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firstSheet="3" activeTab="10"/>
  </bookViews>
  <sheets>
    <sheet name="Приложение 10" sheetId="32" r:id="rId1"/>
    <sheet name="Приложение 11" sheetId="33" r:id="rId2"/>
    <sheet name="Приложение 12" sheetId="34" r:id="rId3"/>
    <sheet name="Приложение 13" sheetId="35" r:id="rId4"/>
    <sheet name="Приложение 14" sheetId="36" r:id="rId5"/>
    <sheet name="Приложение 15" sheetId="37" r:id="rId6"/>
    <sheet name="Приложение 16" sheetId="38" r:id="rId7"/>
    <sheet name="Приложение 17" sheetId="39" r:id="rId8"/>
    <sheet name="Приложение 18" sheetId="40" r:id="rId9"/>
    <sheet name="Приложение 19" sheetId="30" r:id="rId10"/>
    <sheet name="Приложение 20" sheetId="29" r:id="rId11"/>
  </sheets>
  <externalReferences>
    <externalReference r:id="rId12"/>
    <externalReference r:id="rId13"/>
    <externalReference r:id="rId14"/>
  </externalReferences>
  <definedNames>
    <definedName name="sub_10100" localSheetId="0">'Приложение 10'!$A$16</definedName>
    <definedName name="sub_10100" localSheetId="1">'Приложение 11'!#REF!</definedName>
    <definedName name="sub_10100" localSheetId="2">'Приложение 12'!#REF!</definedName>
    <definedName name="sub_10100" localSheetId="3">'Приложение 13'!#REF!</definedName>
    <definedName name="sub_11100" localSheetId="1">'Приложение 11'!$A$16</definedName>
    <definedName name="sub_11100" localSheetId="2">'Приложение 12'!#REF!</definedName>
    <definedName name="sub_11100" localSheetId="3">'Приложение 13'!#REF!</definedName>
    <definedName name="sub_12100" localSheetId="2">'Приложение 12'!$A$16</definedName>
    <definedName name="sub_12100" localSheetId="3">'Приложение 13'!#REF!</definedName>
    <definedName name="sub_13100" localSheetId="3">'Приложение 13'!$A$16</definedName>
    <definedName name="sub_14100" localSheetId="4">'Приложение 14'!$A$16</definedName>
    <definedName name="sub_14100" localSheetId="5">'Приложение 15'!$A$16</definedName>
    <definedName name="sub_14100" localSheetId="6">'Приложение 16'!$A$16</definedName>
    <definedName name="sub_14100" localSheetId="7">'Приложение 17'!$A$16</definedName>
    <definedName name="sub_14100" localSheetId="8">'Приложение 18'!$A$16</definedName>
    <definedName name="sub_910011" localSheetId="10">'Приложение 20'!$A$24</definedName>
    <definedName name="sub_910012" localSheetId="10">'Приложение 20'!$A$28</definedName>
    <definedName name="sub_910013" localSheetId="10">'Приложение 20'!$A$29</definedName>
    <definedName name="sub_910014" localSheetId="10">'Приложение 20'!$A$30</definedName>
    <definedName name="sub_910015" localSheetId="10">'Приложение 20'!$A$31</definedName>
    <definedName name="sub_910016" localSheetId="10">'Приложение 20'!$A$31</definedName>
    <definedName name="sub_910017" localSheetId="10">'Приложение 20'!$A$32</definedName>
    <definedName name="sub_910018" localSheetId="10">'Приложение 20'!$A$33</definedName>
    <definedName name="sub_910019" localSheetId="10">'Приложение 20'!$A$36</definedName>
    <definedName name="sub_910021" localSheetId="10">'Приложение 20'!$A$38</definedName>
    <definedName name="sub_910022" localSheetId="10">'Приложение 20'!$A$42</definedName>
    <definedName name="sub_910023" localSheetId="10">'Приложение 20'!$A$43</definedName>
    <definedName name="sub_910024" localSheetId="10">'Приложение 20'!$A$44</definedName>
    <definedName name="sub_910025" localSheetId="10">'Приложение 20'!$A$45</definedName>
    <definedName name="sub_910026" localSheetId="10">'Приложение 20'!$A$46</definedName>
    <definedName name="sub_910027" localSheetId="10">'Приложение 20'!$A$47</definedName>
    <definedName name="sub_910028" localSheetId="10">'Приложение 20'!$A$48</definedName>
    <definedName name="sub_910029" localSheetId="10">'Приложение 20'!$A$51</definedName>
    <definedName name="sub_910031" localSheetId="10">'Приложение 20'!$A$81</definedName>
    <definedName name="sub_910032" localSheetId="10">'Приложение 20'!$A$85</definedName>
    <definedName name="sub_910033" localSheetId="10">'Приложение 20'!$A$86</definedName>
    <definedName name="sub_910034" localSheetId="10">'Приложение 20'!$A$87</definedName>
    <definedName name="sub_910035" localSheetId="10">'Приложение 20'!$A$88</definedName>
    <definedName name="sub_910036" localSheetId="10">'Приложение 20'!$A$89</definedName>
    <definedName name="sub_910037" localSheetId="10">'Приложение 20'!$A$90</definedName>
    <definedName name="sub_910038" localSheetId="10">'Приложение 20'!$A$91</definedName>
    <definedName name="sub_910039" localSheetId="10">'Приложение 20'!$A$94</definedName>
    <definedName name="sub_910041" localSheetId="10">'Приложение 20'!$A$96</definedName>
    <definedName name="sub_910042" localSheetId="10">'Приложение 20'!$A$102</definedName>
    <definedName name="sub_910051" localSheetId="10">'Приложение 20'!$A$109</definedName>
    <definedName name="sub_910052" localSheetId="10">'Приложение 20'!$A$113</definedName>
    <definedName name="sub_910053" localSheetId="10">'Приложение 20'!$A$114</definedName>
    <definedName name="sub_910054" localSheetId="10">'Приложение 20'!$A$115</definedName>
    <definedName name="sub_910055" localSheetId="10">'Приложение 20'!$A$116</definedName>
    <definedName name="sub_910056" localSheetId="10">'Приложение 20'!$A$117</definedName>
    <definedName name="sub_910057" localSheetId="10">'Приложение 20'!$A$118</definedName>
    <definedName name="sub_910058" localSheetId="10">'Приложение 20'!$A$119</definedName>
    <definedName name="sub_910059" localSheetId="10">'Приложение 20'!$A$122</definedName>
    <definedName name="sub_910061" localSheetId="10">'Приложение 20'!$A$124</definedName>
    <definedName name="sub_910062" localSheetId="10">'Приложение 20'!$A$128</definedName>
    <definedName name="sub_910063" localSheetId="10">'Приложение 20'!$A$129</definedName>
    <definedName name="sub_910064" localSheetId="10">'Приложение 20'!$A$130</definedName>
    <definedName name="sub_910065" localSheetId="10">'Приложение 20'!$A$131</definedName>
    <definedName name="sub_910066" localSheetId="10">'Приложение 20'!$A$132</definedName>
    <definedName name="sub_910067" localSheetId="10">'Приложение 20'!$A$133</definedName>
    <definedName name="sub_910068" localSheetId="10">'Приложение 20'!$A$134</definedName>
    <definedName name="sub_910069" localSheetId="10">'Приложение 20'!$A$137</definedName>
    <definedName name="sub_910071" localSheetId="10">'Приложение 20'!$A$139</definedName>
    <definedName name="sub_910072" localSheetId="10">'Приложение 20'!$A$143</definedName>
    <definedName name="sub_910073" localSheetId="10">'Приложение 20'!$A$144</definedName>
    <definedName name="sub_910074" localSheetId="10">'Приложение 20'!$A$145</definedName>
    <definedName name="sub_910075" localSheetId="10">'Приложение 20'!$A$146</definedName>
    <definedName name="sub_910076" localSheetId="10">'Приложение 20'!$A$147</definedName>
    <definedName name="sub_910077" localSheetId="10">'Приложение 20'!$A$148</definedName>
    <definedName name="sub_910078" localSheetId="10">'Приложение 20'!$A$149</definedName>
    <definedName name="sub_910079" localSheetId="10">'Приложение 20'!$A$152</definedName>
    <definedName name="sub_910081" localSheetId="10">'Приложение 20'!$A$154</definedName>
    <definedName name="sub_910082" localSheetId="10">'Приложение 20'!$A$155</definedName>
    <definedName name="sub_910083" localSheetId="10">'Приложение 20'!$A$156</definedName>
    <definedName name="sub_910084" localSheetId="10">'Приложение 20'!$A$157</definedName>
    <definedName name="sub_910091" localSheetId="10">'Приложение 20'!$A$159</definedName>
    <definedName name="sub_910092" localSheetId="10">'Приложение 20'!$A$160</definedName>
    <definedName name="sub_910093" localSheetId="10">'Приложение 20'!$A$162</definedName>
    <definedName name="sub_910094" localSheetId="10">'Приложение 20'!$A$164</definedName>
    <definedName name="sub_9101" localSheetId="10">'Приложение 20'!$A$23</definedName>
    <definedName name="sub_910111" localSheetId="10">'Приложение 20'!$A$25</definedName>
    <definedName name="sub_910112" localSheetId="10">'Приложение 20'!$A$26</definedName>
    <definedName name="sub_910113" localSheetId="10">'Приложение 20'!$A$27</definedName>
    <definedName name="sub_9102" localSheetId="10">'Приложение 20'!$A$37</definedName>
    <definedName name="sub_910211" localSheetId="10">'Приложение 20'!$A$39</definedName>
    <definedName name="sub_910212" localSheetId="10">'Приложение 20'!$A$40</definedName>
    <definedName name="sub_910213" localSheetId="10">'Приложение 20'!$A$41</definedName>
    <definedName name="sub_910221" localSheetId="10">'Приложение 20'!$A$62</definedName>
    <definedName name="sub_910222" localSheetId="10">'Приложение 20'!$A$63</definedName>
    <definedName name="sub_910223" localSheetId="10">'Приложение 20'!$A$64</definedName>
    <definedName name="sub_910224" localSheetId="10">'Приложение 20'!$A$65</definedName>
    <definedName name="sub_910225" localSheetId="10">'Приложение 20'!$A$66</definedName>
    <definedName name="sub_910281" localSheetId="10">'Приложение 20'!$A$49</definedName>
    <definedName name="sub_910282" localSheetId="10">'Приложение 20'!$A$50</definedName>
    <definedName name="sub_9103" localSheetId="10">'Приложение 20'!$A$80</definedName>
    <definedName name="sub_910311" localSheetId="10">'Приложение 20'!$A$82</definedName>
    <definedName name="sub_910312" localSheetId="10">'Приложение 20'!$A$83</definedName>
    <definedName name="sub_910313" localSheetId="10">'Приложение 20'!$A$84</definedName>
    <definedName name="sub_910381" localSheetId="10">'Приложение 20'!$A$92</definedName>
    <definedName name="sub_910382" localSheetId="10">'Приложение 20'!$A$93</definedName>
    <definedName name="sub_9104" localSheetId="10">'Приложение 20'!$A$95</definedName>
    <definedName name="sub_910411" localSheetId="10">'Приложение 20'!$A$97</definedName>
    <definedName name="sub_910412" localSheetId="10">'Приложение 20'!$A$98</definedName>
    <definedName name="sub_910413" localSheetId="10">'Приложение 20'!$A$99</definedName>
    <definedName name="sub_910414" localSheetId="10">'Приложение 20'!$A$101</definedName>
    <definedName name="sub_910421" localSheetId="10">'Приложение 20'!$A$103</definedName>
    <definedName name="sub_910422" localSheetId="10">'Приложение 20'!$A$104</definedName>
    <definedName name="sub_910423" localSheetId="10">'Приложение 20'!$A$105</definedName>
    <definedName name="sub_910424" localSheetId="10">'Приложение 20'!$A$107</definedName>
    <definedName name="sub_9105" localSheetId="10">'Приложение 20'!$A$108</definedName>
    <definedName name="sub_910511" localSheetId="10">'Приложение 20'!$A$110</definedName>
    <definedName name="sub_910512" localSheetId="10">'Приложение 20'!$A$111</definedName>
    <definedName name="sub_910513" localSheetId="10">'Приложение 20'!$A$112</definedName>
    <definedName name="sub_910581" localSheetId="10">'Приложение 20'!$A$120</definedName>
    <definedName name="sub_910582" localSheetId="10">'Приложение 20'!$A$121</definedName>
    <definedName name="sub_9106" localSheetId="10">'Приложение 20'!$A$123</definedName>
    <definedName name="sub_910611" localSheetId="10">'Приложение 20'!$A$125</definedName>
    <definedName name="sub_910612" localSheetId="10">'Приложение 20'!$A$126</definedName>
    <definedName name="sub_910613" localSheetId="10">'Приложение 20'!$A$127</definedName>
    <definedName name="sub_910681" localSheetId="10">'Приложение 20'!$A$135</definedName>
    <definedName name="sub_910682" localSheetId="10">'Приложение 20'!$A$136</definedName>
    <definedName name="sub_9107" localSheetId="10">'Приложение 20'!$A$138</definedName>
    <definedName name="sub_910711" localSheetId="10">'Приложение 20'!$A$140</definedName>
    <definedName name="sub_910712" localSheetId="10">'Приложение 20'!$A$141</definedName>
    <definedName name="sub_910713" localSheetId="10">'Приложение 20'!$A$142</definedName>
    <definedName name="sub_910781" localSheetId="10">'Приложение 20'!$A$150</definedName>
    <definedName name="sub_910782" localSheetId="10">'Приложение 20'!$A$151</definedName>
    <definedName name="sub_9108" localSheetId="10">'Приложение 20'!$A$153</definedName>
    <definedName name="sub_910921" localSheetId="10">'Приложение 20'!$A$161</definedName>
    <definedName name="sub_910931" localSheetId="10">'Приложение 20'!$A$163</definedName>
    <definedName name="sub_91181" localSheetId="10">'Приложение 20'!$A$34</definedName>
    <definedName name="sub_91182" localSheetId="10">'Приложение 20'!$A$35</definedName>
    <definedName name="sub_9121" localSheetId="10">'Приложение 20'!$A$52</definedName>
    <definedName name="sub_91211" localSheetId="10">'Приложение 20'!$A$53</definedName>
    <definedName name="sub_91212" localSheetId="10">'Приложение 20'!$A$54</definedName>
    <definedName name="sub_912121" localSheetId="10">'Приложение 20'!$A$55</definedName>
    <definedName name="sub_9121211" localSheetId="10">'Приложение 20'!$A$56</definedName>
    <definedName name="sub_9121212" localSheetId="10">'Приложение 20'!$A$57</definedName>
    <definedName name="sub_912122" localSheetId="10">'Приложение 20'!$A$58</definedName>
    <definedName name="sub_91213" localSheetId="10">'Приложение 20'!$A$59</definedName>
    <definedName name="sub_91214" localSheetId="10">'Приложение 20'!$A$60</definedName>
    <definedName name="sub_9122" localSheetId="10">'Приложение 20'!$A$61</definedName>
    <definedName name="sub_9123" localSheetId="10">'Приложение 20'!$A$67</definedName>
    <definedName name="sub_9124" localSheetId="10">'Приложение 20'!$A$68</definedName>
    <definedName name="sub_9125" localSheetId="10">'Приложение 20'!$A$69</definedName>
    <definedName name="sub_91251" localSheetId="10">'Приложение 20'!$A$70</definedName>
    <definedName name="sub_91252" localSheetId="10">'Приложение 20'!$A$71</definedName>
    <definedName name="sub_9126" localSheetId="10">'Приложение 20'!$A$72</definedName>
    <definedName name="sub_91261" localSheetId="10">'Приложение 20'!$A$73</definedName>
    <definedName name="sub_91262" localSheetId="10">'Приложение 20'!$A$74</definedName>
    <definedName name="sub_91263" localSheetId="10">'Приложение 20'!$A$75</definedName>
    <definedName name="sub_9127" localSheetId="10">'Приложение 20'!$A$76</definedName>
    <definedName name="sub_91271" localSheetId="10">'Приложение 20'!$A$77</definedName>
    <definedName name="sub_91272" localSheetId="10">'Приложение 20'!$A$78</definedName>
    <definedName name="sub_91273" localSheetId="10">'Приложение 20'!$A$79</definedName>
    <definedName name="sub_914131" localSheetId="10">'Приложение 20'!$A$100</definedName>
    <definedName name="sub_914231" localSheetId="10">'Приложение 20'!$A$106</definedName>
    <definedName name="sub_91900" localSheetId="10">'Приложение 20'!$A$158</definedName>
    <definedName name="sub_9200" localSheetId="10">'Приложение 20'!$A$369</definedName>
  </definedNames>
  <calcPr calcId="144525"/>
</workbook>
</file>

<file path=xl/calcChain.xml><?xml version="1.0" encoding="utf-8"?>
<calcChain xmlns="http://schemas.openxmlformats.org/spreadsheetml/2006/main">
  <c r="D224" i="29" l="1"/>
  <c r="I367" i="29" l="1"/>
  <c r="H367" i="29"/>
  <c r="I354" i="29"/>
  <c r="H354" i="29"/>
  <c r="I234" i="29"/>
  <c r="H234" i="29"/>
  <c r="D222" i="29"/>
  <c r="F409" i="29" l="1"/>
  <c r="F401" i="29" s="1"/>
  <c r="F429" i="29"/>
  <c r="F428" i="29"/>
  <c r="F286" i="29" l="1"/>
  <c r="F283" i="29" s="1"/>
  <c r="F271" i="29"/>
  <c r="F254" i="29" s="1"/>
  <c r="F252" i="29"/>
  <c r="F251" i="29"/>
  <c r="F224" i="29"/>
  <c r="F236" i="29"/>
  <c r="F235" i="29" s="1"/>
  <c r="F218" i="29"/>
  <c r="F215" i="29"/>
  <c r="D211" i="29"/>
  <c r="D218" i="29"/>
  <c r="F220" i="29"/>
  <c r="D215" i="29"/>
  <c r="F211" i="29" l="1"/>
  <c r="F210" i="29" s="1"/>
  <c r="F400" i="29"/>
  <c r="D429" i="29"/>
  <c r="D428" i="29"/>
  <c r="D409" i="29"/>
  <c r="D401" i="29" s="1"/>
  <c r="F244" i="29" l="1"/>
  <c r="F243" i="29" s="1"/>
  <c r="D286" i="29"/>
  <c r="D283" i="29"/>
  <c r="D271" i="29"/>
  <c r="D254" i="29"/>
  <c r="D252" i="29"/>
  <c r="D251" i="29"/>
  <c r="D250" i="29"/>
  <c r="D247" i="29"/>
  <c r="D246" i="29"/>
  <c r="D244" i="29"/>
  <c r="D243" i="29"/>
  <c r="D242" i="29"/>
  <c r="D236" i="29"/>
  <c r="D235" i="29"/>
  <c r="D210" i="29"/>
  <c r="F187" i="29"/>
  <c r="F185" i="29" s="1"/>
  <c r="D167" i="29"/>
  <c r="F167" i="29"/>
  <c r="F163" i="29"/>
  <c r="F161" i="29"/>
  <c r="D163" i="29"/>
  <c r="D161" i="29"/>
  <c r="D124" i="29"/>
  <c r="D106" i="29"/>
  <c r="F124" i="29"/>
  <c r="F106" i="29"/>
  <c r="F97" i="29"/>
  <c r="D77" i="29"/>
  <c r="F77" i="29"/>
  <c r="F73" i="29"/>
  <c r="F70" i="29"/>
  <c r="F62" i="29"/>
  <c r="D55" i="29"/>
  <c r="F55" i="29"/>
  <c r="F53" i="29" s="1"/>
  <c r="F242" i="29" l="1"/>
  <c r="F103" i="29"/>
  <c r="F96" i="29" s="1"/>
  <c r="D187" i="29"/>
  <c r="D185" i="29" s="1"/>
  <c r="D103" i="29"/>
  <c r="D97" i="29"/>
  <c r="D73" i="29"/>
  <c r="D70" i="29"/>
  <c r="D62" i="29"/>
  <c r="F47" i="29"/>
  <c r="D53" i="29"/>
  <c r="W27" i="40"/>
  <c r="W26" i="40"/>
  <c r="W25" i="40"/>
  <c r="W24" i="40"/>
  <c r="W23" i="40" s="1"/>
  <c r="W22" i="40"/>
  <c r="V27" i="40"/>
  <c r="V26" i="40"/>
  <c r="V25" i="40"/>
  <c r="V24" i="40"/>
  <c r="V23" i="40" s="1"/>
  <c r="V22" i="40"/>
  <c r="X23" i="40"/>
  <c r="X28" i="40" s="1"/>
  <c r="Y23" i="40"/>
  <c r="Y28" i="40" s="1"/>
  <c r="W21" i="40"/>
  <c r="V21" i="40"/>
  <c r="AQ26" i="39"/>
  <c r="AQ28" i="39" s="1"/>
  <c r="AO26" i="39"/>
  <c r="AX25" i="39"/>
  <c r="AT25" i="39" s="1"/>
  <c r="AN24" i="39"/>
  <c r="AD27" i="39"/>
  <c r="AD26" i="39"/>
  <c r="AD25" i="39"/>
  <c r="AD24" i="39"/>
  <c r="AD23" i="39" s="1"/>
  <c r="AD22" i="39"/>
  <c r="AD21" i="39" s="1"/>
  <c r="X27" i="39"/>
  <c r="I27" i="39" s="1"/>
  <c r="L26" i="39"/>
  <c r="G26" i="39" s="1"/>
  <c r="X25" i="39"/>
  <c r="I25" i="39" s="1"/>
  <c r="E25" i="39" s="1"/>
  <c r="N25" i="39"/>
  <c r="N24" i="39"/>
  <c r="N23" i="39" s="1"/>
  <c r="AI27" i="39"/>
  <c r="AI26" i="39"/>
  <c r="AH27" i="39"/>
  <c r="AH26" i="39"/>
  <c r="AG27" i="39"/>
  <c r="AF27" i="39"/>
  <c r="AF26" i="39"/>
  <c r="AI24" i="39"/>
  <c r="AE24" i="39" s="1"/>
  <c r="AI22" i="39"/>
  <c r="AI21" i="39" s="1"/>
  <c r="I26" i="39"/>
  <c r="H27" i="39"/>
  <c r="H26" i="39"/>
  <c r="G27" i="39"/>
  <c r="F27" i="39"/>
  <c r="F26" i="39"/>
  <c r="BB28" i="39"/>
  <c r="BA28" i="39"/>
  <c r="AZ28" i="39"/>
  <c r="AY27" i="39"/>
  <c r="AY26" i="39"/>
  <c r="AY25" i="39"/>
  <c r="AY23" i="39" s="1"/>
  <c r="AY24" i="39"/>
  <c r="BC23" i="39"/>
  <c r="BC28" i="39" s="1"/>
  <c r="AY22" i="39"/>
  <c r="BC21" i="39"/>
  <c r="AY21" i="39"/>
  <c r="AW28" i="39"/>
  <c r="AV28" i="39"/>
  <c r="AU28" i="39"/>
  <c r="AT27" i="39"/>
  <c r="AT26" i="39"/>
  <c r="AT22" i="39"/>
  <c r="AX21" i="39"/>
  <c r="AT21" i="39"/>
  <c r="AR28" i="39"/>
  <c r="AP28" i="39"/>
  <c r="AO27" i="39"/>
  <c r="AO25" i="39"/>
  <c r="AO23" i="39" s="1"/>
  <c r="AO24" i="39"/>
  <c r="AS23" i="39"/>
  <c r="AO22" i="39"/>
  <c r="AO21" i="39" s="1"/>
  <c r="AS21" i="39"/>
  <c r="AM28" i="39"/>
  <c r="AL28" i="39"/>
  <c r="AK28" i="39"/>
  <c r="AJ27" i="39"/>
  <c r="AJ26" i="39"/>
  <c r="AJ25" i="39"/>
  <c r="AJ24" i="39"/>
  <c r="AJ23" i="39" s="1"/>
  <c r="AN23" i="39"/>
  <c r="AN28" i="39" s="1"/>
  <c r="AJ22" i="39"/>
  <c r="AN21" i="39"/>
  <c r="AJ21" i="39"/>
  <c r="AB28" i="39"/>
  <c r="AA28" i="39"/>
  <c r="Z28" i="39"/>
  <c r="Y27" i="39"/>
  <c r="Y26" i="39"/>
  <c r="Y25" i="39"/>
  <c r="Y24" i="39"/>
  <c r="AC23" i="39"/>
  <c r="AC28" i="39" s="1"/>
  <c r="Y22" i="39"/>
  <c r="AC21" i="39"/>
  <c r="Y21" i="39"/>
  <c r="W28" i="39"/>
  <c r="V28" i="39"/>
  <c r="U28" i="39"/>
  <c r="T27" i="39"/>
  <c r="T26" i="39"/>
  <c r="T25" i="39"/>
  <c r="T24" i="39"/>
  <c r="X23" i="39"/>
  <c r="T22" i="39"/>
  <c r="T21" i="39" s="1"/>
  <c r="X21" i="39"/>
  <c r="R28" i="39"/>
  <c r="Q28" i="39"/>
  <c r="P28" i="39"/>
  <c r="O27" i="39"/>
  <c r="O26" i="39"/>
  <c r="O25" i="39"/>
  <c r="O24" i="39"/>
  <c r="O23" i="39" s="1"/>
  <c r="S23" i="39"/>
  <c r="O22" i="39"/>
  <c r="O21" i="39" s="1"/>
  <c r="S21" i="39"/>
  <c r="M28" i="39"/>
  <c r="K28" i="39"/>
  <c r="J27" i="39"/>
  <c r="J25" i="39"/>
  <c r="N21" i="39"/>
  <c r="I22" i="39"/>
  <c r="I21" i="39" s="1"/>
  <c r="J22" i="39"/>
  <c r="J21" i="39" s="1"/>
  <c r="AG22" i="35"/>
  <c r="Z22" i="35"/>
  <c r="S22" i="35"/>
  <c r="L22" i="35"/>
  <c r="E22" i="35"/>
  <c r="BZ25" i="35"/>
  <c r="BZ26" i="35"/>
  <c r="BZ27" i="35"/>
  <c r="BZ28" i="35"/>
  <c r="BZ29" i="35"/>
  <c r="BZ24" i="35"/>
  <c r="BY26" i="35"/>
  <c r="BY27" i="35"/>
  <c r="BY28" i="35"/>
  <c r="BY29" i="35" s="1"/>
  <c r="BY25" i="35"/>
  <c r="BX23" i="35"/>
  <c r="BX22" i="35" s="1"/>
  <c r="AO27" i="35"/>
  <c r="BB22" i="35"/>
  <c r="AN22" i="35" s="1"/>
  <c r="BI22" i="35"/>
  <c r="BP22" i="35"/>
  <c r="AU22" i="35"/>
  <c r="BW23" i="35"/>
  <c r="BW29" i="35"/>
  <c r="BY24" i="35"/>
  <c r="BW22" i="35"/>
  <c r="AV25" i="35"/>
  <c r="AV24" i="35" s="1"/>
  <c r="AV29" i="35" s="1"/>
  <c r="BJ26" i="35"/>
  <c r="AO26" i="35" s="1"/>
  <c r="AT26" i="35"/>
  <c r="AT27" i="35"/>
  <c r="AT28" i="35"/>
  <c r="AT25" i="35"/>
  <c r="AO28" i="35"/>
  <c r="AO25" i="35"/>
  <c r="AN23" i="35"/>
  <c r="AH27" i="35"/>
  <c r="F27" i="35" s="1"/>
  <c r="AG23" i="35"/>
  <c r="E23" i="35" s="1"/>
  <c r="AA28" i="35"/>
  <c r="AA29" i="35" s="1"/>
  <c r="AA26" i="35"/>
  <c r="M25" i="35"/>
  <c r="M24" i="35"/>
  <c r="M29" i="35" s="1"/>
  <c r="Y29" i="35"/>
  <c r="BV24" i="35"/>
  <c r="BV29" i="35" s="1"/>
  <c r="BQ24" i="35"/>
  <c r="BQ29" i="35" s="1"/>
  <c r="BO24" i="35"/>
  <c r="BO29" i="35" s="1"/>
  <c r="BH24" i="35"/>
  <c r="BH29" i="35" s="1"/>
  <c r="BC24" i="35"/>
  <c r="BC29" i="35" s="1"/>
  <c r="BA24" i="35"/>
  <c r="BA29" i="35" s="1"/>
  <c r="AM24" i="35"/>
  <c r="AM29" i="35" s="1"/>
  <c r="AH24" i="35"/>
  <c r="AH29" i="35" s="1"/>
  <c r="AF24" i="35"/>
  <c r="AF29" i="35" s="1"/>
  <c r="AA24" i="35"/>
  <c r="Y24" i="35"/>
  <c r="T24" i="35"/>
  <c r="T29" i="35" s="1"/>
  <c r="R24" i="35"/>
  <c r="R29" i="35" s="1"/>
  <c r="F26" i="35"/>
  <c r="F28" i="35"/>
  <c r="K26" i="35"/>
  <c r="K27" i="35"/>
  <c r="K28" i="35"/>
  <c r="K25" i="35"/>
  <c r="D28" i="35"/>
  <c r="D27" i="35"/>
  <c r="D26" i="35"/>
  <c r="D25" i="35"/>
  <c r="D23" i="35"/>
  <c r="D22" i="35" s="1"/>
  <c r="U23" i="34"/>
  <c r="U27" i="34"/>
  <c r="T27" i="34"/>
  <c r="T26" i="34"/>
  <c r="U25" i="34"/>
  <c r="T25" i="34"/>
  <c r="U24" i="34"/>
  <c r="T24" i="34"/>
  <c r="T23" i="34"/>
  <c r="S27" i="34"/>
  <c r="R27" i="34"/>
  <c r="S26" i="34"/>
  <c r="S25" i="34"/>
  <c r="R25" i="34"/>
  <c r="S24" i="34"/>
  <c r="R24" i="34"/>
  <c r="R23" i="34" s="1"/>
  <c r="S23" i="34"/>
  <c r="P28" i="34"/>
  <c r="Q28" i="34"/>
  <c r="J23" i="34"/>
  <c r="J28" i="34" s="1"/>
  <c r="K23" i="34"/>
  <c r="L23" i="34"/>
  <c r="M23" i="34"/>
  <c r="N23" i="34"/>
  <c r="N28" i="34" s="1"/>
  <c r="O23" i="34"/>
  <c r="O28" i="34" s="1"/>
  <c r="P23" i="34"/>
  <c r="Q23" i="34"/>
  <c r="I27" i="34"/>
  <c r="H27" i="34"/>
  <c r="I26" i="34"/>
  <c r="R26" i="34" s="1"/>
  <c r="H26" i="34"/>
  <c r="I25" i="34"/>
  <c r="H25" i="34"/>
  <c r="I24" i="34"/>
  <c r="H24" i="34"/>
  <c r="I22" i="34"/>
  <c r="I21" i="34" s="1"/>
  <c r="J21" i="34"/>
  <c r="K21" i="34"/>
  <c r="L21" i="34"/>
  <c r="L28" i="34" s="1"/>
  <c r="M21" i="34"/>
  <c r="M28" i="34" s="1"/>
  <c r="N21" i="34"/>
  <c r="O21" i="34"/>
  <c r="P21" i="34"/>
  <c r="Q21" i="34"/>
  <c r="H22" i="34"/>
  <c r="H21" i="34" s="1"/>
  <c r="G27" i="34"/>
  <c r="G26" i="34"/>
  <c r="G25" i="34"/>
  <c r="G23" i="34" s="1"/>
  <c r="G24" i="34"/>
  <c r="G22" i="34"/>
  <c r="G21" i="34" s="1"/>
  <c r="F27" i="34"/>
  <c r="F26" i="34"/>
  <c r="F25" i="34"/>
  <c r="F23" i="34" s="1"/>
  <c r="F24" i="34"/>
  <c r="F22" i="34"/>
  <c r="F21" i="34"/>
  <c r="F38" i="29" l="1"/>
  <c r="F90" i="29"/>
  <c r="D96" i="29"/>
  <c r="D47" i="29"/>
  <c r="W28" i="40"/>
  <c r="V28" i="40"/>
  <c r="AY28" i="39"/>
  <c r="AG26" i="39"/>
  <c r="AE26" i="39" s="1"/>
  <c r="AH28" i="39"/>
  <c r="AF28" i="39"/>
  <c r="AI25" i="39"/>
  <c r="AE25" i="39" s="1"/>
  <c r="AE23" i="39" s="1"/>
  <c r="AX23" i="39"/>
  <c r="AX28" i="39" s="1"/>
  <c r="AT24" i="39"/>
  <c r="AT23" i="39" s="1"/>
  <c r="AT28" i="39" s="1"/>
  <c r="AS28" i="39"/>
  <c r="AJ28" i="39"/>
  <c r="AE22" i="39"/>
  <c r="AE21" i="39" s="1"/>
  <c r="AD28" i="39"/>
  <c r="X28" i="39"/>
  <c r="N28" i="39"/>
  <c r="G28" i="39"/>
  <c r="J26" i="39"/>
  <c r="L28" i="39"/>
  <c r="H28" i="39"/>
  <c r="E27" i="39"/>
  <c r="F28" i="39"/>
  <c r="S28" i="39"/>
  <c r="Y23" i="39"/>
  <c r="T23" i="39"/>
  <c r="T28" i="39" s="1"/>
  <c r="O28" i="39"/>
  <c r="J24" i="39"/>
  <c r="J23" i="39" s="1"/>
  <c r="I24" i="39"/>
  <c r="E24" i="39" s="1"/>
  <c r="E23" i="39" s="1"/>
  <c r="AE27" i="39"/>
  <c r="E26" i="39"/>
  <c r="AO28" i="39"/>
  <c r="Y28" i="39"/>
  <c r="E21" i="39"/>
  <c r="E22" i="39"/>
  <c r="BJ24" i="35"/>
  <c r="BJ29" i="35" s="1"/>
  <c r="AO24" i="35"/>
  <c r="AO29" i="35"/>
  <c r="AT24" i="35"/>
  <c r="AT29" i="35" s="1"/>
  <c r="F25" i="35"/>
  <c r="F24" i="35" s="1"/>
  <c r="F29" i="35" s="1"/>
  <c r="K24" i="35"/>
  <c r="K29" i="35" s="1"/>
  <c r="D24" i="35"/>
  <c r="D29" i="35"/>
  <c r="U26" i="34"/>
  <c r="R22" i="34"/>
  <c r="R21" i="34" s="1"/>
  <c r="T22" i="34"/>
  <c r="T21" i="34" s="1"/>
  <c r="T28" i="34" s="1"/>
  <c r="S22" i="34"/>
  <c r="S21" i="34" s="1"/>
  <c r="U22" i="34"/>
  <c r="U21" i="34" s="1"/>
  <c r="U28" i="34" s="1"/>
  <c r="R28" i="34"/>
  <c r="S28" i="34"/>
  <c r="K28" i="34"/>
  <c r="H23" i="34"/>
  <c r="H28" i="34" s="1"/>
  <c r="I23" i="34"/>
  <c r="I28" i="34" s="1"/>
  <c r="G28" i="34"/>
  <c r="F28" i="34"/>
  <c r="E23" i="34"/>
  <c r="E21" i="34"/>
  <c r="E28" i="34" s="1"/>
  <c r="F118" i="29" l="1"/>
  <c r="F81" i="29"/>
  <c r="D38" i="29"/>
  <c r="D90" i="29"/>
  <c r="D81" i="29" s="1"/>
  <c r="AG28" i="39"/>
  <c r="AI23" i="39"/>
  <c r="AI28" i="39" s="1"/>
  <c r="AE28" i="39"/>
  <c r="J28" i="39"/>
  <c r="I23" i="39"/>
  <c r="I28" i="39" s="1"/>
  <c r="E28" i="39"/>
  <c r="D118" i="29" l="1"/>
  <c r="D109" i="29" s="1"/>
  <c r="D160" i="29" s="1"/>
  <c r="D165" i="29" s="1"/>
  <c r="F148" i="29"/>
  <c r="F139" i="29" s="1"/>
  <c r="F109" i="29"/>
  <c r="F160" i="29" s="1"/>
  <c r="F165" i="29" s="1"/>
  <c r="D22" i="34"/>
  <c r="D148" i="29" l="1"/>
  <c r="D139" i="29" s="1"/>
  <c r="D23" i="34"/>
  <c r="D28" i="34" s="1"/>
  <c r="D21" i="34"/>
  <c r="W29" i="33" l="1"/>
  <c r="W28" i="33"/>
  <c r="W26" i="33"/>
  <c r="W25" i="33"/>
  <c r="W24" i="33"/>
  <c r="U29" i="33"/>
  <c r="U28" i="33"/>
  <c r="U27" i="33"/>
  <c r="U26" i="33"/>
  <c r="U25" i="33"/>
  <c r="U24" i="33"/>
  <c r="O29" i="33"/>
  <c r="O28" i="33"/>
  <c r="O27" i="33"/>
  <c r="O26" i="33"/>
  <c r="O25" i="33"/>
  <c r="O24" i="33"/>
  <c r="U23" i="33"/>
  <c r="V28" i="33"/>
  <c r="V26" i="33"/>
  <c r="V25" i="33"/>
  <c r="V24" i="33" s="1"/>
  <c r="V29" i="33" s="1"/>
  <c r="T28" i="33"/>
  <c r="T27" i="33"/>
  <c r="T26" i="33"/>
  <c r="N26" i="33" s="1"/>
  <c r="T25" i="33"/>
  <c r="T23" i="33"/>
  <c r="N23" i="33" s="1"/>
  <c r="N22" i="33" s="1"/>
  <c r="N28" i="33"/>
  <c r="N27" i="33"/>
  <c r="O23" i="33"/>
  <c r="O22" i="33" s="1"/>
  <c r="W22" i="33"/>
  <c r="U22" i="33"/>
  <c r="S22" i="33"/>
  <c r="Q22" i="33"/>
  <c r="V22" i="33"/>
  <c r="R22" i="33"/>
  <c r="P22" i="33"/>
  <c r="L28" i="33"/>
  <c r="I28" i="33" s="1"/>
  <c r="L27" i="33"/>
  <c r="I27" i="33" s="1"/>
  <c r="G27" i="33"/>
  <c r="D27" i="33" s="1"/>
  <c r="L23" i="33"/>
  <c r="I23" i="33" s="1"/>
  <c r="I22" i="33" s="1"/>
  <c r="G23" i="33"/>
  <c r="D23" i="33" s="1"/>
  <c r="D22" i="33" s="1"/>
  <c r="M29" i="33"/>
  <c r="I26" i="33"/>
  <c r="I25" i="33"/>
  <c r="D28" i="33"/>
  <c r="D26" i="33"/>
  <c r="D24" i="33" s="1"/>
  <c r="D25" i="33"/>
  <c r="M24" i="33"/>
  <c r="L24" i="33"/>
  <c r="M22" i="33"/>
  <c r="K22" i="33"/>
  <c r="J22" i="33"/>
  <c r="H24" i="33"/>
  <c r="H29" i="33" s="1"/>
  <c r="G24" i="33"/>
  <c r="H22" i="33"/>
  <c r="F22" i="33"/>
  <c r="E22" i="33"/>
  <c r="R26" i="32"/>
  <c r="R25" i="32"/>
  <c r="R24" i="32"/>
  <c r="R23" i="32"/>
  <c r="S24" i="32"/>
  <c r="S23" i="32"/>
  <c r="S22" i="32"/>
  <c r="R22" i="32"/>
  <c r="Q24" i="32"/>
  <c r="Q23" i="32"/>
  <c r="N25" i="33" l="1"/>
  <c r="N24" i="33" s="1"/>
  <c r="N29" i="33" s="1"/>
  <c r="T24" i="33"/>
  <c r="T22" i="33"/>
  <c r="L22" i="33"/>
  <c r="L29" i="33" s="1"/>
  <c r="G22" i="33"/>
  <c r="G29" i="33" s="1"/>
  <c r="I24" i="33"/>
  <c r="I29" i="33" s="1"/>
  <c r="D29" i="33"/>
  <c r="Q22" i="32"/>
  <c r="I23" i="32"/>
  <c r="I22" i="32" s="1"/>
  <c r="H26" i="32"/>
  <c r="G26" i="32"/>
  <c r="H25" i="32"/>
  <c r="G25" i="32"/>
  <c r="H24" i="32"/>
  <c r="G24" i="32"/>
  <c r="H23" i="32"/>
  <c r="G23" i="32"/>
  <c r="H21" i="32"/>
  <c r="G21" i="32"/>
  <c r="J22" i="32"/>
  <c r="K22" i="32"/>
  <c r="L22" i="32"/>
  <c r="M22" i="32"/>
  <c r="N22" i="32"/>
  <c r="N27" i="32" s="1"/>
  <c r="O22" i="32"/>
  <c r="P22" i="32"/>
  <c r="P27" i="32" s="1"/>
  <c r="I20" i="32"/>
  <c r="J20" i="32"/>
  <c r="K20" i="32"/>
  <c r="L20" i="32"/>
  <c r="M20" i="32"/>
  <c r="N20" i="32"/>
  <c r="O20" i="32"/>
  <c r="P20" i="32"/>
  <c r="E25" i="32"/>
  <c r="T29" i="33" l="1"/>
  <c r="L27" i="32"/>
  <c r="S25" i="32"/>
  <c r="Q25" i="32"/>
  <c r="S26" i="32"/>
  <c r="Q26" i="32"/>
  <c r="O27" i="32"/>
  <c r="M27" i="32"/>
  <c r="K27" i="32"/>
  <c r="G20" i="32"/>
  <c r="S21" i="32"/>
  <c r="Q21" i="32"/>
  <c r="Q20" i="32" s="1"/>
  <c r="J27" i="32"/>
  <c r="H20" i="32"/>
  <c r="R21" i="32"/>
  <c r="R20" i="32" s="1"/>
  <c r="R27" i="32" s="1"/>
  <c r="I27" i="32"/>
  <c r="H22" i="32"/>
  <c r="G22" i="32"/>
  <c r="G27" i="32"/>
  <c r="F26" i="32"/>
  <c r="F25" i="32"/>
  <c r="F24" i="32"/>
  <c r="F23" i="32"/>
  <c r="F21" i="32"/>
  <c r="Q27" i="32" l="1"/>
  <c r="S20" i="32"/>
  <c r="H27" i="32"/>
  <c r="S27" i="32" s="1"/>
  <c r="D23" i="32"/>
  <c r="D21" i="32"/>
  <c r="D20" i="32" s="1"/>
  <c r="E20" i="32"/>
  <c r="F20" i="32"/>
  <c r="E22" i="32"/>
  <c r="F22" i="32"/>
  <c r="D22" i="32"/>
  <c r="E27" i="32" l="1"/>
  <c r="D27" i="32"/>
  <c r="F27" i="32"/>
  <c r="J283" i="29" l="1"/>
  <c r="F23" i="29" l="1"/>
  <c r="D400" i="29"/>
  <c r="D23" i="29"/>
  <c r="D375" i="29" l="1"/>
  <c r="D374" i="29" s="1"/>
  <c r="D27" i="39"/>
  <c r="I133" i="29"/>
  <c r="H133" i="29" l="1"/>
  <c r="H429" i="29" l="1"/>
  <c r="I313" i="29" l="1"/>
  <c r="I352" i="29" l="1"/>
  <c r="I297" i="29"/>
  <c r="H295" i="29"/>
  <c r="I293" i="29"/>
  <c r="H291" i="29"/>
  <c r="H289" i="29"/>
  <c r="I287" i="29"/>
  <c r="H286" i="29"/>
  <c r="I284" i="29"/>
  <c r="I271" i="29"/>
  <c r="H254" i="29"/>
  <c r="I251" i="29"/>
  <c r="H237" i="29"/>
  <c r="I236" i="29"/>
  <c r="H200" i="29"/>
  <c r="I199" i="29"/>
  <c r="H198" i="29"/>
  <c r="I197" i="29"/>
  <c r="H196" i="29"/>
  <c r="I195" i="29"/>
  <c r="H194" i="29"/>
  <c r="I192" i="29"/>
  <c r="H191" i="29"/>
  <c r="I189" i="29"/>
  <c r="H188" i="29"/>
  <c r="H186" i="29"/>
  <c r="I176" i="29"/>
  <c r="H161" i="29"/>
  <c r="I78" i="29"/>
  <c r="H164" i="29" l="1"/>
  <c r="I187" i="29"/>
  <c r="I167" i="29"/>
  <c r="H162" i="29"/>
  <c r="I237" i="29"/>
  <c r="I254" i="29"/>
  <c r="I286" i="29"/>
  <c r="I289" i="29"/>
  <c r="I291" i="29"/>
  <c r="I295" i="29"/>
  <c r="I164" i="29"/>
  <c r="H236" i="29"/>
  <c r="H251" i="29"/>
  <c r="H271" i="29"/>
  <c r="H284" i="29"/>
  <c r="H287" i="29"/>
  <c r="H293" i="29"/>
  <c r="H297" i="29"/>
  <c r="H352" i="29"/>
  <c r="I163" i="29"/>
  <c r="I200" i="29"/>
  <c r="H199" i="29"/>
  <c r="I198" i="29"/>
  <c r="H197" i="29"/>
  <c r="I196" i="29"/>
  <c r="H195" i="29"/>
  <c r="I194" i="29"/>
  <c r="H192" i="29"/>
  <c r="I191" i="29"/>
  <c r="H189" i="29"/>
  <c r="I188" i="29"/>
  <c r="H187" i="29"/>
  <c r="I186" i="29"/>
  <c r="H176" i="29"/>
  <c r="H167" i="29"/>
  <c r="I162" i="29"/>
  <c r="I161" i="29"/>
  <c r="I104" i="29"/>
  <c r="H78" i="29"/>
  <c r="I77" i="29"/>
  <c r="I102" i="29"/>
  <c r="H104" i="29"/>
  <c r="H102" i="29"/>
  <c r="H163" i="29"/>
  <c r="H77" i="29"/>
  <c r="I97" i="29" l="1"/>
  <c r="H97" i="29"/>
  <c r="I218" i="29" l="1"/>
  <c r="H218" i="29"/>
  <c r="D24" i="39"/>
  <c r="D25" i="39"/>
  <c r="D26" i="39" l="1"/>
  <c r="H401" i="29"/>
  <c r="I401" i="29"/>
  <c r="D22" i="39"/>
  <c r="D21" i="39" s="1"/>
  <c r="I217" i="29"/>
  <c r="H217" i="29"/>
  <c r="F375" i="29" l="1"/>
  <c r="I400" i="29"/>
  <c r="H400" i="29"/>
  <c r="I428" i="29"/>
  <c r="H428" i="29"/>
  <c r="D23" i="39"/>
  <c r="D28" i="39" s="1"/>
  <c r="F374" i="29" l="1"/>
  <c r="H375" i="29"/>
  <c r="I375" i="29"/>
  <c r="H215" i="29"/>
  <c r="I215" i="29"/>
  <c r="I374" i="29" l="1"/>
  <c r="H374" i="29"/>
  <c r="H211" i="29"/>
  <c r="I211" i="29"/>
  <c r="H243" i="29"/>
  <c r="I243" i="29"/>
  <c r="I242" i="29"/>
  <c r="H242" i="29"/>
  <c r="H105" i="29"/>
  <c r="I105" i="29"/>
  <c r="I210" i="29" l="1"/>
  <c r="H210" i="29"/>
  <c r="I244" i="29"/>
  <c r="H244" i="29"/>
  <c r="I235" i="29"/>
  <c r="H235" i="29"/>
  <c r="I241" i="29"/>
  <c r="H241" i="29"/>
  <c r="H106" i="29"/>
  <c r="I106" i="29"/>
  <c r="H107" i="29"/>
  <c r="I107" i="29"/>
  <c r="I252" i="29" l="1"/>
  <c r="H252" i="29"/>
  <c r="I63" i="29" l="1"/>
  <c r="H63" i="29"/>
  <c r="I68" i="29" l="1"/>
  <c r="H68" i="29"/>
  <c r="H72" i="29"/>
  <c r="I72" i="29"/>
  <c r="H54" i="29"/>
  <c r="I54" i="29"/>
  <c r="I61" i="29"/>
  <c r="H61" i="29"/>
  <c r="I66" i="29"/>
  <c r="H66" i="29"/>
  <c r="I60" i="29"/>
  <c r="H60" i="29"/>
  <c r="H71" i="29"/>
  <c r="I71" i="29"/>
  <c r="H70" i="29" l="1"/>
  <c r="I70" i="29"/>
  <c r="H64" i="29"/>
  <c r="I64" i="29"/>
  <c r="H58" i="29"/>
  <c r="I58" i="29"/>
  <c r="I69" i="29"/>
  <c r="H69" i="29"/>
  <c r="H75" i="29" l="1"/>
  <c r="I75" i="29"/>
  <c r="I32" i="29"/>
  <c r="H32" i="29"/>
  <c r="I76" i="29"/>
  <c r="H76" i="29"/>
  <c r="H62" i="29"/>
  <c r="I62" i="29"/>
  <c r="I56" i="29"/>
  <c r="H56" i="29"/>
  <c r="H23" i="29" l="1"/>
  <c r="I23" i="29"/>
  <c r="I55" i="29"/>
  <c r="H55" i="29"/>
  <c r="H305" i="29"/>
  <c r="H313" i="29" s="1"/>
  <c r="I53" i="29" l="1"/>
  <c r="H53" i="29"/>
  <c r="I74" i="29" l="1"/>
  <c r="H74" i="29"/>
  <c r="I73" i="29"/>
  <c r="H73" i="29" l="1"/>
  <c r="I47" i="29" l="1"/>
  <c r="H47" i="29"/>
  <c r="I90" i="29" l="1"/>
  <c r="H90" i="29"/>
  <c r="H38" i="29"/>
  <c r="I38" i="29"/>
  <c r="H81" i="29" l="1"/>
  <c r="I81" i="29"/>
  <c r="H118" i="29" l="1"/>
  <c r="I118" i="29"/>
  <c r="I148" i="29" l="1"/>
  <c r="H148" i="29"/>
  <c r="I160" i="29" l="1"/>
  <c r="H160" i="29"/>
  <c r="I139" i="29"/>
  <c r="H139" i="29"/>
  <c r="I165" i="29" l="1"/>
  <c r="H165" i="29"/>
  <c r="H108" i="29" l="1"/>
  <c r="I108" i="29"/>
  <c r="H109" i="29" l="1"/>
  <c r="I109" i="29"/>
  <c r="I96" i="29"/>
  <c r="H96" i="29"/>
  <c r="H103" i="29"/>
  <c r="I103" i="29"/>
  <c r="I202" i="29"/>
  <c r="H202" i="29" l="1"/>
  <c r="H185" i="29" l="1"/>
  <c r="I185" i="29"/>
  <c r="I303" i="29"/>
  <c r="H303" i="29"/>
  <c r="I283" i="29"/>
  <c r="H283" i="29" l="1"/>
  <c r="I225" i="29"/>
  <c r="H225" i="29"/>
  <c r="I224" i="29"/>
  <c r="H224" i="29" l="1"/>
  <c r="F222" i="29"/>
  <c r="H222" i="29" l="1"/>
  <c r="I222" i="29"/>
  <c r="F247" i="29"/>
  <c r="F246" i="29" l="1"/>
  <c r="F250" i="29" s="1"/>
  <c r="H247" i="29"/>
  <c r="I247" i="29"/>
  <c r="I250" i="29" l="1"/>
  <c r="H250" i="29"/>
  <c r="H246" i="29"/>
  <c r="I246" i="29"/>
</calcChain>
</file>

<file path=xl/sharedStrings.xml><?xml version="1.0" encoding="utf-8"?>
<sst xmlns="http://schemas.openxmlformats.org/spreadsheetml/2006/main" count="9775" uniqueCount="991">
  <si>
    <t>План</t>
  </si>
  <si>
    <t>Факт</t>
  </si>
  <si>
    <t>%</t>
  </si>
  <si>
    <t xml:space="preserve">Номер группы инвестиционных проектов </t>
  </si>
  <si>
    <t>Наименование инвестиционного проекта                      (группы инвестиционных проектов)</t>
  </si>
  <si>
    <t>Идентификатор инвестиционного                              проекта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</si>
  <si>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</si>
  <si>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</si>
  <si>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</si>
  <si>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</si>
  <si>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</si>
  <si>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</si>
  <si>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ВСЕГО по инвестиционной программе, в том числе:</t>
  </si>
  <si>
    <t>реквизиты решения органа исполнительной власти, утвердившего инвестиционную программу</t>
  </si>
  <si>
    <t>Год раскрытия информации:______________год</t>
  </si>
  <si>
    <t xml:space="preserve">Отчет о реализации инвестиционной программы     </t>
  </si>
  <si>
    <t>полное наименование субъекта электроэнергетики</t>
  </si>
  <si>
    <t>к приказу Минэнерго России</t>
  </si>
  <si>
    <t>от "25" апреля 2018 г. №320</t>
  </si>
  <si>
    <t>в базисном уровне цен</t>
  </si>
  <si>
    <t>в прогнозных ценах соответствующих лет</t>
  </si>
  <si>
    <t>Причины отклонений</t>
  </si>
  <si>
    <t>млн.рублей (без НДС)</t>
  </si>
  <si>
    <t>нематериальные активы</t>
  </si>
  <si>
    <t>Мвар</t>
  </si>
  <si>
    <t>км ЛЭП</t>
  </si>
  <si>
    <t>МВт</t>
  </si>
  <si>
    <t>Другое</t>
  </si>
  <si>
    <t>основные средства</t>
  </si>
  <si>
    <t xml:space="preserve">                                               Утвержденные плановые значения показателей приведены в соответствии с </t>
  </si>
  <si>
    <t>об исполнении плана ввода объектов инвестиционной деятельности (мощностей) в эксплуатацию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</si>
  <si>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</si>
  <si>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</si>
  <si>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</si>
  <si>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</si>
  <si>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</si>
  <si>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</si>
  <si>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</si>
  <si>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4.1.</t>
  </si>
  <si>
    <t>4.2.</t>
  </si>
  <si>
    <t>4.3.</t>
  </si>
  <si>
    <t>4.4.</t>
  </si>
  <si>
    <t>5.1.</t>
  </si>
  <si>
    <t>5.2.</t>
  </si>
  <si>
    <t>5.3.</t>
  </si>
  <si>
    <t>5.4.</t>
  </si>
  <si>
    <t>6.1.</t>
  </si>
  <si>
    <t>6.2.</t>
  </si>
  <si>
    <t>6.3.</t>
  </si>
  <si>
    <t>6.4.</t>
  </si>
  <si>
    <t>7.1.</t>
  </si>
  <si>
    <t>7.2.</t>
  </si>
  <si>
    <t>7.3.</t>
  </si>
  <si>
    <t>7.4.</t>
  </si>
  <si>
    <t>7…</t>
  </si>
  <si>
    <t>8.1.</t>
  </si>
  <si>
    <t>8.2.</t>
  </si>
  <si>
    <t>8.3.</t>
  </si>
  <si>
    <t>8.4.</t>
  </si>
  <si>
    <t>9.1.</t>
  </si>
  <si>
    <t>9.2.</t>
  </si>
  <si>
    <t>9.3.</t>
  </si>
  <si>
    <t>9.4.</t>
  </si>
  <si>
    <t>9…</t>
  </si>
  <si>
    <t>10.1.</t>
  </si>
  <si>
    <t>10.2.</t>
  </si>
  <si>
    <t>10.3.</t>
  </si>
  <si>
    <t>10.4.</t>
  </si>
  <si>
    <t>10…</t>
  </si>
  <si>
    <t>№ п/п</t>
  </si>
  <si>
    <t>Показатель</t>
  </si>
  <si>
    <t>Ед.изм.</t>
  </si>
  <si>
    <t>Отклонение от плановых значений года N</t>
  </si>
  <si>
    <t>в ед. измерений</t>
  </si>
  <si>
    <t>в процентах,%</t>
  </si>
  <si>
    <t>БЮДЖЕТ ДОХОДОВ И РАСХОДОВ</t>
  </si>
  <si>
    <t>I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</si>
  <si>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</si>
  <si>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</si>
  <si>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</si>
  <si>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</si>
  <si>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</si>
  <si>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</si>
  <si>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</si>
  <si>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</si>
  <si>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</si>
  <si>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</si>
  <si>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</si>
  <si>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</si>
  <si>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</si>
  <si>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</si>
  <si>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</si>
  <si>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</si>
  <si>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II.1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</si>
  <si>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</si>
  <si>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</si>
  <si>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</si>
  <si>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</si>
  <si>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</si>
  <si>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</si>
  <si>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</si>
  <si>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</si>
  <si>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</si>
  <si>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</si>
  <si>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</si>
  <si>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</si>
  <si>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</si>
  <si>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</si>
  <si>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</si>
  <si>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</si>
  <si>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</si>
  <si>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</si>
  <si>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организаций*****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</si>
  <si>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</si>
  <si>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</si>
  <si>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</si>
  <si>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</si>
  <si>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</si>
  <si>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</si>
  <si>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</si>
  <si>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</si>
  <si>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</si>
  <si>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</si>
  <si>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</si>
  <si>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</si>
  <si>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</si>
  <si>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</si>
  <si>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</si>
  <si>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</si>
  <si>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</si>
  <si>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</si>
  <si>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</si>
  <si>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</si>
  <si>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IV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</si>
  <si>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</si>
  <si>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</si>
  <si>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</si>
  <si>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</si>
  <si>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</si>
  <si>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</si>
  <si>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</si>
  <si>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</si>
  <si>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</si>
  <si>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прочие внереализационные расходы</t>
  </si>
  <si>
    <t>V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</si>
  <si>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</si>
  <si>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</si>
  <si>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</si>
  <si>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</si>
  <si>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</si>
  <si>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</si>
  <si>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</si>
  <si>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</si>
  <si>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</si>
  <si>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</si>
  <si>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</si>
  <si>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</si>
  <si>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</si>
  <si>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</si>
  <si>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</si>
  <si>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</si>
  <si>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</si>
  <si>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</si>
  <si>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</si>
  <si>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</si>
  <si>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</si>
  <si>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</si>
  <si>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1.1.</t>
  </si>
  <si>
    <t>1.1.1.</t>
  </si>
  <si>
    <t>1.1.2.</t>
  </si>
  <si>
    <t>1.1.3.</t>
  </si>
  <si>
    <t>1.2.</t>
  </si>
  <si>
    <t>1.3.</t>
  </si>
  <si>
    <t>1.4.</t>
  </si>
  <si>
    <t>1.5.</t>
  </si>
  <si>
    <t>1.6.</t>
  </si>
  <si>
    <t>1.7.</t>
  </si>
  <si>
    <t>1.8.</t>
  </si>
  <si>
    <t>1.8.1.</t>
  </si>
  <si>
    <t>1.8.2.</t>
  </si>
  <si>
    <t>1.9.</t>
  </si>
  <si>
    <t>2.1.</t>
  </si>
  <si>
    <t>2.1.1.</t>
  </si>
  <si>
    <t>2.1.2.</t>
  </si>
  <si>
    <t>2.1.3.</t>
  </si>
  <si>
    <t>2.2.</t>
  </si>
  <si>
    <t>2.3.</t>
  </si>
  <si>
    <t>2.4.</t>
  </si>
  <si>
    <t>2.5.</t>
  </si>
  <si>
    <t>2.6.</t>
  </si>
  <si>
    <t>2.7.</t>
  </si>
  <si>
    <t>2.8.</t>
  </si>
  <si>
    <t>2.8.1.</t>
  </si>
  <si>
    <t>2.8.2.</t>
  </si>
  <si>
    <t>2.9.</t>
  </si>
  <si>
    <t>2.1.4.</t>
  </si>
  <si>
    <t>Выручка от реализации товаров (работ, услуг) всего, в том числе*:</t>
  </si>
  <si>
    <t>Прибыль (убыток) от продаж (строка I - строка II) всего, в том числе:</t>
  </si>
  <si>
    <t>Прочие доходы и расходы (сальдо) (строка 4.1 - строка 4.2)</t>
  </si>
  <si>
    <t>Прибыль (убыток) до налогообложения (строка III + строка IV) всего, в том числе:</t>
  </si>
  <si>
    <t>Прибыль до налогообложения без учета процентов к уплате и амортизации (строка V + строка 4.2.2 + строка II.IV)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</si>
  <si>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</si>
  <si>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 xml:space="preserve">Инвестиционная программа     </t>
  </si>
  <si>
    <t>Субъект Российской Федерации:</t>
  </si>
  <si>
    <t>X</t>
  </si>
  <si>
    <t>XI</t>
  </si>
  <si>
    <t>XII</t>
  </si>
  <si>
    <t>XIII</t>
  </si>
  <si>
    <t>XIV</t>
  </si>
  <si>
    <t>XV</t>
  </si>
  <si>
    <t>XVI</t>
  </si>
  <si>
    <t>XVII</t>
  </si>
  <si>
    <t>XVIII</t>
  </si>
  <si>
    <t>XIX</t>
  </si>
  <si>
    <t>XX</t>
  </si>
  <si>
    <t>XXI</t>
  </si>
  <si>
    <t>XXII</t>
  </si>
  <si>
    <t>XXIII</t>
  </si>
  <si>
    <t>23.1.1.a</t>
  </si>
  <si>
    <t>23.1.1.1</t>
  </si>
  <si>
    <t>23.1.1.1.a</t>
  </si>
  <si>
    <t>23.1.1.2</t>
  </si>
  <si>
    <t>23.1.1.2.a</t>
  </si>
  <si>
    <t>23.1.1.3</t>
  </si>
  <si>
    <t>23.1.1.3.a</t>
  </si>
  <si>
    <t>23.1.2.a</t>
  </si>
  <si>
    <t>23.1.3.a</t>
  </si>
  <si>
    <t>23.1.4.a</t>
  </si>
  <si>
    <t>23.1.5.a</t>
  </si>
  <si>
    <t>23.1.6.8</t>
  </si>
  <si>
    <t>23.1.7.8</t>
  </si>
  <si>
    <t>23.1.8.3</t>
  </si>
  <si>
    <t>23.1.8.1</t>
  </si>
  <si>
    <t>23.1.8.1.8</t>
  </si>
  <si>
    <t>23.1.8.2</t>
  </si>
  <si>
    <t>23.1.8.2.a</t>
  </si>
  <si>
    <t>23.1.9.8</t>
  </si>
  <si>
    <t>23.2.1.a</t>
  </si>
  <si>
    <t>23.2.2.1</t>
  </si>
  <si>
    <t>23.2.2.1.8</t>
  </si>
  <si>
    <t>23.2.2.2</t>
  </si>
  <si>
    <t>23.2.2.2.8</t>
  </si>
  <si>
    <t>23.2.3.8</t>
  </si>
  <si>
    <t>23.2.4.a</t>
  </si>
  <si>
    <t>23.2.5.8</t>
  </si>
  <si>
    <t>23.2.6.a</t>
  </si>
  <si>
    <t>23.2.7.a</t>
  </si>
  <si>
    <t>23.2.8.8</t>
  </si>
  <si>
    <t>23.2.9.a</t>
  </si>
  <si>
    <t>23.3.1.1</t>
  </si>
  <si>
    <t>23.3.1.2</t>
  </si>
  <si>
    <t>23.3.1.3</t>
  </si>
  <si>
    <t>23.3.7.1</t>
  </si>
  <si>
    <t>23.3.7.2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</si>
  <si>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</si>
  <si>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</si>
  <si>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</si>
  <si>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</si>
  <si>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</si>
  <si>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</si>
  <si>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</si>
  <si>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</si>
  <si>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</si>
  <si>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</si>
  <si>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</si>
  <si>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</si>
  <si>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</si>
  <si>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</si>
  <si>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</si>
  <si>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</si>
  <si>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</si>
  <si>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</si>
  <si>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</si>
  <si>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</si>
  <si>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</si>
  <si>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</si>
  <si>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</si>
  <si>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</si>
  <si>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</si>
  <si>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</si>
  <si>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средства федерального бюджета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</si>
  <si>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</si>
  <si>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</si>
  <si>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</si>
  <si>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</si>
  <si>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</si>
  <si>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</si>
  <si>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</si>
  <si>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</si>
  <si>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</si>
  <si>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</si>
  <si>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</si>
  <si>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</si>
  <si>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</si>
  <si>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</si>
  <si>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</si>
  <si>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</si>
  <si>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</si>
  <si>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</si>
  <si>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</si>
  <si>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эмиссии акций**</t>
  </si>
  <si>
    <t>Поступления от реализации финансовых инструментов всего, в том числе:</t>
  </si>
  <si>
    <t>облигационные займы</t>
  </si>
  <si>
    <t>вексели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</si>
  <si>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</si>
  <si>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</si>
  <si>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</si>
  <si>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Платежи по финансовым операциям всего, в том числе:</t>
  </si>
  <si>
    <t>Погашение кредитов и займов всего, в том числе:</t>
  </si>
  <si>
    <t>Прочие выплаты по финансовым операциям</t>
  </si>
  <si>
    <t>Сальдо денежных средств по операционной деятельности (строка Х-строка XI) всего, в том числе:</t>
  </si>
  <si>
    <t>Сальдо денежных средств по инвестиционным операциям всего (строка XII - строка XIII), всего в том числе</t>
  </si>
  <si>
    <t>Сальдо денежных средств по инвестиционным операциям</t>
  </si>
  <si>
    <t>Сальдо денежных средств по прочей деятельности</t>
  </si>
  <si>
    <t>Сальдо денежных средств по финансовым операциям всего (строка XIV-строка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</si>
  <si>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</si>
  <si>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</si>
  <si>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Сальдо денежных средств от транзитных операций</t>
  </si>
  <si>
    <t>Итого сальдо денежных средств (строка XVI+строка XVII+строка XVIII+строка XIX)</t>
  </si>
  <si>
    <t>Остаток денежных средств на начало периода</t>
  </si>
  <si>
    <t>Остаток денежных средств на конец периода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</si>
  <si>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</si>
  <si>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</si>
  <si>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из нее просроченная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</si>
  <si>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</si>
  <si>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</si>
  <si>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</si>
  <si>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</si>
  <si>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</si>
  <si>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</si>
  <si>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</si>
  <si>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</si>
  <si>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Кредиторская задолженность на конец периода всего, в том числе:</t>
  </si>
  <si>
    <t>поставщикам топлива на технологические цели</t>
  </si>
  <si>
    <t>поставщикам покупной энергии всего, в том числе:</t>
  </si>
  <si>
    <t>на розничных рынках</t>
  </si>
  <si>
    <t>по оплате услуг на передачу электрической энергии по единой (национальной) общероссийской электрической сети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</si>
  <si>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</si>
  <si>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</si>
  <si>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</si>
  <si>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</si>
  <si>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по обязательствам перед поставщиками и подрядчиками по исполнению инвестиционной программы</t>
  </si>
  <si>
    <t>прочая кредиторская задолженность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</si>
  <si>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</si>
  <si>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</si>
  <si>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</si>
  <si>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</si>
  <si>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</si>
  <si>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</si>
  <si>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</si>
  <si>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</si>
  <si>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</si>
  <si>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</si>
  <si>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</si>
  <si>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ТЕХНИКО-ЭКОНОМИЧЕСКИЕ ПОКАЗАТЕЛИ</t>
  </si>
  <si>
    <t>2.2.1.</t>
  </si>
  <si>
    <t>2.2.2.</t>
  </si>
  <si>
    <t>2.2.3.</t>
  </si>
  <si>
    <t>2.2.4.</t>
  </si>
  <si>
    <t>2.2.5.</t>
  </si>
  <si>
    <t>2.5.1.</t>
  </si>
  <si>
    <t>2.5.2.</t>
  </si>
  <si>
    <t>2.6.1.</t>
  </si>
  <si>
    <t>2.6.2.</t>
  </si>
  <si>
    <t>2.6.3.</t>
  </si>
  <si>
    <t>2.7.1.</t>
  </si>
  <si>
    <t>2.7.2.</t>
  </si>
  <si>
    <t>2.7.3.</t>
  </si>
  <si>
    <t>3.1.</t>
  </si>
  <si>
    <t>3.1.1.</t>
  </si>
  <si>
    <t>3.1.2.</t>
  </si>
  <si>
    <t>3.1.3.</t>
  </si>
  <si>
    <t>3.2.</t>
  </si>
  <si>
    <t>3.3.</t>
  </si>
  <si>
    <t>3.4.</t>
  </si>
  <si>
    <t>3.5.</t>
  </si>
  <si>
    <t>3.6.</t>
  </si>
  <si>
    <t>3.7.</t>
  </si>
  <si>
    <t>3.8.</t>
  </si>
  <si>
    <t>3.8.1.</t>
  </si>
  <si>
    <t>3.8.2.</t>
  </si>
  <si>
    <t>3.9.</t>
  </si>
  <si>
    <t>4.1.1.</t>
  </si>
  <si>
    <t>4.1.2.</t>
  </si>
  <si>
    <t>4.1.3.</t>
  </si>
  <si>
    <t>4.1.3.1.</t>
  </si>
  <si>
    <t>4.1.4.</t>
  </si>
  <si>
    <t>4.2.1.</t>
  </si>
  <si>
    <t>4.2.2.</t>
  </si>
  <si>
    <t>4.2.3.</t>
  </si>
  <si>
    <t>4.2.3.1.</t>
  </si>
  <si>
    <t>4.2.4.</t>
  </si>
  <si>
    <t>5.1.1.</t>
  </si>
  <si>
    <t>5.1.2.</t>
  </si>
  <si>
    <t>5.1.3.</t>
  </si>
  <si>
    <t>5.5.</t>
  </si>
  <si>
    <t>5.6.</t>
  </si>
  <si>
    <t>5.7.</t>
  </si>
  <si>
    <t>5.8.</t>
  </si>
  <si>
    <t>5.8.1.</t>
  </si>
  <si>
    <t>5.8.2.</t>
  </si>
  <si>
    <t>5.9.</t>
  </si>
  <si>
    <t>6.1.1.</t>
  </si>
  <si>
    <t>6.1.2.</t>
  </si>
  <si>
    <t>6.1.3.</t>
  </si>
  <si>
    <t>6.5.</t>
  </si>
  <si>
    <t>6.6.</t>
  </si>
  <si>
    <t>6.7.</t>
  </si>
  <si>
    <t>6.8.</t>
  </si>
  <si>
    <t>6.8.1.</t>
  </si>
  <si>
    <t>6.8.2.</t>
  </si>
  <si>
    <t>6.9.</t>
  </si>
  <si>
    <t>7.1.1.</t>
  </si>
  <si>
    <t>7.1.2.</t>
  </si>
  <si>
    <t>7.1.3.</t>
  </si>
  <si>
    <t>7.5.</t>
  </si>
  <si>
    <t>7.6.</t>
  </si>
  <si>
    <t>7.7.</t>
  </si>
  <si>
    <t>7.8.</t>
  </si>
  <si>
    <t>7.8.1.</t>
  </si>
  <si>
    <t>7.8.2.</t>
  </si>
  <si>
    <t>7.9.</t>
  </si>
  <si>
    <t>9.2.1.</t>
  </si>
  <si>
    <t>9.3.1.</t>
  </si>
  <si>
    <t>10.1.1.</t>
  </si>
  <si>
    <t>10.1.2.</t>
  </si>
  <si>
    <t>10.1.3.</t>
  </si>
  <si>
    <t>10.5.</t>
  </si>
  <si>
    <t>10.6.</t>
  </si>
  <si>
    <t>10.7.</t>
  </si>
  <si>
    <t>10.8.</t>
  </si>
  <si>
    <t>10.8.1.</t>
  </si>
  <si>
    <t>10.8.2.</t>
  </si>
  <si>
    <t>10.9.</t>
  </si>
  <si>
    <t>10.9.1.</t>
  </si>
  <si>
    <t>10.9.2.</t>
  </si>
  <si>
    <t>10.10.</t>
  </si>
  <si>
    <t>11.1.</t>
  </si>
  <si>
    <t>11.2.</t>
  </si>
  <si>
    <t>11.2.1.</t>
  </si>
  <si>
    <t>11.2.2.</t>
  </si>
  <si>
    <t>11.2.3.</t>
  </si>
  <si>
    <t>11.3.</t>
  </si>
  <si>
    <t>11.4.</t>
  </si>
  <si>
    <t>11.5.</t>
  </si>
  <si>
    <t>11.6.</t>
  </si>
  <si>
    <t>11.7.</t>
  </si>
  <si>
    <t>11.8.</t>
  </si>
  <si>
    <t>11.8.1.</t>
  </si>
  <si>
    <t>11.9.</t>
  </si>
  <si>
    <t>11.10.</t>
  </si>
  <si>
    <t>11.11.</t>
  </si>
  <si>
    <t>11.12.</t>
  </si>
  <si>
    <t>11.13.</t>
  </si>
  <si>
    <t>12.1.</t>
  </si>
  <si>
    <t>12.2.</t>
  </si>
  <si>
    <t>12.2.1.</t>
  </si>
  <si>
    <t>12.2.1.1.</t>
  </si>
  <si>
    <t>12.2.1.2.</t>
  </si>
  <si>
    <t>12.3.</t>
  </si>
  <si>
    <t>13.1.</t>
  </si>
  <si>
    <t>13.1.1.</t>
  </si>
  <si>
    <t>13.1.2.</t>
  </si>
  <si>
    <t>13.1.3.</t>
  </si>
  <si>
    <t>13.1.4.</t>
  </si>
  <si>
    <t>13.1.5.</t>
  </si>
  <si>
    <t>13.1.6.</t>
  </si>
  <si>
    <t>13.2.</t>
  </si>
  <si>
    <t>13.3.</t>
  </si>
  <si>
    <t>13.4.</t>
  </si>
  <si>
    <t>13.4.1.</t>
  </si>
  <si>
    <t>14.1.</t>
  </si>
  <si>
    <t>14.2.</t>
  </si>
  <si>
    <t>14.2.1.</t>
  </si>
  <si>
    <t>14.2.2.</t>
  </si>
  <si>
    <t>14.2.3.</t>
  </si>
  <si>
    <t>14.3.</t>
  </si>
  <si>
    <t>14.4.</t>
  </si>
  <si>
    <t>14.4.1.</t>
  </si>
  <si>
    <t>14.4.2.</t>
  </si>
  <si>
    <t>14.5.</t>
  </si>
  <si>
    <t>14.6.</t>
  </si>
  <si>
    <t>14.7.</t>
  </si>
  <si>
    <t>15.1.</t>
  </si>
  <si>
    <t>15.1.1.</t>
  </si>
  <si>
    <t>15.1.2.</t>
  </si>
  <si>
    <t>15.1.3.</t>
  </si>
  <si>
    <t>15.2.</t>
  </si>
  <si>
    <t>15.3.</t>
  </si>
  <si>
    <t>17.1.</t>
  </si>
  <si>
    <t>17.2.</t>
  </si>
  <si>
    <t>18.1.</t>
  </si>
  <si>
    <t>18.2.</t>
  </si>
  <si>
    <t>23.1.</t>
  </si>
  <si>
    <t>23.1.1.</t>
  </si>
  <si>
    <t>23.1.2.</t>
  </si>
  <si>
    <t>23.1.3.</t>
  </si>
  <si>
    <t>23.1.4.</t>
  </si>
  <si>
    <t>23.1.5.</t>
  </si>
  <si>
    <t>23.1.7.</t>
  </si>
  <si>
    <t>23.1.8.</t>
  </si>
  <si>
    <t>23.1.9.</t>
  </si>
  <si>
    <t>23.2.</t>
  </si>
  <si>
    <t>23.2.1.</t>
  </si>
  <si>
    <t>23.2.2.</t>
  </si>
  <si>
    <t>23.2.3.</t>
  </si>
  <si>
    <t>23.2.4.</t>
  </si>
  <si>
    <t>23.2.5.</t>
  </si>
  <si>
    <t>23.2.6.</t>
  </si>
  <si>
    <t>23.2.7.</t>
  </si>
  <si>
    <t>23.2.8.</t>
  </si>
  <si>
    <t>23.2.9.</t>
  </si>
  <si>
    <t>23.3.</t>
  </si>
  <si>
    <t>23.3.1.</t>
  </si>
  <si>
    <t>23.3.2.</t>
  </si>
  <si>
    <t>23.3.3.</t>
  </si>
  <si>
    <t>23.3.4.</t>
  </si>
  <si>
    <t>23.3.5.</t>
  </si>
  <si>
    <t>23.3.6.</t>
  </si>
  <si>
    <t>23.3.7.</t>
  </si>
  <si>
    <t>XXIV</t>
  </si>
  <si>
    <t>XXV</t>
  </si>
  <si>
    <t>25.1.1.1</t>
  </si>
  <si>
    <t>25.1.1.2</t>
  </si>
  <si>
    <t>25.3.1.1</t>
  </si>
  <si>
    <t>25.3.1.2</t>
  </si>
  <si>
    <t>XXVI</t>
  </si>
  <si>
    <t>XXVII</t>
  </si>
  <si>
    <t>XXVIII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</si>
  <si>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</si>
  <si>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</si>
  <si>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</si>
  <si>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</si>
  <si>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</si>
  <si>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</si>
  <si>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Объем продукции отпущенной с шин (коллекторов)</t>
  </si>
  <si>
    <t>электрической энергии</t>
  </si>
  <si>
    <t>тепловой энергии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</si>
  <si>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</si>
  <si>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</si>
  <si>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</si>
  <si>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</si>
  <si>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</si>
  <si>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</si>
  <si>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</si>
  <si>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территориальные сетевые организации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</si>
  <si>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</si>
  <si>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</si>
  <si>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</si>
  <si>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</si>
  <si>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Количество условных единиц обслуживаемого электросетевого оборудования</t>
  </si>
  <si>
    <t>Необходимая валовая выручка сетевой организации в части содержания (строка 1.3 - строка 2.2.1 - строка 2.2.2 - строка 2.1.2.1.1)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</si>
  <si>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</si>
  <si>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</si>
  <si>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</si>
  <si>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</si>
  <si>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</si>
  <si>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</si>
  <si>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</si>
  <si>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</si>
  <si>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</si>
  <si>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</si>
  <si>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</si>
  <si>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</si>
  <si>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</si>
  <si>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</si>
  <si>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>Среднесписочная численность работников</t>
  </si>
  <si>
    <t>24.1.</t>
  </si>
  <si>
    <t>24.2.</t>
  </si>
  <si>
    <t>24.3.</t>
  </si>
  <si>
    <t>24.4.</t>
  </si>
  <si>
    <t>24.5.</t>
  </si>
  <si>
    <t>24.6.</t>
  </si>
  <si>
    <t>24.6.1.</t>
  </si>
  <si>
    <t>24.6.2.</t>
  </si>
  <si>
    <t>24.7.</t>
  </si>
  <si>
    <t>24.7.1.</t>
  </si>
  <si>
    <t>24.7.2.</t>
  </si>
  <si>
    <t>24.7.3.</t>
  </si>
  <si>
    <t>24.8.</t>
  </si>
  <si>
    <t>24.8.1.</t>
  </si>
  <si>
    <t>24.8.2.</t>
  </si>
  <si>
    <t>24.9.</t>
  </si>
  <si>
    <t>24.9.1.</t>
  </si>
  <si>
    <t>24.9.2.</t>
  </si>
  <si>
    <t>24.9.3.</t>
  </si>
  <si>
    <t>25.1.</t>
  </si>
  <si>
    <t>25.1.1.</t>
  </si>
  <si>
    <t>25.2.</t>
  </si>
  <si>
    <t>25.3.</t>
  </si>
  <si>
    <t>25.3.1.</t>
  </si>
  <si>
    <t>25.4.</t>
  </si>
  <si>
    <t>25.5.</t>
  </si>
  <si>
    <t>26.1.</t>
  </si>
  <si>
    <t>26.2.</t>
  </si>
  <si>
    <t>26.3.</t>
  </si>
  <si>
    <t>26.4.</t>
  </si>
  <si>
    <t>27.1.</t>
  </si>
  <si>
    <t>27.1.1.</t>
  </si>
  <si>
    <t>27.1.2.</t>
  </si>
  <si>
    <t>27.1.3.</t>
  </si>
  <si>
    <t>27.2.</t>
  </si>
  <si>
    <t>27.2.1.</t>
  </si>
  <si>
    <t>27.2.2.</t>
  </si>
  <si>
    <t>27.3.</t>
  </si>
  <si>
    <t>27.3.1.</t>
  </si>
  <si>
    <t>27.3.2.</t>
  </si>
  <si>
    <t>1. Финансово-экономическая модель деятельности субъекта электроэнергетики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</si>
  <si>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</si>
  <si>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</si>
  <si>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1.1.1.1</t>
  </si>
  <si>
    <t>1.1.1.1.1</t>
  </si>
  <si>
    <t>1.1.1.1.2</t>
  </si>
  <si>
    <t>1.1.1.1.3</t>
  </si>
  <si>
    <t>1.1.1.2</t>
  </si>
  <si>
    <t>1.1.1.3</t>
  </si>
  <si>
    <t>1.1.1.4</t>
  </si>
  <si>
    <t>1.1.1.5</t>
  </si>
  <si>
    <t>1.1.1.5.1</t>
  </si>
  <si>
    <t>1.1.1.5.1.а</t>
  </si>
  <si>
    <t>1.1.1.5.2</t>
  </si>
  <si>
    <t>1.1.1.5.2.а</t>
  </si>
  <si>
    <t>1.1.1.6</t>
  </si>
  <si>
    <t>1.1.1.7</t>
  </si>
  <si>
    <t>1.1.1.8</t>
  </si>
  <si>
    <t>1.1.1.8.1</t>
  </si>
  <si>
    <t>1.1.1.8.2</t>
  </si>
  <si>
    <t>1.1.2.1</t>
  </si>
  <si>
    <t>1.1.2.2</t>
  </si>
  <si>
    <t>1.1.2.3</t>
  </si>
  <si>
    <t>1.2.1.1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</si>
  <si>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</si>
  <si>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</si>
  <si>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</si>
  <si>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</si>
  <si>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</si>
  <si>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</si>
  <si>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</si>
  <si>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</si>
  <si>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</si>
  <si>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</si>
  <si>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</si>
  <si>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</si>
  <si>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</si>
  <si>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</si>
  <si>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</si>
  <si>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</si>
  <si>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</si>
  <si>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</si>
  <si>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</si>
  <si>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</si>
  <si>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</si>
  <si>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</si>
  <si>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</si>
  <si>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2.5.1.1</t>
  </si>
  <si>
    <t>2.5.2.1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</si>
  <si>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</si>
  <si>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</si>
  <si>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</si>
  <si>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</si>
  <si>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</si>
  <si>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</si>
  <si>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</si>
  <si>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</si>
  <si>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от технологического присоединения объектов по производству электрической и тепловой энергии</t>
  </si>
  <si>
    <t>авансовое использование прибыли</t>
  </si>
  <si>
    <t>от технологического присоединения потребителей</t>
  </si>
  <si>
    <t>реализации электрической энергии и мощности</t>
  </si>
  <si>
    <t>оказания услуг по оперативно-диспетчерскому управлению в электроэнергетике всего, в том числе:</t>
  </si>
  <si>
    <t>прибыль от продажи электрической энергии (мощности) по нерегулируемым ценам, всего в том числе: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</si>
  <si>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</si>
  <si>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</si>
  <si>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</si>
  <si>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</si>
  <si>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прочая текущая амортизация</t>
  </si>
  <si>
    <t>недоиспользованная амортизация прошлых лет всего, в том числе: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</si>
  <si>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</si>
  <si>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</si>
  <si>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</si>
  <si>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</si>
  <si>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</si>
  <si>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</si>
  <si>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</si>
  <si>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</si>
  <si>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</si>
  <si>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</si>
  <si>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в том числе средства федерального бюджета, недоиспользованные в прошлых периодах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</si>
  <si>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</si>
  <si>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</si>
  <si>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</si>
  <si>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</si>
  <si>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</si>
  <si>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</si>
  <si>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</si>
  <si>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</si>
  <si>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</si>
  <si>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</si>
  <si>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</si>
  <si>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1.2.1.</t>
  </si>
  <si>
    <t>1.2.2.</t>
  </si>
  <si>
    <t>1.2.3.</t>
  </si>
  <si>
    <t>1.4.1.</t>
  </si>
  <si>
    <t>1.4.2.</t>
  </si>
  <si>
    <t>3.2.1.</t>
  </si>
  <si>
    <t>3.2.2.</t>
  </si>
  <si>
    <t>3.2.3.</t>
  </si>
  <si>
    <t>Примечание: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</si>
  <si>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</si>
  <si>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*** указывается на основании заключенных договоров на оказание услуг по передаче электрической энергии</t>
  </si>
  <si>
    <t>***** указывается суммарно стоимость оказанных субъекту электроэнергетики услуг</t>
  </si>
  <si>
    <t>Форма 20. Отчет</t>
  </si>
  <si>
    <t>об  исполнении финансового плана субъекта электроэнергетики (квартальный)</t>
  </si>
  <si>
    <t>Приложение 20</t>
  </si>
  <si>
    <t>*в строках, содержащих слова "всего, в том числе" указывается сумма нижерасположенных строк соответствующего раздела (подраздела)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</si>
  <si>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</si>
  <si>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>млн.рублей</t>
  </si>
  <si>
    <t>-</t>
  </si>
  <si>
    <t>Х</t>
  </si>
  <si>
    <t>Гкал/час</t>
  </si>
  <si>
    <t>млн.кВт*ч</t>
  </si>
  <si>
    <t>тыс.Гкал</t>
  </si>
  <si>
    <t>у.е.</t>
  </si>
  <si>
    <t>чел.</t>
  </si>
  <si>
    <t>Форма 19. Отчет</t>
  </si>
  <si>
    <t>Приложение 19</t>
  </si>
  <si>
    <t>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(квартальный)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</si>
  <si>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</si>
  <si>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</si>
  <si>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факт на 01.01.                     года N</t>
  </si>
  <si>
    <t xml:space="preserve">на конец отчетного периода </t>
  </si>
  <si>
    <t>Установленная мощность центра питания, МВА</t>
  </si>
  <si>
    <t>факт на конец отчетного периода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</si>
  <si>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</si>
  <si>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</si>
  <si>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кВтхч/год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</si>
  <si>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</si>
  <si>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 xml:space="preserve">                Отчет о реализации инвестиционной программы    _____________________________________________________________________________ </t>
  </si>
  <si>
    <t>Номер группы инвестиционных проектов</t>
  </si>
  <si>
    <t>Приложение 10</t>
  </si>
  <si>
    <t>Форма 10. Отчет</t>
  </si>
  <si>
    <t>об исполнении плана финансирования капитальных вложений по инвестиционным проектам инвестиционной программы (квартальный)</t>
  </si>
  <si>
    <t>за ______________квартал______________года</t>
  </si>
  <si>
    <t xml:space="preserve"> Утвержденные плановые значения показателей приведены в соответствии с ___________________________________________________________________________</t>
  </si>
  <si>
    <t>Оценка полной стоимости инвестиционного проекта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</si>
  <si>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</si>
  <si>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</si>
  <si>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</si>
  <si>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</si>
  <si>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</si>
  <si>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</si>
  <si>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Приложение 11</t>
  </si>
  <si>
    <t>Форма 11. Отчет</t>
  </si>
  <si>
    <t>Финансирование капитальных вложений, млн. рублей (с НДС)</t>
  </si>
  <si>
    <t>Приложение 12</t>
  </si>
  <si>
    <t>Форма 12. Отчет</t>
  </si>
  <si>
    <t>об исполнении плана освоения капитальных вложений по инвестиционным проектам инвестиционной программы (квартальный)</t>
  </si>
  <si>
    <t>Отклонение от плана освоения по итогам отчетного периода</t>
  </si>
  <si>
    <t>б</t>
  </si>
  <si>
    <t>Форма 13. Отчет</t>
  </si>
  <si>
    <t>об исполнении плана ввода основных средств  по инвестиционным проектам инвестиционной программы (квартальный)</t>
  </si>
  <si>
    <t>Отклонение от плана ввода основных средств по итогам отчетного периода</t>
  </si>
  <si>
    <t>млн.руб. (без НДС)</t>
  </si>
  <si>
    <t>МВ*А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</si>
  <si>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</si>
  <si>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</si>
  <si>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</si>
  <si>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</si>
  <si>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</si>
  <si>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</si>
  <si>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</si>
  <si>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</si>
  <si>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5.3.5.</t>
  </si>
  <si>
    <t>5.3.6.</t>
  </si>
  <si>
    <t>5.3.7.</t>
  </si>
  <si>
    <t>5.3.1.</t>
  </si>
  <si>
    <t>5.3.2.</t>
  </si>
  <si>
    <t>5.3.3.</t>
  </si>
  <si>
    <t>5.3.4.</t>
  </si>
  <si>
    <t>5.4.1.</t>
  </si>
  <si>
    <t>5.4.2.</t>
  </si>
  <si>
    <t>5.4.3.</t>
  </si>
  <si>
    <t>5.4.4.</t>
  </si>
  <si>
    <t>5.4.5.</t>
  </si>
  <si>
    <t>5.4.6.</t>
  </si>
  <si>
    <t>5.4.7.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</si>
  <si>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</si>
  <si>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</si>
  <si>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</si>
  <si>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</si>
  <si>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</si>
  <si>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</si>
  <si>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</si>
  <si>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</si>
  <si>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6.3.5.</t>
  </si>
  <si>
    <t>6.3.6.</t>
  </si>
  <si>
    <t>6.3.7.</t>
  </si>
  <si>
    <t>6.3.1.</t>
  </si>
  <si>
    <t>6.3.2.</t>
  </si>
  <si>
    <t>6.3.3.</t>
  </si>
  <si>
    <t>6.3.4.</t>
  </si>
  <si>
    <t>6.4.1.</t>
  </si>
  <si>
    <t>6.4.2.</t>
  </si>
  <si>
    <t>6.4.3.</t>
  </si>
  <si>
    <t>6.4.4.</t>
  </si>
  <si>
    <t>6.4.5.</t>
  </si>
  <si>
    <t>6.4.6.</t>
  </si>
  <si>
    <t>6.4.7.</t>
  </si>
  <si>
    <t>Приложение 14</t>
  </si>
  <si>
    <t>Форма 14. Отчет</t>
  </si>
  <si>
    <t>о постановке объектов электросетевого хозяйства под напряжение и (или) включении объектов капительного строительства для проведения пусконалодочных работ (квартальный)</t>
  </si>
  <si>
    <t>Наименование присоединяемого объекта гинерации, который будет осуществлять поставки электроэнергии и мощности в соответствии с договором о предоставлении мощности</t>
  </si>
  <si>
    <t>Постановка объектов электросетевого хозяйства под напряжение и (или) включение объектов капительного строительства для проведения пусконаладочных работ в год N</t>
  </si>
  <si>
    <t>8.5.</t>
  </si>
  <si>
    <t>9.5.</t>
  </si>
  <si>
    <t>Приложение 15</t>
  </si>
  <si>
    <t>Форма 15. Отчет</t>
  </si>
  <si>
    <t xml:space="preserve">Ввод объектов инвестиционной деятельности (мощностей) в эксплуацитацию в год N </t>
  </si>
  <si>
    <t xml:space="preserve">Отклонение от плановых показателей по итогам отчетого периода </t>
  </si>
  <si>
    <t>км КЛ</t>
  </si>
  <si>
    <t>5.2.5.</t>
  </si>
  <si>
    <t>5.2.6.</t>
  </si>
  <si>
    <t>5.2.7.</t>
  </si>
  <si>
    <t>6.2.5.</t>
  </si>
  <si>
    <t>6.2.6.</t>
  </si>
  <si>
    <t>6.2.7.</t>
  </si>
  <si>
    <t>Приложение 16</t>
  </si>
  <si>
    <t>Форма 16. Отчет</t>
  </si>
  <si>
    <t>об исполнении плана вывода объектов инвестиицонной деятельности (мощностей) из эксплуатации (квартальный)</t>
  </si>
  <si>
    <t>Наименование объекта выводимого из эксплуатации</t>
  </si>
  <si>
    <t>Вывод объектов инвестиционной деятельности (мощностей) из эксплуатации в год N</t>
  </si>
  <si>
    <t>Отклонение от плановых показателей по итогам отчетного периода</t>
  </si>
  <si>
    <t>Приложение 17</t>
  </si>
  <si>
    <t>Форма 17. Отчет</t>
  </si>
  <si>
    <t>об исполнении основных этапов работ по инвестиционным проектам инвестиционной программы (квартальный)</t>
  </si>
  <si>
    <t>Всего, в том числе</t>
  </si>
  <si>
    <t>проектно-изыскательные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</si>
  <si>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</si>
  <si>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</si>
  <si>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</si>
  <si>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</si>
  <si>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</si>
  <si>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</si>
  <si>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</si>
  <si>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</si>
  <si>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</si>
  <si>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</si>
  <si>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</si>
  <si>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</si>
  <si>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</si>
  <si>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</si>
  <si>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</si>
  <si>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</si>
  <si>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</si>
  <si>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</si>
  <si>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</si>
  <si>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</si>
  <si>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Приложение 18</t>
  </si>
  <si>
    <t>Форма 18. Отчет</t>
  </si>
  <si>
    <t>о фактических значениях количественных показателей по инвестиционным проектам инвестиционной программы (квартальный)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</si>
  <si>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</si>
  <si>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Замещение (обновление) электрической сети/повышение экономиечской эффективности (мероприятия, направленные на снижение эксплуатационных затрат) оказания услуг в сфере электроэнергии</t>
  </si>
  <si>
    <t xml:space="preserve">Выполнение требований законодательства РФ, предписаний органов исполнительной власти, регламентов рынков электрической энергии </t>
  </si>
  <si>
    <t>Наименование количественного показателя, соответсвующего цели</t>
  </si>
  <si>
    <t>…</t>
  </si>
  <si>
    <t>4…</t>
  </si>
  <si>
    <t>5…</t>
  </si>
  <si>
    <t>6…</t>
  </si>
  <si>
    <t>8…</t>
  </si>
  <si>
    <t>млн. рублей                  (с НДС)</t>
  </si>
  <si>
    <t>Остаток финансирования капитальных вложений на конец отчетного периода в прогнозных ценах соответствующих лет, млн. рублей                       (с НДС)</t>
  </si>
  <si>
    <t>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</si>
  <si>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млн. рублей                   (с НДС)</t>
  </si>
  <si>
    <t>млн. рублей                 (с НДС)</t>
  </si>
  <si>
    <t>млн. рублей                (с НДС)</t>
  </si>
  <si>
    <t>Остаток освоения капитальных вложений на конец отчетного периода, млн.рублей                                (без НДС)</t>
  </si>
  <si>
    <t>млн.руб.                            (без НДС)</t>
  </si>
  <si>
    <t>млн.руб.                          (без НДС)</t>
  </si>
  <si>
    <t>млн.руб.                             (без НДС)</t>
  </si>
  <si>
    <t>млн.руб.                  (без НДС)</t>
  </si>
  <si>
    <t>млн.руб.                                   (без НДС)</t>
  </si>
  <si>
    <t>млн.руб.                                    (без НДС)</t>
  </si>
  <si>
    <t>млн.руб.                                       (без НДС)</t>
  </si>
  <si>
    <t>млн.руб.                                (без НДС)</t>
  </si>
  <si>
    <t>Первоначальная стоимость принимаемых к учету основных средств и нематериальных активов, млн. рублей                                        (без НДС)</t>
  </si>
  <si>
    <t>млн.руб.                           (без НДС)</t>
  </si>
  <si>
    <t>млн.руб.                         (без НДС)</t>
  </si>
  <si>
    <t xml:space="preserve">                                     реквизиты решения органа исполнительной власти, утвердившего инвестиционную программу</t>
  </si>
  <si>
    <t>км ВЛ                             1-цеп</t>
  </si>
  <si>
    <t>км ВЛ                        2-цеп</t>
  </si>
  <si>
    <t>км ВЛ                      1-цеп</t>
  </si>
  <si>
    <t>км ВЛ                           2-цеп</t>
  </si>
  <si>
    <t>км ВЛ                     1-цеп</t>
  </si>
  <si>
    <t>км ВЛ                       2-цеп</t>
  </si>
  <si>
    <t>км ВЛ                   1-цеп</t>
  </si>
  <si>
    <t>км ВЛ                  2-цеп</t>
  </si>
  <si>
    <t>км ВЛ                    2-цеп</t>
  </si>
  <si>
    <t>км ВЛ                    1-цеп</t>
  </si>
  <si>
    <t>км ВЛ                         2-цеп</t>
  </si>
  <si>
    <t>км ВЛ                   2-цеп</t>
  </si>
  <si>
    <t>км ВЛ                  1-цеп</t>
  </si>
  <si>
    <t>км ВЛ                2-цеп</t>
  </si>
  <si>
    <t xml:space="preserve">                Отчет о реализации инвестиционной программы    _______________________________________________________________________________________ </t>
  </si>
  <si>
    <t xml:space="preserve">                Отчет о реализации инвестиционной программы    ______________________________________________________________________________________________ </t>
  </si>
  <si>
    <t xml:space="preserve">                                                            Год раскрытия информации:______________год</t>
  </si>
  <si>
    <t xml:space="preserve"> Утвержденные плановые значения показателей приведены в соответствии с ____________________________________________________________________________________________</t>
  </si>
  <si>
    <t xml:space="preserve">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</si>
  <si>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Год раскрытия информации:______________год</t>
  </si>
  <si>
    <t xml:space="preserve"> Утвержденные плановые значения показателей приведены в соответствии с ___________________________________________________________________________________</t>
  </si>
  <si>
    <t xml:space="preserve">                    реквизиты решения органа исполнительной власти, утвердившего инвестиционную программу</t>
  </si>
  <si>
    <t xml:space="preserve">                                           реквизиты решения органа исполнительной власти, утвердившего инвестиционную программу</t>
  </si>
  <si>
    <t>факт года N-1                                     (На 01.01. года N)</t>
  </si>
  <si>
    <t>факт года N-1                                  (На 01.01. года N)</t>
  </si>
  <si>
    <t>факт года N-1                                 (На 01.01. года N)</t>
  </si>
  <si>
    <t xml:space="preserve">                    за год _________</t>
  </si>
  <si>
    <r>
      <t xml:space="preserve">                Отчет о реализации инвестиционной программы              _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  <r>
      <rPr>
        <b/>
        <sz val="14"/>
        <color theme="1"/>
        <rFont val="Times New Roman"/>
        <family val="1"/>
        <charset val="204"/>
      </rPr>
      <t xml:space="preserve"> </t>
    </r>
  </si>
  <si>
    <t xml:space="preserve">                           полное наименование субъекта электроэнергетики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</si>
  <si>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</t>
  </si>
  <si>
    <t>1.3.4.1.1.</t>
  </si>
  <si>
    <t>1.3.4.1.1.1.</t>
  </si>
  <si>
    <t xml:space="preserve">Внедрение программного комплекса системы управления и взаимодействия с клиентами </t>
  </si>
  <si>
    <t>Система CRM</t>
  </si>
  <si>
    <t>1.5.1.</t>
  </si>
  <si>
    <t>Приобретение служебного транспорта</t>
  </si>
  <si>
    <t>1.5.1.1.</t>
  </si>
  <si>
    <t>Автомобиль марки Лада-Гранда</t>
  </si>
  <si>
    <t>1.5.1.2.</t>
  </si>
  <si>
    <t>Автомобиль марки УАЗ-220695</t>
  </si>
  <si>
    <t>1.5.2.</t>
  </si>
  <si>
    <t>АСКУЭ БП Комсомольский, Чамзинка, Апраксино</t>
  </si>
  <si>
    <t>Н_MESK02</t>
  </si>
  <si>
    <t>Н_MESK01</t>
  </si>
  <si>
    <t>Н_MESK03</t>
  </si>
  <si>
    <t>нд</t>
  </si>
  <si>
    <t xml:space="preserve">               полное наименование субъекта электроэнергетики</t>
  </si>
  <si>
    <r>
      <t xml:space="preserve">                Отчет о реализации инвестиционной программы                  </t>
    </r>
    <r>
      <rPr>
        <b/>
        <u/>
        <sz val="14"/>
        <color theme="1"/>
        <rFont val="Times New Roman"/>
        <family val="1"/>
        <charset val="204"/>
      </rPr>
      <t xml:space="preserve">ПАО "Мордовская энергосбытовая компания" </t>
    </r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</si>
  <si>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                                (без НДС)</t>
  </si>
  <si>
    <t xml:space="preserve">     реквизиты решения органа исполнительной власти, утвердившего инвестиционную программу</t>
  </si>
  <si>
    <r>
      <t xml:space="preserve">                Отчет о реализации инвестиционной программы   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</si>
  <si>
    <t xml:space="preserve">            полное наименование субъекта электроэнергетики</t>
  </si>
  <si>
    <t>шт.</t>
  </si>
  <si>
    <t>млн.руб.                                 (без НДС)</t>
  </si>
  <si>
    <t>млн.руб.                        (без НДС)</t>
  </si>
  <si>
    <t>млн.руб.                    (без НДС)</t>
  </si>
  <si>
    <r>
      <t xml:space="preserve">          Отчет о реализации инвестиционной программы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  <r>
      <rPr>
        <b/>
        <sz val="14"/>
        <color theme="1"/>
        <rFont val="Times New Roman"/>
        <family val="1"/>
        <charset val="204"/>
      </rPr>
      <t xml:space="preserve"> </t>
    </r>
  </si>
  <si>
    <t xml:space="preserve">                      полное наименование субъекта электроэнергетики</t>
  </si>
  <si>
    <r>
      <t xml:space="preserve">                Отчет о реализации инвестиционной программы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</si>
  <si>
    <t xml:space="preserve">        полное наименование субъекта электроэнергетики</t>
  </si>
  <si>
    <t>млн. рублей                                   (с НДС)</t>
  </si>
  <si>
    <t>млн. рублей                                      (с НДС)</t>
  </si>
  <si>
    <t>Количество, шт.</t>
  </si>
  <si>
    <t>Республика Мордовия</t>
  </si>
  <si>
    <t xml:space="preserve">       ПАО "Мордовская энергосбытовая компания"</t>
  </si>
  <si>
    <t>23.1.6.</t>
  </si>
  <si>
    <t xml:space="preserve">Реализация электрической энергии и мощности </t>
  </si>
  <si>
    <r>
      <t>Год раскрытия(предоставления)  информации:____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____год</t>
    </r>
  </si>
  <si>
    <r>
      <t>Год раскрытия информации:___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_____год</t>
    </r>
  </si>
  <si>
    <r>
      <t>Год раскрытия информации:____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_______год</t>
    </r>
  </si>
  <si>
    <r>
      <t>Год раскрытия информации:_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_год</t>
    </r>
  </si>
  <si>
    <r>
      <t>Год раскрытия информации:____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____год</t>
    </r>
  </si>
  <si>
    <r>
      <t>Год раскрытия информации:__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__год</t>
    </r>
  </si>
  <si>
    <r>
      <t>Год раскрытия информации:___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____год</t>
    </r>
  </si>
  <si>
    <t xml:space="preserve"> Утвержденные плановые значения показателей приведены в соответствии с </t>
  </si>
  <si>
    <t>Н_MESK04</t>
  </si>
  <si>
    <t>1.5.3.</t>
  </si>
  <si>
    <t>Установка автоматизированной системы коммерческого  учета оптового рынка</t>
  </si>
  <si>
    <t>Остаток финансирования капитальных вложений на 01.01. года 2019 в прогнозных ценах соответствующих лет, млн. рублей (с НДС)</t>
  </si>
  <si>
    <t>Фактический объем финансирования капитальных вложений на 01.01. года 2019, млн. рублей (с НДС)</t>
  </si>
  <si>
    <t>Финансирование капитальных вложений года 2019, млн. рублей (с НДС)</t>
  </si>
  <si>
    <t>Всего (год 2019)</t>
  </si>
  <si>
    <t>Исполнение в последующем периоде</t>
  </si>
  <si>
    <t>Фактический объем освоения капитальных вложений на 01.01. года 2019 в прогнозных ценах соответствующих лет, млн. рублей                              (без НДС)</t>
  </si>
  <si>
    <t>Остаток освоения капитальных вложений на 01.01. года 2019, млн.рублей (без НДС)</t>
  </si>
  <si>
    <t>Освоение капитальных вложений года 2019, млн. рублей (без НДС)</t>
  </si>
  <si>
    <t>Принятие основных средств и нематериальных активов к бухгалтерскому учету в год 2019</t>
  </si>
  <si>
    <t>Финансирование капитальных вложений года 2019  млн.рублей (с НДС)</t>
  </si>
  <si>
    <t>Освоение  капитальных вложений года 2019  млн.рублей (с НДС)</t>
  </si>
  <si>
    <t>Отчетный год 2019</t>
  </si>
  <si>
    <t>Отклонение от плановых значений года 2019</t>
  </si>
  <si>
    <r>
      <t>за _____3_________квартал____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__________года</t>
    </r>
  </si>
  <si>
    <r>
      <t>за ____3__________квартал_______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_______года</t>
    </r>
  </si>
  <si>
    <r>
      <t>за _____3____квартал______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________года</t>
    </r>
  </si>
  <si>
    <r>
      <t xml:space="preserve">                                                                          за _____3________квартал_____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_____года</t>
    </r>
  </si>
  <si>
    <r>
      <t>за ____3____квартал_____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_____года</t>
    </r>
  </si>
  <si>
    <r>
      <t>за ___3____квартал____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____года</t>
    </r>
  </si>
  <si>
    <t>Исполнение в следующем периоде</t>
  </si>
  <si>
    <t>ндн</t>
  </si>
  <si>
    <t>Приказом Министерства энергетики и тарифной политики РМ от 31.10.2017 г. №112 "Об утверждении инвестиционной программы ПАО "Мордовская энергосбытовая компания" на 2018-2020 годы"                                                          (с изм. утв. Приказом Республиканской службы по тарифам РМ от 25.09.2018 г. №86, Приказом Республиканской службы по тарифам РМ от 31.10.2019 г. №103)</t>
  </si>
  <si>
    <t>нематериальные                  активы</t>
  </si>
  <si>
    <t>Приказом Министерства энергетики и тарифной политики РМ от 31.10.2017 г. №112 "Об утверждении инвестиционной программы ПАО "Мордовская энергосбытовая компания" на 2018-2020 годы"  (с изм. утв. Приказом Республиканской службы по тарифам РМ от 25.09.2018 г. №86, Приказом Республиканской службы по тарифам РМ от 31.10.2019 г. №103)</t>
  </si>
  <si>
    <t>Приказом Министерства энергетики и тарифной политики РМ от 31.10.2017 г. №112 "Об утверждении инвестиционной программы ПАО "Мордовская энергосбытовая компания" на 2018-2020 годы" (с изм. утв. Приказом Республиканской службы по тарифам РМ от 25.09.2018 г. №86, Приказом Республиканской службы по тарифам РМ от 31.10.2019 г. №103)</t>
  </si>
  <si>
    <t>БЮДЖЕТ ДВИЖЕНИЯ ДЕНЕЖНЫХ СРЕДСТВ (с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</si>
</sst>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00"/>
    <numFmt numFmtId="165" formatCode="0.00000"/>
    <numFmt numFmtId="166" formatCode="#,##0.000"/>
    <numFmt numFmtId="167" formatCode="#,##0.0000000"/>
    <numFmt numFmtId="168" formatCode="#,##0.00000000"/>
    <numFmt numFmtId="169" formatCode="#,##0.000000"/>
    <numFmt numFmtId="170" formatCode="#,##0.0000000000"/>
    <numFmt numFmtId="171" formatCode="#,##0.0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1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6" fontId="5" fillId="0" borderId="2" xfId="0" applyNumberFormat="1" applyFont="1" applyBorder="1" applyAlignment="1">
      <alignment horizontal="center" vertical="center" wrapText="1"/>
    </xf>
    <xf numFmtId="14" fontId="14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0" xfId="1"/>
    <xf numFmtId="0" fontId="1" fillId="0" borderId="0" xfId="1" applyAlignment="1">
      <alignment wrapText="1"/>
    </xf>
    <xf numFmtId="0" fontId="7" fillId="0" borderId="0" xfId="1" applyFont="1" applyAlignment="1">
      <alignment wrapText="1"/>
    </xf>
    <xf numFmtId="0" fontId="6" fillId="0" borderId="0" xfId="1" applyFont="1" applyAlignment="1">
      <alignment wrapText="1"/>
    </xf>
    <xf numFmtId="0" fontId="1" fillId="0" borderId="0" xfId="1" applyAlignment="1">
      <alignment horizontal="right" wrapText="1"/>
    </xf>
    <xf numFmtId="0" fontId="8" fillId="0" borderId="0" xfId="1" applyFont="1" applyBorder="1" applyAlignment="1">
      <alignment horizontal="left" wrapText="1"/>
    </xf>
    <xf numFmtId="0" fontId="6" fillId="0" borderId="0" xfId="1" applyFont="1" applyAlignment="1">
      <alignment horizontal="left" wrapText="1"/>
    </xf>
    <xf numFmtId="0" fontId="2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right" vertical="center" wrapText="1"/>
    </xf>
    <xf numFmtId="0" fontId="9" fillId="0" borderId="0" xfId="1" applyFont="1" applyBorder="1" applyAlignment="1">
      <alignment horizontal="center" vertical="top" wrapText="1"/>
    </xf>
    <xf numFmtId="0" fontId="10" fillId="0" borderId="0" xfId="1" applyFont="1" applyAlignment="1">
      <alignment horizontal="justify" vertical="center" wrapText="1"/>
    </xf>
    <xf numFmtId="0" fontId="1" fillId="0" borderId="0" xfId="1" applyAlignment="1">
      <alignment vertical="center" wrapText="1"/>
    </xf>
    <xf numFmtId="0" fontId="12" fillId="0" borderId="0" xfId="1" applyFont="1"/>
    <xf numFmtId="0" fontId="1" fillId="0" borderId="0" xfId="1" applyAlignment="1"/>
    <xf numFmtId="0" fontId="5" fillId="0" borderId="0" xfId="1" applyFont="1"/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2" xfId="1" applyFont="1" applyBorder="1" applyAlignment="1">
      <alignment horizontal="center"/>
    </xf>
    <xf numFmtId="16" fontId="2" fillId="0" borderId="2" xfId="1" applyNumberFormat="1" applyFont="1" applyBorder="1" applyAlignment="1">
      <alignment horizontal="center" vertical="center" wrapText="1"/>
    </xf>
    <xf numFmtId="14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6" fontId="2" fillId="0" borderId="2" xfId="1" applyNumberFormat="1" applyFont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10" fontId="2" fillId="0" borderId="2" xfId="1" applyNumberFormat="1" applyFont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7" fillId="0" borderId="0" xfId="1" applyFont="1"/>
    <xf numFmtId="4" fontId="1" fillId="0" borderId="0" xfId="1" applyNumberFormat="1"/>
    <xf numFmtId="4" fontId="2" fillId="0" borderId="2" xfId="1" applyNumberFormat="1" applyFont="1" applyFill="1" applyBorder="1" applyAlignment="1">
      <alignment horizontal="center" vertical="center" wrapText="1"/>
    </xf>
    <xf numFmtId="0" fontId="23" fillId="0" borderId="0" xfId="1" applyFont="1"/>
    <xf numFmtId="0" fontId="24" fillId="0" borderId="0" xfId="1" applyFont="1" applyAlignment="1">
      <alignment horizontal="justify" vertical="center" wrapText="1"/>
    </xf>
    <xf numFmtId="0" fontId="25" fillId="0" borderId="0" xfId="1" applyFont="1" applyAlignment="1">
      <alignment horizontal="justify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2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164" fontId="1" fillId="0" borderId="0" xfId="1" applyNumberFormat="1"/>
    <xf numFmtId="165" fontId="1" fillId="0" borderId="0" xfId="1" applyNumberFormat="1"/>
    <xf numFmtId="4" fontId="12" fillId="0" borderId="0" xfId="1" applyNumberFormat="1" applyFont="1"/>
    <xf numFmtId="0" fontId="14" fillId="0" borderId="0" xfId="1" applyFont="1" applyAlignment="1">
      <alignment horizontal="center"/>
    </xf>
    <xf numFmtId="4" fontId="2" fillId="0" borderId="3" xfId="1" applyNumberFormat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16" fontId="2" fillId="0" borderId="21" xfId="1" applyNumberFormat="1" applyFont="1" applyBorder="1" applyAlignment="1">
      <alignment horizontal="center" vertical="center" wrapText="1"/>
    </xf>
    <xf numFmtId="4" fontId="2" fillId="0" borderId="21" xfId="1" applyNumberFormat="1" applyFont="1" applyBorder="1" applyAlignment="1">
      <alignment horizontal="center" vertical="center" wrapText="1"/>
    </xf>
    <xf numFmtId="4" fontId="2" fillId="0" borderId="22" xfId="1" applyNumberFormat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0" fontId="6" fillId="0" borderId="0" xfId="0" applyFont="1" applyFill="1" applyAlignment="1">
      <alignment wrapText="1"/>
    </xf>
    <xf numFmtId="0" fontId="9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69" fontId="1" fillId="0" borderId="0" xfId="1" applyNumberFormat="1"/>
    <xf numFmtId="0" fontId="26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4" fontId="3" fillId="0" borderId="21" xfId="1" applyNumberFormat="1" applyFont="1" applyBorder="1" applyAlignment="1">
      <alignment horizontal="center" vertical="center" wrapText="1"/>
    </xf>
    <xf numFmtId="4" fontId="3" fillId="0" borderId="22" xfId="1" applyNumberFormat="1" applyFont="1" applyBorder="1" applyAlignment="1">
      <alignment horizontal="center" vertical="center" wrapText="1"/>
    </xf>
    <xf numFmtId="4" fontId="3" fillId="0" borderId="3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67" fontId="1" fillId="0" borderId="0" xfId="1" applyNumberFormat="1"/>
    <xf numFmtId="3" fontId="1" fillId="0" borderId="0" xfId="1" applyNumberFormat="1"/>
    <xf numFmtId="4" fontId="3" fillId="0" borderId="2" xfId="1" applyNumberFormat="1" applyFont="1" applyBorder="1" applyAlignment="1">
      <alignment horizontal="center" vertical="center"/>
    </xf>
    <xf numFmtId="10" fontId="3" fillId="0" borderId="2" xfId="1" applyNumberFormat="1" applyFont="1" applyBorder="1" applyAlignment="1">
      <alignment horizontal="center" vertical="center"/>
    </xf>
    <xf numFmtId="4" fontId="2" fillId="0" borderId="2" xfId="1" applyNumberFormat="1" applyFont="1" applyBorder="1" applyAlignment="1">
      <alignment horizontal="center" vertical="center"/>
    </xf>
    <xf numFmtId="170" fontId="2" fillId="0" borderId="0" xfId="0" applyNumberFormat="1" applyFont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10" fontId="14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4" fontId="3" fillId="0" borderId="24" xfId="1" applyNumberFormat="1" applyFont="1" applyBorder="1" applyAlignment="1">
      <alignment horizontal="center" vertical="center" wrapText="1"/>
    </xf>
    <xf numFmtId="4" fontId="3" fillId="0" borderId="12" xfId="1" applyNumberFormat="1" applyFont="1" applyBorder="1" applyAlignment="1">
      <alignment horizontal="center" vertical="center" wrapText="1"/>
    </xf>
    <xf numFmtId="4" fontId="3" fillId="0" borderId="25" xfId="1" applyNumberFormat="1" applyFont="1" applyBorder="1" applyAlignment="1">
      <alignment horizontal="center" vertical="center" wrapText="1"/>
    </xf>
    <xf numFmtId="4" fontId="3" fillId="0" borderId="8" xfId="1" applyNumberFormat="1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9" fontId="3" fillId="0" borderId="22" xfId="1" applyNumberFormat="1" applyFont="1" applyBorder="1" applyAlignment="1">
      <alignment horizontal="center" vertical="center" wrapText="1"/>
    </xf>
    <xf numFmtId="9" fontId="2" fillId="0" borderId="2" xfId="1" applyNumberFormat="1" applyFont="1" applyBorder="1" applyAlignment="1">
      <alignment horizontal="center" vertical="center" wrapText="1"/>
    </xf>
    <xf numFmtId="0" fontId="28" fillId="0" borderId="0" xfId="1" applyFont="1" applyAlignment="1">
      <alignment horizontal="center"/>
    </xf>
    <xf numFmtId="0" fontId="17" fillId="0" borderId="0" xfId="1" applyFont="1" applyAlignment="1">
      <alignment horizontal="center"/>
    </xf>
    <xf numFmtId="4" fontId="1" fillId="0" borderId="0" xfId="1" applyNumberFormat="1" applyAlignment="1">
      <alignment horizontal="center" vertical="center"/>
    </xf>
    <xf numFmtId="4" fontId="1" fillId="0" borderId="0" xfId="1" applyNumberFormat="1" applyAlignment="1">
      <alignment horizontal="center" vertical="center" wrapText="1"/>
    </xf>
    <xf numFmtId="4" fontId="1" fillId="0" borderId="0" xfId="1" applyNumberFormat="1" applyAlignment="1">
      <alignment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2" xfId="1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2" fillId="0" borderId="2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4" fontId="3" fillId="0" borderId="5" xfId="1" applyNumberFormat="1" applyFont="1" applyBorder="1" applyAlignment="1">
      <alignment horizontal="center" vertical="center" wrapText="1"/>
    </xf>
    <xf numFmtId="4" fontId="2" fillId="0" borderId="5" xfId="1" applyNumberFormat="1" applyFont="1" applyBorder="1" applyAlignment="1">
      <alignment horizontal="center" vertical="center" wrapText="1"/>
    </xf>
    <xf numFmtId="9" fontId="2" fillId="0" borderId="22" xfId="1" applyNumberFormat="1" applyFont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9" fontId="3" fillId="0" borderId="12" xfId="1" applyNumberFormat="1" applyFont="1" applyBorder="1" applyAlignment="1">
      <alignment horizontal="center" vertical="center" wrapText="1"/>
    </xf>
    <xf numFmtId="4" fontId="3" fillId="0" borderId="9" xfId="1" applyNumberFormat="1" applyFont="1" applyBorder="1" applyAlignment="1">
      <alignment horizontal="center" vertical="center" wrapText="1"/>
    </xf>
    <xf numFmtId="9" fontId="3" fillId="0" borderId="25" xfId="1" applyNumberFormat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4" fontId="3" fillId="0" borderId="29" xfId="1" applyNumberFormat="1" applyFont="1" applyBorder="1" applyAlignment="1">
      <alignment horizontal="center" vertical="center" wrapText="1"/>
    </xf>
    <xf numFmtId="4" fontId="3" fillId="0" borderId="30" xfId="1" applyNumberFormat="1" applyFont="1" applyBorder="1" applyAlignment="1">
      <alignment horizontal="center" vertical="center" wrapText="1"/>
    </xf>
    <xf numFmtId="4" fontId="3" fillId="0" borderId="31" xfId="1" applyNumberFormat="1" applyFont="1" applyBorder="1" applyAlignment="1">
      <alignment horizontal="center" vertical="center" wrapText="1"/>
    </xf>
    <xf numFmtId="4" fontId="3" fillId="0" borderId="32" xfId="1" applyNumberFormat="1" applyFont="1" applyBorder="1" applyAlignment="1">
      <alignment horizontal="center" vertical="center" wrapText="1"/>
    </xf>
    <xf numFmtId="9" fontId="3" fillId="0" borderId="30" xfId="1" applyNumberFormat="1" applyFont="1" applyBorder="1" applyAlignment="1">
      <alignment horizontal="center" vertical="center" wrapText="1"/>
    </xf>
    <xf numFmtId="4" fontId="3" fillId="0" borderId="33" xfId="1" applyNumberFormat="1" applyFont="1" applyBorder="1" applyAlignment="1">
      <alignment horizontal="center" vertical="center" wrapText="1"/>
    </xf>
    <xf numFmtId="9" fontId="3" fillId="0" borderId="31" xfId="1" applyNumberFormat="1" applyFont="1" applyBorder="1" applyAlignment="1">
      <alignment horizontal="center" vertical="center" wrapText="1"/>
    </xf>
    <xf numFmtId="0" fontId="3" fillId="0" borderId="31" xfId="1" applyFont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166" fontId="3" fillId="0" borderId="2" xfId="1" applyNumberFormat="1" applyFont="1" applyBorder="1" applyAlignment="1">
      <alignment horizontal="center" vertical="center" wrapText="1"/>
    </xf>
    <xf numFmtId="166" fontId="2" fillId="0" borderId="2" xfId="1" applyNumberFormat="1" applyFont="1" applyBorder="1" applyAlignment="1">
      <alignment horizontal="center" vertical="center" wrapText="1"/>
    </xf>
    <xf numFmtId="166" fontId="3" fillId="0" borderId="5" xfId="1" applyNumberFormat="1" applyFont="1" applyBorder="1" applyAlignment="1">
      <alignment horizontal="center" vertical="center" wrapText="1"/>
    </xf>
    <xf numFmtId="2" fontId="3" fillId="0" borderId="2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3" fontId="2" fillId="0" borderId="2" xfId="1" applyNumberFormat="1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/>
    </xf>
    <xf numFmtId="9" fontId="2" fillId="0" borderId="2" xfId="1" applyNumberFormat="1" applyFont="1" applyBorder="1" applyAlignment="1">
      <alignment horizontal="center" vertical="center"/>
    </xf>
    <xf numFmtId="4" fontId="2" fillId="3" borderId="2" xfId="1" applyNumberFormat="1" applyFont="1" applyFill="1" applyBorder="1" applyAlignment="1">
      <alignment horizontal="center" vertical="center"/>
    </xf>
    <xf numFmtId="16" fontId="2" fillId="0" borderId="5" xfId="1" applyNumberFormat="1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 wrapText="1"/>
    </xf>
    <xf numFmtId="4" fontId="3" fillId="0" borderId="37" xfId="1" applyNumberFormat="1" applyFont="1" applyBorder="1" applyAlignment="1">
      <alignment horizontal="center" vertical="center" wrapText="1"/>
    </xf>
    <xf numFmtId="4" fontId="2" fillId="0" borderId="37" xfId="1" applyNumberFormat="1" applyFont="1" applyBorder="1" applyAlignment="1">
      <alignment horizontal="center" vertical="center" wrapText="1"/>
    </xf>
    <xf numFmtId="0" fontId="1" fillId="0" borderId="0" xfId="1" applyAlignment="1">
      <alignment horizontal="right"/>
    </xf>
    <xf numFmtId="4" fontId="3" fillId="0" borderId="39" xfId="1" applyNumberFormat="1" applyFont="1" applyBorder="1" applyAlignment="1">
      <alignment horizontal="center" vertical="center" wrapText="1"/>
    </xf>
    <xf numFmtId="4" fontId="3" fillId="0" borderId="34" xfId="1" applyNumberFormat="1" applyFont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wrapText="1"/>
    </xf>
    <xf numFmtId="16" fontId="2" fillId="0" borderId="2" xfId="1" applyNumberFormat="1" applyFont="1" applyFill="1" applyBorder="1" applyAlignment="1">
      <alignment horizontal="center" vertical="center" wrapText="1"/>
    </xf>
    <xf numFmtId="3" fontId="2" fillId="0" borderId="2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10" fontId="5" fillId="0" borderId="3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71" fontId="2" fillId="0" borderId="2" xfId="1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wrapText="1"/>
    </xf>
    <xf numFmtId="0" fontId="7" fillId="0" borderId="0" xfId="1" applyFont="1" applyBorder="1" applyAlignment="1">
      <alignment horizontal="left" wrapText="1"/>
    </xf>
    <xf numFmtId="0" fontId="1" fillId="0" borderId="0" xfId="1" applyBorder="1" applyAlignment="1">
      <alignment horizontal="left" wrapText="1"/>
    </xf>
    <xf numFmtId="0" fontId="6" fillId="0" borderId="0" xfId="1" applyFont="1" applyFill="1" applyAlignment="1">
      <alignment horizontal="center" wrapText="1"/>
    </xf>
    <xf numFmtId="0" fontId="1" fillId="0" borderId="0" xfId="1" applyFill="1" applyAlignment="1">
      <alignment horizontal="center" wrapText="1"/>
    </xf>
    <xf numFmtId="0" fontId="12" fillId="0" borderId="0" xfId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6" fillId="0" borderId="0" xfId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6" fillId="0" borderId="0" xfId="1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6" fillId="0" borderId="0" xfId="1" applyFont="1" applyAlignment="1">
      <alignment horizontal="center" wrapText="1"/>
    </xf>
    <xf numFmtId="0" fontId="1" fillId="0" borderId="0" xfId="1" applyAlignment="1">
      <alignment horizontal="center" wrapText="1"/>
    </xf>
    <xf numFmtId="0" fontId="5" fillId="0" borderId="0" xfId="1" applyFont="1" applyAlignment="1">
      <alignment horizontal="right" vertical="center" wrapText="1"/>
    </xf>
    <xf numFmtId="0" fontId="1" fillId="0" borderId="0" xfId="1" applyAlignment="1">
      <alignment wrapText="1"/>
    </xf>
    <xf numFmtId="0" fontId="7" fillId="0" borderId="0" xfId="1" applyFont="1" applyAlignment="1">
      <alignment horizontal="center" wrapText="1"/>
    </xf>
    <xf numFmtId="0" fontId="7" fillId="0" borderId="0" xfId="1" applyFont="1" applyAlignment="1">
      <alignment horizontal="center" vertical="center" wrapText="1"/>
    </xf>
    <xf numFmtId="0" fontId="3" fillId="0" borderId="26" xfId="1" applyFont="1" applyBorder="1" applyAlignment="1">
      <alignment horizontal="left" vertical="center" wrapText="1"/>
    </xf>
    <xf numFmtId="0" fontId="3" fillId="0" borderId="27" xfId="1" applyFont="1" applyBorder="1" applyAlignment="1">
      <alignment horizontal="left" vertical="center" wrapText="1"/>
    </xf>
    <xf numFmtId="0" fontId="3" fillId="0" borderId="28" xfId="1" applyFont="1" applyBorder="1" applyAlignment="1">
      <alignment horizontal="left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6" fillId="0" borderId="2" xfId="1" applyFont="1" applyBorder="1" applyAlignment="1">
      <alignment wrapText="1"/>
    </xf>
    <xf numFmtId="0" fontId="16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29" fillId="0" borderId="2" xfId="0" applyFont="1" applyBorder="1" applyAlignment="1">
      <alignment horizontal="left" vertical="center" wrapText="1"/>
    </xf>
    <xf numFmtId="0" fontId="16" fillId="0" borderId="2" xfId="1" applyFont="1" applyBorder="1" applyAlignment="1">
      <alignment vertical="center" wrapText="1"/>
    </xf>
    <xf numFmtId="0" fontId="16" fillId="0" borderId="2" xfId="1" applyFont="1" applyBorder="1" applyAlignment="1">
      <alignment horizontal="center"/>
    </xf>
    <xf numFmtId="0" fontId="16" fillId="0" borderId="2" xfId="1" applyFont="1" applyBorder="1" applyAlignment="1">
      <alignment horizontal="center" vertical="center"/>
    </xf>
    <xf numFmtId="0" fontId="1" fillId="0" borderId="0" xfId="1" applyAlignment="1"/>
    <xf numFmtId="0" fontId="11" fillId="0" borderId="0" xfId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1" applyFont="1" applyAlignment="1">
      <alignment horizontal="right" wrapText="1"/>
    </xf>
    <xf numFmtId="0" fontId="1" fillId="0" borderId="0" xfId="1" applyAlignment="1">
      <alignment horizontal="right" wrapText="1"/>
    </xf>
    <xf numFmtId="0" fontId="0" fillId="0" borderId="0" xfId="0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16" fillId="0" borderId="2" xfId="1" applyFont="1" applyBorder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1" fillId="0" borderId="0" xfId="1" applyAlignment="1">
      <alignment horizontal="left" wrapText="1"/>
    </xf>
    <xf numFmtId="0" fontId="12" fillId="0" borderId="0" xfId="1" applyFont="1" applyBorder="1" applyAlignment="1">
      <alignment horizontal="center" vertical="top" wrapText="1"/>
    </xf>
    <xf numFmtId="0" fontId="11" fillId="0" borderId="0" xfId="1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2" xfId="1" applyFont="1" applyBorder="1" applyAlignment="1">
      <alignment horizontal="center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0" xfId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29" xfId="1" applyFont="1" applyBorder="1" applyAlignment="1">
      <alignment horizontal="left" vertical="center" wrapText="1"/>
    </xf>
    <xf numFmtId="0" fontId="3" fillId="0" borderId="30" xfId="1" applyFont="1" applyBorder="1" applyAlignment="1">
      <alignment horizontal="left" vertical="center" wrapText="1"/>
    </xf>
    <xf numFmtId="0" fontId="3" fillId="0" borderId="32" xfId="1" applyFont="1" applyBorder="1" applyAlignment="1">
      <alignment horizontal="left" vertical="center" wrapText="1"/>
    </xf>
    <xf numFmtId="0" fontId="12" fillId="0" borderId="0" xfId="1" applyFont="1" applyBorder="1" applyAlignment="1">
      <alignment vertical="top" wrapText="1"/>
    </xf>
    <xf numFmtId="0" fontId="11" fillId="0" borderId="0" xfId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3" fillId="0" borderId="38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9" fillId="0" borderId="13" xfId="0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9" fillId="0" borderId="13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7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2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center" vertical="top" wrapText="1"/>
    </xf>
    <xf numFmtId="4" fontId="13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top" wrapText="1"/>
    </xf>
    <xf numFmtId="0" fontId="13" fillId="0" borderId="16" xfId="0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3" fillId="0" borderId="10" xfId="0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vertical="top" wrapText="1"/>
    </xf>
    <xf numFmtId="0" fontId="13" fillId="0" borderId="11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3" fillId="0" borderId="14" xfId="0" applyFont="1" applyBorder="1" applyAlignment="1">
      <alignment wrapText="1"/>
    </xf>
    <xf numFmtId="0" fontId="5" fillId="0" borderId="8" xfId="0" applyFont="1" applyBorder="1" applyAlignment="1">
      <alignment horizontal="center" vertical="top" wrapText="1"/>
    </xf>
    <xf numFmtId="0" fontId="13" fillId="0" borderId="10" xfId="0" applyFont="1" applyBorder="1" applyAlignment="1">
      <alignment wrapText="1"/>
    </xf>
    <xf numFmtId="0" fontId="13" fillId="0" borderId="14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3" fontId="15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top" wrapText="1"/>
    </xf>
    <xf numFmtId="4" fontId="13" fillId="0" borderId="2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10" fontId="13" fillId="0" borderId="2" xfId="0" applyNumberFormat="1" applyFont="1" applyFill="1" applyBorder="1" applyAlignment="1">
      <alignment horizontal="center" vertical="center" wrapText="1"/>
    </xf>
    <xf numFmtId="10" fontId="5" fillId="0" borderId="3" xfId="0" applyNumberFormat="1" applyFont="1" applyFill="1" applyBorder="1" applyAlignment="1">
      <alignment horizontal="center" vertical="center" wrapText="1"/>
    </xf>
    <xf numFmtId="10" fontId="13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6" fontId="13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wrapText="1"/>
    </xf>
    <xf numFmtId="0" fontId="13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pe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0;&#1054;&#1056;&#1056;&#1045;&#1050;&#1058;&#1048;&#1056;&#1054;&#1042;&#1050;&#1040;%202019-2020%20&#1075;&#1075;/16%20&#1072;&#1087;&#1088;&#1077;&#1083;&#1103;%202019/&#1053;&#1072;%20&#1089;&#1072;&#1081;&#1090;/&#1055;&#1088;&#1080;&#1083;&#1086;&#1078;&#1077;&#1085;&#1080;&#1077;/C06_1051326000967_11_4_13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%20&#1040;&#1056;&#1052;%203_19/&#1041;&#1055;_&#1052;&#1069;&#1057;&#1050;_19_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kpe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5;&#1088;&#1080;&#1082;&#1072;&#1079;&#1099;%20&#1087;&#1086;%20&#1091;&#1090;&#1074;&#1077;&#1088;&#1078;&#1076;&#1077;&#1085;&#1080;&#1102;%20&#1048;&#1053;&#1042;&#1045;&#1057;&#1058;&#1055;&#1056;&#1054;&#1043;&#1056;&#1040;&#1052;&#1052;&#1067;/2019/&#1055;&#1088;&#1080;&#1083;&#1086;&#1078;&#1077;&#1085;&#1080;&#1103;%20&#1082;%20&#1055;&#1088;&#1080;&#1082;&#1072;&#1079;&#10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движная энергетика 1"/>
      <sheetName val="ФЭМ"/>
      <sheetName val="проч"/>
      <sheetName val="Росэнергоатом"/>
    </sheetNames>
    <sheetDataSet>
      <sheetData sheetId="0" refreshError="1"/>
      <sheetData sheetId="1">
        <row r="32">
          <cell r="J32">
            <v>6448.0904969685007</v>
          </cell>
        </row>
        <row r="210">
          <cell r="J210">
            <v>46.235358780000006</v>
          </cell>
        </row>
        <row r="215">
          <cell r="J215">
            <v>2.310568</v>
          </cell>
        </row>
        <row r="218">
          <cell r="J218">
            <v>5.89830509</v>
          </cell>
        </row>
        <row r="235">
          <cell r="J235">
            <v>2655.1608979244047</v>
          </cell>
        </row>
        <row r="236">
          <cell r="J236">
            <v>2579.2000000000003</v>
          </cell>
        </row>
        <row r="242">
          <cell r="J242">
            <v>87.286113759978434</v>
          </cell>
        </row>
        <row r="243">
          <cell r="J243">
            <v>-46.23509585</v>
          </cell>
        </row>
        <row r="244">
          <cell r="J244">
            <v>-46.23509585</v>
          </cell>
        </row>
        <row r="246">
          <cell r="J246">
            <v>-55.160897924404708</v>
          </cell>
        </row>
        <row r="247">
          <cell r="J247">
            <v>-55.160897924404708</v>
          </cell>
        </row>
        <row r="250">
          <cell r="J250">
            <v>-14.109880014426274</v>
          </cell>
        </row>
        <row r="251">
          <cell r="J251">
            <v>18.678437681128262</v>
          </cell>
        </row>
        <row r="252">
          <cell r="J252">
            <v>4.568557666701988</v>
          </cell>
        </row>
        <row r="254">
          <cell r="J254">
            <v>869.65042858964193</v>
          </cell>
        </row>
        <row r="271">
          <cell r="J271">
            <v>869.65042858964193</v>
          </cell>
        </row>
        <row r="283">
          <cell r="J283">
            <v>628.15044364742846</v>
          </cell>
        </row>
        <row r="286">
          <cell r="J286">
            <v>204.21250318341743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Л"/>
      <sheetName val="КПЭ"/>
      <sheetName val="МД_п"/>
      <sheetName val="МД"/>
      <sheetName val="ТП "/>
      <sheetName val="ПЭ "/>
      <sheetName val="ОТ"/>
      <sheetName val="РФ"/>
      <sheetName val="БДР"/>
      <sheetName val="БДДС-план"/>
      <sheetName val="БДДС-факт"/>
      <sheetName val="БДДС-отчет"/>
      <sheetName val="ИП-план"/>
      <sheetName val="ИП-факт"/>
      <sheetName val="ИП-отчет"/>
      <sheetName val="ДДЗ"/>
      <sheetName val="ББ"/>
      <sheetName val="ФСГП"/>
      <sheetName val="Провер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G8">
            <v>19359.234279999866</v>
          </cell>
        </row>
        <row r="277">
          <cell r="G277">
            <v>13532.235469999607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21">
          <cell r="S21">
            <v>941694</v>
          </cell>
        </row>
      </sheetData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 3"/>
      <sheetName val="Лист 4"/>
      <sheetName val="Лист 5"/>
      <sheetName val="Лист 6"/>
      <sheetName val="Лист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1">
          <cell r="C31">
            <v>37.526000000000003</v>
          </cell>
        </row>
        <row r="39">
          <cell r="C39">
            <v>7.7063809599999997</v>
          </cell>
        </row>
        <row r="40">
          <cell r="C40">
            <v>1.0061657500000001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Z34"/>
  <sheetViews>
    <sheetView topLeftCell="F10" workbookViewId="0">
      <selection activeCell="H27" sqref="H27"/>
    </sheetView>
  </sheetViews>
  <sheetFormatPr defaultRowHeight="15" x14ac:dyDescent="0.25"/>
  <cols>
    <col min="1" max="1" width="14" style="32" customWidth="1"/>
    <col min="2" max="2" width="48.28515625" style="32" customWidth="1"/>
    <col min="3" max="3" width="18.7109375" style="32" customWidth="1"/>
    <col min="4" max="4" width="22.42578125" style="32" customWidth="1"/>
    <col min="5" max="5" width="21.7109375" style="32" customWidth="1"/>
    <col min="6" max="6" width="21.42578125" style="32" customWidth="1"/>
    <col min="7" max="7" width="14" style="32" customWidth="1"/>
    <col min="8" max="8" width="13.140625" style="32" customWidth="1"/>
    <col min="9" max="9" width="13" style="32" customWidth="1"/>
    <col min="10" max="10" width="12.7109375" style="32" customWidth="1"/>
    <col min="11" max="11" width="13.85546875" style="32" customWidth="1"/>
    <col min="12" max="12" width="14.7109375" style="32" customWidth="1"/>
    <col min="13" max="13" width="14.28515625" style="32" customWidth="1"/>
    <col min="14" max="14" width="14.42578125" style="32" customWidth="1"/>
    <col min="15" max="15" width="14.140625" style="32" customWidth="1"/>
    <col min="16" max="16" width="13.140625" style="32" customWidth="1"/>
    <col min="17" max="17" width="16.85546875" style="32" customWidth="1"/>
    <col min="18" max="18" width="13.28515625" style="32" customWidth="1"/>
    <col min="19" max="19" width="11.5703125" style="32" customWidth="1"/>
    <col min="20" max="20" width="32.7109375" style="32" customWidth="1"/>
    <col min="21" max="16384" width="9.140625" style="32"/>
  </cols>
  <sheetData>
    <row r="2" spans="1:24" ht="21" customHeight="1" x14ac:dyDescent="0.25">
      <c r="D2" s="133"/>
      <c r="V2" s="228" t="s">
        <v>738</v>
      </c>
      <c r="W2" s="228"/>
      <c r="X2" s="228"/>
    </row>
    <row r="3" spans="1:24" s="33" customFormat="1" ht="21" customHeight="1" x14ac:dyDescent="0.25">
      <c r="D3" s="134"/>
      <c r="E3" s="135"/>
      <c r="U3" s="228" t="s">
        <v>17</v>
      </c>
      <c r="V3" s="229"/>
      <c r="W3" s="229"/>
      <c r="X3" s="229"/>
    </row>
    <row r="4" spans="1:24" s="34" customFormat="1" ht="21" customHeight="1" x14ac:dyDescent="0.3">
      <c r="A4" s="230" t="s">
        <v>739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8" t="s">
        <v>18</v>
      </c>
      <c r="V4" s="229"/>
      <c r="W4" s="229"/>
      <c r="X4" s="229"/>
    </row>
    <row r="5" spans="1:24" s="34" customFormat="1" ht="31.5" customHeight="1" x14ac:dyDescent="0.3">
      <c r="A5" s="231" t="s">
        <v>740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V5" s="40"/>
      <c r="W5" s="40"/>
      <c r="X5" s="40"/>
    </row>
    <row r="6" spans="1:24" s="35" customFormat="1" ht="27.75" customHeight="1" x14ac:dyDescent="0.3">
      <c r="A6" s="226" t="s">
        <v>978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</row>
    <row r="7" spans="1:24" s="35" customFormat="1" ht="18.75" x14ac:dyDescent="0.3"/>
    <row r="8" spans="1:24" s="34" customFormat="1" ht="27.75" customHeight="1" x14ac:dyDescent="0.3">
      <c r="A8" s="216" t="s">
        <v>914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</row>
    <row r="9" spans="1:24" s="35" customFormat="1" ht="14.25" customHeight="1" x14ac:dyDescent="0.3">
      <c r="E9" s="220" t="s">
        <v>915</v>
      </c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</row>
    <row r="10" spans="1:24" s="35" customFormat="1" ht="17.25" customHeight="1" x14ac:dyDescent="0.3"/>
    <row r="11" spans="1:24" s="117" customFormat="1" ht="20.25" customHeight="1" x14ac:dyDescent="0.3">
      <c r="A11" s="218" t="s">
        <v>955</v>
      </c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</row>
    <row r="12" spans="1:24" s="35" customFormat="1" ht="21" customHeight="1" x14ac:dyDescent="0.3"/>
    <row r="13" spans="1:24" s="38" customFormat="1" ht="41.25" customHeight="1" x14ac:dyDescent="0.3">
      <c r="A13" s="222" t="s">
        <v>961</v>
      </c>
      <c r="B13" s="223"/>
      <c r="C13" s="223"/>
      <c r="D13" s="223"/>
      <c r="E13" s="224" t="s">
        <v>986</v>
      </c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37"/>
    </row>
    <row r="14" spans="1:24" s="35" customFormat="1" ht="16.5" customHeight="1" x14ac:dyDescent="0.3">
      <c r="F14" s="212" t="s">
        <v>13</v>
      </c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</row>
    <row r="16" spans="1:24" ht="105" customHeight="1" x14ac:dyDescent="0.25">
      <c r="A16" s="214" t="s">
        <v>737</v>
      </c>
      <c r="B16" s="214" t="s">
        <v>31</v>
      </c>
      <c r="C16" s="214" t="s">
        <v>32</v>
      </c>
      <c r="D16" s="214" t="s">
        <v>743</v>
      </c>
      <c r="E16" s="214" t="s">
        <v>966</v>
      </c>
      <c r="F16" s="214" t="s">
        <v>965</v>
      </c>
      <c r="G16" s="214" t="s">
        <v>967</v>
      </c>
      <c r="H16" s="214"/>
      <c r="I16" s="214"/>
      <c r="J16" s="214"/>
      <c r="K16" s="214"/>
      <c r="L16" s="214"/>
      <c r="M16" s="214"/>
      <c r="N16" s="214"/>
      <c r="O16" s="214"/>
      <c r="P16" s="214"/>
      <c r="Q16" s="214" t="s">
        <v>869</v>
      </c>
      <c r="R16" s="214" t="s">
        <v>744</v>
      </c>
      <c r="S16" s="214"/>
      <c r="T16" s="214" t="s">
        <v>21</v>
      </c>
    </row>
    <row r="17" spans="1:26" x14ac:dyDescent="0.25">
      <c r="A17" s="214"/>
      <c r="B17" s="214"/>
      <c r="C17" s="214"/>
      <c r="D17" s="214"/>
      <c r="E17" s="214"/>
      <c r="F17" s="214"/>
      <c r="G17" s="214" t="s">
        <v>745</v>
      </c>
      <c r="H17" s="214"/>
      <c r="I17" s="214" t="s">
        <v>746</v>
      </c>
      <c r="J17" s="214"/>
      <c r="K17" s="214" t="s">
        <v>747</v>
      </c>
      <c r="L17" s="214"/>
      <c r="M17" s="214" t="s">
        <v>748</v>
      </c>
      <c r="N17" s="214"/>
      <c r="O17" s="214" t="s">
        <v>749</v>
      </c>
      <c r="P17" s="214"/>
      <c r="Q17" s="215"/>
      <c r="R17" s="214" t="s">
        <v>868</v>
      </c>
      <c r="S17" s="214" t="s">
        <v>2</v>
      </c>
      <c r="T17" s="214"/>
    </row>
    <row r="18" spans="1:26" ht="21.75" customHeight="1" x14ac:dyDescent="0.25">
      <c r="A18" s="214"/>
      <c r="B18" s="214"/>
      <c r="C18" s="214"/>
      <c r="D18" s="214"/>
      <c r="E18" s="214"/>
      <c r="F18" s="214"/>
      <c r="G18" s="39" t="s">
        <v>0</v>
      </c>
      <c r="H18" s="39" t="s">
        <v>1</v>
      </c>
      <c r="I18" s="39" t="s">
        <v>0</v>
      </c>
      <c r="J18" s="39" t="s">
        <v>1</v>
      </c>
      <c r="K18" s="39" t="s">
        <v>0</v>
      </c>
      <c r="L18" s="39" t="s">
        <v>1</v>
      </c>
      <c r="M18" s="39" t="s">
        <v>0</v>
      </c>
      <c r="N18" s="39" t="s">
        <v>1</v>
      </c>
      <c r="O18" s="39" t="s">
        <v>0</v>
      </c>
      <c r="P18" s="39" t="s">
        <v>1</v>
      </c>
      <c r="Q18" s="215"/>
      <c r="R18" s="214"/>
      <c r="S18" s="214"/>
      <c r="T18" s="214"/>
    </row>
    <row r="19" spans="1:26" x14ac:dyDescent="0.25">
      <c r="A19" s="39">
        <v>1</v>
      </c>
      <c r="B19" s="39">
        <v>2</v>
      </c>
      <c r="C19" s="39">
        <v>3</v>
      </c>
      <c r="D19" s="39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  <c r="K19" s="39">
        <v>11</v>
      </c>
      <c r="L19" s="39">
        <v>12</v>
      </c>
      <c r="M19" s="39">
        <v>13</v>
      </c>
      <c r="N19" s="39">
        <v>14</v>
      </c>
      <c r="O19" s="39">
        <v>15</v>
      </c>
      <c r="P19" s="39">
        <v>16</v>
      </c>
      <c r="Q19" s="39">
        <v>17</v>
      </c>
      <c r="R19" s="39">
        <v>18</v>
      </c>
      <c r="S19" s="39">
        <v>19</v>
      </c>
      <c r="T19" s="39">
        <v>20</v>
      </c>
    </row>
    <row r="20" spans="1:26" s="62" customFormat="1" ht="35.25" customHeight="1" x14ac:dyDescent="0.25">
      <c r="A20" s="68" t="s">
        <v>917</v>
      </c>
      <c r="B20" s="68" t="s">
        <v>919</v>
      </c>
      <c r="C20" s="68" t="s">
        <v>929</v>
      </c>
      <c r="D20" s="59">
        <f>D21</f>
        <v>11.698</v>
      </c>
      <c r="E20" s="59">
        <f t="shared" ref="E20:F20" si="0">E21</f>
        <v>5.8</v>
      </c>
      <c r="F20" s="59">
        <f t="shared" si="0"/>
        <v>5.8980000000000006</v>
      </c>
      <c r="G20" s="59">
        <f t="shared" ref="G20" si="1">G21</f>
        <v>5.8980000000000006</v>
      </c>
      <c r="H20" s="59">
        <f t="shared" ref="H20" si="2">H21</f>
        <v>3.3010800000000002</v>
      </c>
      <c r="I20" s="59">
        <f t="shared" ref="I20" si="3">I21</f>
        <v>2.0338983000000002</v>
      </c>
      <c r="J20" s="59">
        <f t="shared" ref="J20" si="4">J21</f>
        <v>0</v>
      </c>
      <c r="K20" s="59">
        <f t="shared" ref="K20" si="5">K21</f>
        <v>1.2915254300000001</v>
      </c>
      <c r="L20" s="59">
        <f t="shared" ref="L20" si="6">L21</f>
        <v>2.0095200000000002</v>
      </c>
      <c r="M20" s="59">
        <f t="shared" ref="M20" si="7">M21</f>
        <v>1.2915254300000001</v>
      </c>
      <c r="N20" s="59">
        <f t="shared" ref="N20" si="8">N21</f>
        <v>1.29156</v>
      </c>
      <c r="O20" s="59">
        <f t="shared" ref="O20" si="9">O21</f>
        <v>1.28105084</v>
      </c>
      <c r="P20" s="59">
        <f t="shared" ref="P20:R20" si="10">P21</f>
        <v>0</v>
      </c>
      <c r="Q20" s="59">
        <f t="shared" si="10"/>
        <v>2.5969200000000003</v>
      </c>
      <c r="R20" s="59">
        <f t="shared" si="10"/>
        <v>-2.5969200000000003</v>
      </c>
      <c r="S20" s="128">
        <f>H20/G20-100%</f>
        <v>-0.44030518819938969</v>
      </c>
      <c r="T20" s="61" t="s">
        <v>984</v>
      </c>
    </row>
    <row r="21" spans="1:26" x14ac:dyDescent="0.25">
      <c r="A21" s="69" t="s">
        <v>918</v>
      </c>
      <c r="B21" s="69" t="s">
        <v>920</v>
      </c>
      <c r="C21" s="69" t="s">
        <v>929</v>
      </c>
      <c r="D21" s="57">
        <f>5.8+5.898</f>
        <v>11.698</v>
      </c>
      <c r="E21" s="57">
        <v>5.8</v>
      </c>
      <c r="F21" s="57">
        <f>D21-E21</f>
        <v>5.8980000000000006</v>
      </c>
      <c r="G21" s="57">
        <f>I21+K21+M21+O21</f>
        <v>5.8980000000000006</v>
      </c>
      <c r="H21" s="57">
        <f>J21+L21+N21+P21</f>
        <v>3.3010800000000002</v>
      </c>
      <c r="I21" s="57">
        <v>2.0338983000000002</v>
      </c>
      <c r="J21" s="57">
        <v>0</v>
      </c>
      <c r="K21" s="57">
        <v>1.2915254300000001</v>
      </c>
      <c r="L21" s="57">
        <v>2.0095200000000002</v>
      </c>
      <c r="M21" s="57">
        <v>1.2915254300000001</v>
      </c>
      <c r="N21" s="57">
        <v>1.29156</v>
      </c>
      <c r="O21" s="57">
        <v>1.28105084</v>
      </c>
      <c r="P21" s="57">
        <v>0</v>
      </c>
      <c r="Q21" s="57">
        <f>F21-H21</f>
        <v>2.5969200000000003</v>
      </c>
      <c r="R21" s="57">
        <f>H21-G21</f>
        <v>-2.5969200000000003</v>
      </c>
      <c r="S21" s="130">
        <f>H21/G21-100%</f>
        <v>-0.44030518819938969</v>
      </c>
      <c r="T21" s="139" t="s">
        <v>984</v>
      </c>
    </row>
    <row r="22" spans="1:26" s="62" customFormat="1" x14ac:dyDescent="0.25">
      <c r="A22" s="68" t="s">
        <v>921</v>
      </c>
      <c r="B22" s="68" t="s">
        <v>922</v>
      </c>
      <c r="C22" s="68" t="s">
        <v>930</v>
      </c>
      <c r="D22" s="86">
        <f>D23+D24</f>
        <v>5.9913321599999998</v>
      </c>
      <c r="E22" s="86">
        <f t="shared" ref="E22:F22" si="11">E23+E24</f>
        <v>2.1398000000000001</v>
      </c>
      <c r="F22" s="86">
        <f t="shared" si="11"/>
        <v>3.8515321599999996</v>
      </c>
      <c r="G22" s="86">
        <f t="shared" ref="G22" si="12">G23+G24</f>
        <v>2.3138000000000001</v>
      </c>
      <c r="H22" s="86">
        <f t="shared" ref="H22" si="13">H23+H24</f>
        <v>2.3138000000000001</v>
      </c>
      <c r="I22" s="86">
        <f t="shared" ref="I22" si="14">I23+I24</f>
        <v>0.83979999999999999</v>
      </c>
      <c r="J22" s="86">
        <f t="shared" ref="J22" si="15">J23+J24</f>
        <v>0.83979999999999999</v>
      </c>
      <c r="K22" s="86">
        <f t="shared" ref="K22" si="16">K23+K24</f>
        <v>0</v>
      </c>
      <c r="L22" s="86">
        <f t="shared" ref="L22" si="17">L23+L24</f>
        <v>0</v>
      </c>
      <c r="M22" s="86">
        <f t="shared" ref="M22" si="18">M23+M24</f>
        <v>1.474</v>
      </c>
      <c r="N22" s="86">
        <f t="shared" ref="N22" si="19">N23+N24</f>
        <v>1.474</v>
      </c>
      <c r="O22" s="86">
        <f t="shared" ref="O22" si="20">O23+O24</f>
        <v>0</v>
      </c>
      <c r="P22" s="86">
        <f t="shared" ref="P22:R22" si="21">P23+P24</f>
        <v>0</v>
      </c>
      <c r="Q22" s="86">
        <f t="shared" si="21"/>
        <v>1.5377321599999996</v>
      </c>
      <c r="R22" s="86">
        <f t="shared" si="21"/>
        <v>0</v>
      </c>
      <c r="S22" s="128">
        <f t="shared" ref="S22:S27" si="22">H22/G22-100%</f>
        <v>0</v>
      </c>
      <c r="T22" s="61" t="s">
        <v>932</v>
      </c>
    </row>
    <row r="23" spans="1:26" ht="18" customHeight="1" x14ac:dyDescent="0.25">
      <c r="A23" s="69" t="s">
        <v>923</v>
      </c>
      <c r="B23" s="69" t="s">
        <v>924</v>
      </c>
      <c r="C23" s="69" t="s">
        <v>930</v>
      </c>
      <c r="D23" s="64">
        <f>2.505368</f>
        <v>2.5053679999999998</v>
      </c>
      <c r="E23" s="57">
        <v>0.81979999999999997</v>
      </c>
      <c r="F23" s="57">
        <f t="shared" ref="F23:F26" si="23">D23-E23</f>
        <v>1.685568</v>
      </c>
      <c r="G23" s="57">
        <f t="shared" ref="G23:G26" si="24">I23+K23+M23+O23</f>
        <v>0.83979999999999999</v>
      </c>
      <c r="H23" s="57">
        <f t="shared" ref="H23:H26" si="25">J23+L23+N23+P23</f>
        <v>0.83979999999999999</v>
      </c>
      <c r="I23" s="57">
        <f>0.8398</f>
        <v>0.83979999999999999</v>
      </c>
      <c r="J23" s="64">
        <v>0.83979999999999999</v>
      </c>
      <c r="K23" s="57">
        <v>0</v>
      </c>
      <c r="L23" s="57">
        <v>0</v>
      </c>
      <c r="M23" s="57">
        <v>0</v>
      </c>
      <c r="N23" s="57">
        <v>0</v>
      </c>
      <c r="O23" s="57">
        <v>0</v>
      </c>
      <c r="P23" s="57">
        <v>0</v>
      </c>
      <c r="Q23" s="57">
        <f>F23-H23</f>
        <v>0.84576799999999996</v>
      </c>
      <c r="R23" s="57">
        <f t="shared" ref="R23:R26" si="26">H23-G23</f>
        <v>0</v>
      </c>
      <c r="S23" s="130">
        <f t="shared" si="22"/>
        <v>0</v>
      </c>
      <c r="T23" s="142" t="s">
        <v>932</v>
      </c>
      <c r="U23" s="65"/>
      <c r="V23" s="65"/>
      <c r="W23" s="65"/>
      <c r="X23" s="65"/>
      <c r="Y23" s="65"/>
      <c r="Z23" s="65"/>
    </row>
    <row r="24" spans="1:26" ht="14.25" customHeight="1" x14ac:dyDescent="0.25">
      <c r="A24" s="69" t="s">
        <v>925</v>
      </c>
      <c r="B24" s="69" t="s">
        <v>926</v>
      </c>
      <c r="C24" s="69" t="s">
        <v>930</v>
      </c>
      <c r="D24" s="64">
        <v>3.48596416</v>
      </c>
      <c r="E24" s="57">
        <v>1.32</v>
      </c>
      <c r="F24" s="57">
        <f t="shared" si="23"/>
        <v>2.1659641599999997</v>
      </c>
      <c r="G24" s="57">
        <f t="shared" si="24"/>
        <v>1.474</v>
      </c>
      <c r="H24" s="57">
        <f t="shared" si="25"/>
        <v>1.474</v>
      </c>
      <c r="I24" s="57">
        <v>0</v>
      </c>
      <c r="J24" s="57">
        <v>0</v>
      </c>
      <c r="K24" s="57">
        <v>0</v>
      </c>
      <c r="L24" s="57">
        <v>0</v>
      </c>
      <c r="M24" s="57">
        <v>1.474</v>
      </c>
      <c r="N24" s="57">
        <v>1.474</v>
      </c>
      <c r="O24" s="57">
        <v>0</v>
      </c>
      <c r="P24" s="57">
        <v>0</v>
      </c>
      <c r="Q24" s="57">
        <f>F24-H24</f>
        <v>0.69196415999999972</v>
      </c>
      <c r="R24" s="57">
        <f t="shared" si="26"/>
        <v>0</v>
      </c>
      <c r="S24" s="130">
        <f t="shared" si="22"/>
        <v>0</v>
      </c>
      <c r="T24" s="139" t="s">
        <v>932</v>
      </c>
    </row>
    <row r="25" spans="1:26" s="62" customFormat="1" ht="21" customHeight="1" x14ac:dyDescent="0.25">
      <c r="A25" s="68" t="s">
        <v>927</v>
      </c>
      <c r="B25" s="68" t="s">
        <v>928</v>
      </c>
      <c r="C25" s="68" t="s">
        <v>931</v>
      </c>
      <c r="D25" s="86">
        <v>189.52910218</v>
      </c>
      <c r="E25" s="86">
        <f>20.54+98.6287089</f>
        <v>119.16870890000001</v>
      </c>
      <c r="F25" s="59">
        <f t="shared" si="23"/>
        <v>70.360393279999982</v>
      </c>
      <c r="G25" s="59">
        <f t="shared" si="24"/>
        <v>35.672541809999998</v>
      </c>
      <c r="H25" s="59">
        <f t="shared" si="25"/>
        <v>35.67709559</v>
      </c>
      <c r="I25" s="59">
        <v>15.254237290000001</v>
      </c>
      <c r="J25" s="59">
        <v>10.237817</v>
      </c>
      <c r="K25" s="59">
        <v>10.169491519999999</v>
      </c>
      <c r="L25" s="59">
        <v>7.915</v>
      </c>
      <c r="M25" s="59">
        <v>10.248813</v>
      </c>
      <c r="N25" s="59">
        <v>17.524278590000002</v>
      </c>
      <c r="O25" s="59">
        <v>0</v>
      </c>
      <c r="P25" s="59">
        <v>0</v>
      </c>
      <c r="Q25" s="59">
        <f>F25-H25</f>
        <v>34.683297689999982</v>
      </c>
      <c r="R25" s="163">
        <f t="shared" si="26"/>
        <v>4.5537800000019502E-3</v>
      </c>
      <c r="S25" s="60">
        <f t="shared" si="22"/>
        <v>1.276550469617721E-4</v>
      </c>
      <c r="T25" s="61" t="s">
        <v>932</v>
      </c>
    </row>
    <row r="26" spans="1:26" s="62" customFormat="1" ht="29.25" customHeight="1" x14ac:dyDescent="0.25">
      <c r="A26" s="68" t="s">
        <v>963</v>
      </c>
      <c r="B26" s="68" t="s">
        <v>964</v>
      </c>
      <c r="C26" s="68" t="s">
        <v>962</v>
      </c>
      <c r="D26" s="86">
        <v>3.6899622700000001</v>
      </c>
      <c r="E26" s="59">
        <v>0</v>
      </c>
      <c r="F26" s="59">
        <f t="shared" si="23"/>
        <v>3.6899622700000001</v>
      </c>
      <c r="G26" s="59">
        <f t="shared" si="24"/>
        <v>2.3539438700000002</v>
      </c>
      <c r="H26" s="59">
        <f t="shared" si="25"/>
        <v>0.70618316000000003</v>
      </c>
      <c r="I26" s="59">
        <v>0</v>
      </c>
      <c r="J26" s="59">
        <v>0</v>
      </c>
      <c r="K26" s="59">
        <v>0.70169490999999995</v>
      </c>
      <c r="L26" s="59">
        <v>0</v>
      </c>
      <c r="M26" s="59">
        <v>1.6522489600000001</v>
      </c>
      <c r="N26" s="59">
        <v>0.70618316000000003</v>
      </c>
      <c r="O26" s="59">
        <v>0</v>
      </c>
      <c r="P26" s="59">
        <v>0</v>
      </c>
      <c r="Q26" s="59">
        <f>F26-H26</f>
        <v>2.98377911</v>
      </c>
      <c r="R26" s="59">
        <f t="shared" si="26"/>
        <v>-1.64776071</v>
      </c>
      <c r="S26" s="128">
        <f t="shared" si="22"/>
        <v>-0.70000000042481902</v>
      </c>
      <c r="T26" s="162" t="s">
        <v>984</v>
      </c>
    </row>
    <row r="27" spans="1:26" s="62" customFormat="1" ht="18.75" customHeight="1" x14ac:dyDescent="0.25">
      <c r="A27" s="209" t="s">
        <v>12</v>
      </c>
      <c r="B27" s="210"/>
      <c r="C27" s="211"/>
      <c r="D27" s="59">
        <f>D26+D25+D22+D20</f>
        <v>210.90839661000001</v>
      </c>
      <c r="E27" s="59">
        <f t="shared" ref="E27:F27" si="27">E26+E25+E22+E20</f>
        <v>127.1085089</v>
      </c>
      <c r="F27" s="59">
        <f t="shared" si="27"/>
        <v>83.799887709999979</v>
      </c>
      <c r="G27" s="59">
        <f t="shared" ref="G27" si="28">G26+G25+G22+G20</f>
        <v>46.238285680000004</v>
      </c>
      <c r="H27" s="59">
        <f t="shared" ref="H27" si="29">H26+H25+H22+H20</f>
        <v>41.998158750000002</v>
      </c>
      <c r="I27" s="59">
        <f t="shared" ref="I27" si="30">I26+I25+I22+I20</f>
        <v>18.12793559</v>
      </c>
      <c r="J27" s="59">
        <f t="shared" ref="J27" si="31">J26+J25+J22+J20</f>
        <v>11.077617</v>
      </c>
      <c r="K27" s="59">
        <f t="shared" ref="K27" si="32">K26+K25+K22+K20</f>
        <v>12.16271186</v>
      </c>
      <c r="L27" s="59">
        <f t="shared" ref="L27" si="33">L26+L25+L22+L20</f>
        <v>9.9245200000000011</v>
      </c>
      <c r="M27" s="59">
        <f t="shared" ref="M27" si="34">M26+M25+M22+M20</f>
        <v>14.66658739</v>
      </c>
      <c r="N27" s="59">
        <f t="shared" ref="N27" si="35">N26+N25+N22+N20</f>
        <v>20.996021750000001</v>
      </c>
      <c r="O27" s="59">
        <f t="shared" ref="O27" si="36">O26+O25+O22+O20</f>
        <v>1.28105084</v>
      </c>
      <c r="P27" s="59">
        <f t="shared" ref="P27:R27" si="37">P26+P25+P22+P20</f>
        <v>0</v>
      </c>
      <c r="Q27" s="59">
        <f t="shared" si="37"/>
        <v>41.801728959999977</v>
      </c>
      <c r="R27" s="59">
        <f t="shared" si="37"/>
        <v>-4.2401269299999989</v>
      </c>
      <c r="S27" s="128">
        <f t="shared" si="22"/>
        <v>-9.1701646539072201E-2</v>
      </c>
      <c r="T27" s="61" t="s">
        <v>984</v>
      </c>
    </row>
    <row r="29" spans="1:26" x14ac:dyDescent="0.25">
      <c r="F29" s="63"/>
      <c r="G29" s="63"/>
      <c r="H29" s="102"/>
      <c r="S29" s="63"/>
    </row>
    <row r="30" spans="1:26" x14ac:dyDescent="0.25">
      <c r="H30" s="63"/>
      <c r="S30" s="63"/>
    </row>
    <row r="31" spans="1:26" x14ac:dyDescent="0.25">
      <c r="H31" s="102"/>
      <c r="S31" s="63"/>
    </row>
    <row r="32" spans="1:26" x14ac:dyDescent="0.25">
      <c r="H32" s="102"/>
    </row>
    <row r="33" spans="19:19" x14ac:dyDescent="0.25">
      <c r="S33" s="63"/>
    </row>
    <row r="34" spans="19:19" x14ac:dyDescent="0.25">
      <c r="S34" s="63"/>
    </row>
  </sheetData>
  <mergeCells count="30">
    <mergeCell ref="A6:T6"/>
    <mergeCell ref="V2:X2"/>
    <mergeCell ref="U3:X3"/>
    <mergeCell ref="A4:T4"/>
    <mergeCell ref="U4:X4"/>
    <mergeCell ref="A5:T5"/>
    <mergeCell ref="A8:T8"/>
    <mergeCell ref="A11:S11"/>
    <mergeCell ref="A16:A18"/>
    <mergeCell ref="B16:B18"/>
    <mergeCell ref="C16:C18"/>
    <mergeCell ref="D16:D18"/>
    <mergeCell ref="E16:E18"/>
    <mergeCell ref="R17:R18"/>
    <mergeCell ref="S17:S18"/>
    <mergeCell ref="E9:S9"/>
    <mergeCell ref="A13:D13"/>
    <mergeCell ref="E13:T13"/>
    <mergeCell ref="A27:C27"/>
    <mergeCell ref="F14:U14"/>
    <mergeCell ref="F16:F18"/>
    <mergeCell ref="G16:P16"/>
    <mergeCell ref="Q16:Q18"/>
    <mergeCell ref="R16:S16"/>
    <mergeCell ref="T16:T18"/>
    <mergeCell ref="G17:H17"/>
    <mergeCell ref="I17:J17"/>
    <mergeCell ref="K17:L17"/>
    <mergeCell ref="M17:N17"/>
    <mergeCell ref="O17:P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Y32"/>
  <sheetViews>
    <sheetView topLeftCell="I13" workbookViewId="0">
      <selection activeCell="E13" sqref="E13:T13"/>
    </sheetView>
  </sheetViews>
  <sheetFormatPr defaultRowHeight="15" x14ac:dyDescent="0.25"/>
  <cols>
    <col min="1" max="1" width="15" style="32" customWidth="1"/>
    <col min="2" max="2" width="40.85546875" style="32" customWidth="1"/>
    <col min="3" max="3" width="18.28515625" style="32" customWidth="1"/>
    <col min="4" max="4" width="18.140625" style="32" customWidth="1"/>
    <col min="5" max="5" width="14.7109375" style="32" customWidth="1"/>
    <col min="6" max="6" width="16.28515625" style="32" customWidth="1"/>
    <col min="7" max="7" width="18" style="32" customWidth="1"/>
    <col min="8" max="8" width="14.5703125" style="32" customWidth="1"/>
    <col min="9" max="9" width="15.5703125" style="32" customWidth="1"/>
    <col min="10" max="10" width="16.28515625" style="32" customWidth="1"/>
    <col min="11" max="11" width="15.28515625" style="32" customWidth="1"/>
    <col min="12" max="12" width="18.5703125" style="32" customWidth="1"/>
    <col min="13" max="13" width="15.7109375" style="32" customWidth="1"/>
    <col min="14" max="14" width="11.85546875" style="32" customWidth="1"/>
    <col min="15" max="15" width="11.28515625" style="32" customWidth="1"/>
    <col min="16" max="16" width="12" style="32" customWidth="1"/>
    <col min="17" max="17" width="10.7109375" style="32" customWidth="1"/>
    <col min="18" max="18" width="11.140625" style="32" customWidth="1"/>
    <col min="19" max="19" width="9.7109375" style="32" customWidth="1"/>
    <col min="20" max="20" width="11.42578125" style="32" customWidth="1"/>
    <col min="21" max="21" width="12.42578125" style="32" customWidth="1"/>
    <col min="22" max="22" width="11.5703125" style="32" customWidth="1"/>
    <col min="23" max="23" width="10.5703125" style="32" customWidth="1"/>
    <col min="24" max="24" width="31.7109375" style="32" customWidth="1"/>
    <col min="25" max="16384" width="9.140625" style="32"/>
  </cols>
  <sheetData>
    <row r="2" spans="1:25" ht="21" customHeight="1" x14ac:dyDescent="0.25">
      <c r="V2" s="228" t="s">
        <v>750</v>
      </c>
      <c r="W2" s="228"/>
      <c r="X2" s="228"/>
    </row>
    <row r="3" spans="1:25" s="33" customFormat="1" ht="21" customHeight="1" x14ac:dyDescent="0.25">
      <c r="U3" s="228" t="s">
        <v>17</v>
      </c>
      <c r="V3" s="229"/>
      <c r="W3" s="229"/>
      <c r="X3" s="229"/>
    </row>
    <row r="4" spans="1:25" s="34" customFormat="1" ht="21" customHeight="1" x14ac:dyDescent="0.3">
      <c r="A4" s="230" t="s">
        <v>751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8" t="s">
        <v>18</v>
      </c>
      <c r="V4" s="229"/>
      <c r="W4" s="229"/>
      <c r="X4" s="229"/>
    </row>
    <row r="5" spans="1:25" s="34" customFormat="1" ht="27" customHeight="1" x14ac:dyDescent="0.3">
      <c r="A5" s="231" t="s">
        <v>870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V5" s="40"/>
      <c r="W5" s="40"/>
      <c r="X5" s="40"/>
    </row>
    <row r="6" spans="1:25" s="35" customFormat="1" ht="21" customHeight="1" x14ac:dyDescent="0.3">
      <c r="A6" s="226" t="s">
        <v>979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</row>
    <row r="7" spans="1:25" s="35" customFormat="1" ht="18.75" x14ac:dyDescent="0.3"/>
    <row r="8" spans="1:25" s="34" customFormat="1" ht="21.75" customHeight="1" x14ac:dyDescent="0.3">
      <c r="A8" s="216" t="s">
        <v>934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</row>
    <row r="9" spans="1:25" s="35" customFormat="1" ht="14.25" customHeight="1" x14ac:dyDescent="0.3">
      <c r="E9" s="220" t="s">
        <v>933</v>
      </c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</row>
    <row r="10" spans="1:25" s="35" customFormat="1" ht="17.25" customHeight="1" x14ac:dyDescent="0.3"/>
    <row r="11" spans="1:25" s="117" customFormat="1" ht="20.25" customHeight="1" x14ac:dyDescent="0.3">
      <c r="A11" s="218" t="s">
        <v>956</v>
      </c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</row>
    <row r="12" spans="1:25" s="35" customFormat="1" ht="21" customHeight="1" x14ac:dyDescent="0.3"/>
    <row r="13" spans="1:25" s="38" customFormat="1" ht="52.5" customHeight="1" x14ac:dyDescent="0.3">
      <c r="A13" s="222" t="s">
        <v>961</v>
      </c>
      <c r="B13" s="223"/>
      <c r="C13" s="223"/>
      <c r="D13" s="223"/>
      <c r="E13" s="224" t="s">
        <v>988</v>
      </c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37"/>
    </row>
    <row r="14" spans="1:25" s="35" customFormat="1" ht="16.5" customHeight="1" x14ac:dyDescent="0.3">
      <c r="F14" s="212" t="s">
        <v>13</v>
      </c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</row>
    <row r="15" spans="1:25" ht="15.75" thickBot="1" x14ac:dyDescent="0.3"/>
    <row r="16" spans="1:25" ht="17.25" customHeight="1" x14ac:dyDescent="0.25">
      <c r="A16" s="214" t="s">
        <v>737</v>
      </c>
      <c r="B16" s="214" t="s">
        <v>31</v>
      </c>
      <c r="C16" s="214" t="s">
        <v>32</v>
      </c>
      <c r="D16" s="214" t="s">
        <v>752</v>
      </c>
      <c r="E16" s="214"/>
      <c r="F16" s="214"/>
      <c r="G16" s="214"/>
      <c r="H16" s="214"/>
      <c r="I16" s="214"/>
      <c r="J16" s="214"/>
      <c r="K16" s="214"/>
      <c r="L16" s="214"/>
      <c r="M16" s="244"/>
      <c r="N16" s="240" t="s">
        <v>744</v>
      </c>
      <c r="O16" s="241"/>
      <c r="P16" s="241"/>
      <c r="Q16" s="241"/>
      <c r="R16" s="241"/>
      <c r="S16" s="241"/>
      <c r="T16" s="241"/>
      <c r="U16" s="241"/>
      <c r="V16" s="241"/>
      <c r="W16" s="242"/>
      <c r="X16" s="237" t="s">
        <v>21</v>
      </c>
      <c r="Y16" s="42"/>
    </row>
    <row r="17" spans="1:25" ht="15.75" customHeight="1" thickBot="1" x14ac:dyDescent="0.3">
      <c r="A17" s="214"/>
      <c r="B17" s="214"/>
      <c r="C17" s="214"/>
      <c r="D17" s="238" t="s">
        <v>968</v>
      </c>
      <c r="E17" s="238"/>
      <c r="F17" s="238"/>
      <c r="G17" s="238"/>
      <c r="H17" s="238"/>
      <c r="I17" s="238"/>
      <c r="J17" s="238"/>
      <c r="K17" s="238"/>
      <c r="L17" s="238"/>
      <c r="M17" s="239"/>
      <c r="N17" s="236"/>
      <c r="O17" s="214"/>
      <c r="P17" s="214"/>
      <c r="Q17" s="214"/>
      <c r="R17" s="214"/>
      <c r="S17" s="214"/>
      <c r="T17" s="214"/>
      <c r="U17" s="214"/>
      <c r="V17" s="214"/>
      <c r="W17" s="235"/>
      <c r="X17" s="237"/>
      <c r="Y17" s="42"/>
    </row>
    <row r="18" spans="1:25" ht="15" customHeight="1" x14ac:dyDescent="0.25">
      <c r="A18" s="214"/>
      <c r="B18" s="214"/>
      <c r="C18" s="244"/>
      <c r="D18" s="240" t="s">
        <v>0</v>
      </c>
      <c r="E18" s="241"/>
      <c r="F18" s="241"/>
      <c r="G18" s="241"/>
      <c r="H18" s="242"/>
      <c r="I18" s="240" t="s">
        <v>1</v>
      </c>
      <c r="J18" s="241"/>
      <c r="K18" s="241"/>
      <c r="L18" s="241"/>
      <c r="M18" s="243"/>
      <c r="N18" s="236" t="s">
        <v>6</v>
      </c>
      <c r="O18" s="214"/>
      <c r="P18" s="214" t="s">
        <v>7</v>
      </c>
      <c r="Q18" s="214"/>
      <c r="R18" s="214" t="s">
        <v>8</v>
      </c>
      <c r="S18" s="214"/>
      <c r="T18" s="214" t="s">
        <v>9</v>
      </c>
      <c r="U18" s="214"/>
      <c r="V18" s="214" t="s">
        <v>10</v>
      </c>
      <c r="W18" s="235"/>
      <c r="X18" s="237"/>
      <c r="Y18" s="42"/>
    </row>
    <row r="19" spans="1:25" ht="63" customHeight="1" x14ac:dyDescent="0.25">
      <c r="A19" s="214"/>
      <c r="B19" s="214"/>
      <c r="C19" s="244"/>
      <c r="D19" s="236" t="s">
        <v>6</v>
      </c>
      <c r="E19" s="214" t="s">
        <v>7</v>
      </c>
      <c r="F19" s="214" t="s">
        <v>8</v>
      </c>
      <c r="G19" s="214" t="s">
        <v>9</v>
      </c>
      <c r="H19" s="235" t="s">
        <v>10</v>
      </c>
      <c r="I19" s="236" t="s">
        <v>11</v>
      </c>
      <c r="J19" s="214" t="s">
        <v>7</v>
      </c>
      <c r="K19" s="214" t="s">
        <v>8</v>
      </c>
      <c r="L19" s="214" t="s">
        <v>9</v>
      </c>
      <c r="M19" s="244" t="s">
        <v>10</v>
      </c>
      <c r="N19" s="236"/>
      <c r="O19" s="214"/>
      <c r="P19" s="214"/>
      <c r="Q19" s="214"/>
      <c r="R19" s="214"/>
      <c r="S19" s="214"/>
      <c r="T19" s="214"/>
      <c r="U19" s="214"/>
      <c r="V19" s="214"/>
      <c r="W19" s="235"/>
      <c r="X19" s="237"/>
      <c r="Y19" s="43"/>
    </row>
    <row r="20" spans="1:25" ht="31.5" customHeight="1" x14ac:dyDescent="0.25">
      <c r="A20" s="214"/>
      <c r="B20" s="214"/>
      <c r="C20" s="244"/>
      <c r="D20" s="236"/>
      <c r="E20" s="214"/>
      <c r="F20" s="214"/>
      <c r="G20" s="214"/>
      <c r="H20" s="235"/>
      <c r="I20" s="236"/>
      <c r="J20" s="214"/>
      <c r="K20" s="214"/>
      <c r="L20" s="214"/>
      <c r="M20" s="244"/>
      <c r="N20" s="78" t="s">
        <v>871</v>
      </c>
      <c r="O20" s="98" t="s">
        <v>2</v>
      </c>
      <c r="P20" s="136" t="s">
        <v>872</v>
      </c>
      <c r="Q20" s="136" t="s">
        <v>2</v>
      </c>
      <c r="R20" s="136" t="s">
        <v>868</v>
      </c>
      <c r="S20" s="136" t="s">
        <v>2</v>
      </c>
      <c r="T20" s="137" t="s">
        <v>873</v>
      </c>
      <c r="U20" s="98" t="s">
        <v>2</v>
      </c>
      <c r="V20" s="98" t="s">
        <v>871</v>
      </c>
      <c r="W20" s="79" t="s">
        <v>2</v>
      </c>
      <c r="X20" s="237"/>
      <c r="Y20" s="42"/>
    </row>
    <row r="21" spans="1:25" x14ac:dyDescent="0.25">
      <c r="A21" s="39">
        <v>1</v>
      </c>
      <c r="B21" s="39">
        <v>2</v>
      </c>
      <c r="C21" s="99">
        <v>3</v>
      </c>
      <c r="D21" s="78">
        <v>4</v>
      </c>
      <c r="E21" s="98">
        <v>5</v>
      </c>
      <c r="F21" s="98">
        <v>6</v>
      </c>
      <c r="G21" s="98">
        <v>7</v>
      </c>
      <c r="H21" s="79">
        <v>8</v>
      </c>
      <c r="I21" s="78">
        <v>9</v>
      </c>
      <c r="J21" s="98">
        <v>10</v>
      </c>
      <c r="K21" s="98">
        <v>11</v>
      </c>
      <c r="L21" s="98">
        <v>12</v>
      </c>
      <c r="M21" s="99">
        <v>13</v>
      </c>
      <c r="N21" s="78">
        <v>14</v>
      </c>
      <c r="O21" s="98">
        <v>15</v>
      </c>
      <c r="P21" s="136">
        <v>16</v>
      </c>
      <c r="Q21" s="136">
        <v>17</v>
      </c>
      <c r="R21" s="136">
        <v>18</v>
      </c>
      <c r="S21" s="136">
        <v>19</v>
      </c>
      <c r="T21" s="137">
        <v>20</v>
      </c>
      <c r="U21" s="98">
        <v>21</v>
      </c>
      <c r="V21" s="98">
        <v>22</v>
      </c>
      <c r="W21" s="79">
        <v>23</v>
      </c>
      <c r="X21" s="105">
        <v>24</v>
      </c>
      <c r="Y21" s="42"/>
    </row>
    <row r="22" spans="1:25" s="62" customFormat="1" ht="30" customHeight="1" x14ac:dyDescent="0.25">
      <c r="A22" s="68" t="s">
        <v>917</v>
      </c>
      <c r="B22" s="68" t="s">
        <v>919</v>
      </c>
      <c r="C22" s="103" t="s">
        <v>929</v>
      </c>
      <c r="D22" s="106">
        <f>D23</f>
        <v>5.8980000000000006</v>
      </c>
      <c r="E22" s="59" t="str">
        <f>E23</f>
        <v>нд</v>
      </c>
      <c r="F22" s="59" t="str">
        <f t="shared" ref="F22:G22" si="0">F23</f>
        <v>нд</v>
      </c>
      <c r="G22" s="59">
        <f t="shared" si="0"/>
        <v>5.8980000000000006</v>
      </c>
      <c r="H22" s="107" t="str">
        <f t="shared" ref="H22:W22" si="1">H23</f>
        <v>нд</v>
      </c>
      <c r="I22" s="106">
        <f t="shared" si="1"/>
        <v>3.3010800000000002</v>
      </c>
      <c r="J22" s="59" t="str">
        <f t="shared" si="1"/>
        <v>нд</v>
      </c>
      <c r="K22" s="59" t="str">
        <f t="shared" si="1"/>
        <v>нд</v>
      </c>
      <c r="L22" s="59">
        <f t="shared" si="1"/>
        <v>3.3010800000000002</v>
      </c>
      <c r="M22" s="108" t="str">
        <f t="shared" si="1"/>
        <v>нд</v>
      </c>
      <c r="N22" s="106">
        <f t="shared" si="1"/>
        <v>-2.5969200000000003</v>
      </c>
      <c r="O22" s="128">
        <f t="shared" si="1"/>
        <v>-0.44030518819938969</v>
      </c>
      <c r="P22" s="59" t="str">
        <f t="shared" si="1"/>
        <v>нд</v>
      </c>
      <c r="Q22" s="59" t="str">
        <f t="shared" si="1"/>
        <v>нд</v>
      </c>
      <c r="R22" s="59" t="str">
        <f t="shared" si="1"/>
        <v>нд</v>
      </c>
      <c r="S22" s="59" t="str">
        <f t="shared" si="1"/>
        <v>нд</v>
      </c>
      <c r="T22" s="145">
        <f t="shared" si="1"/>
        <v>-2.5969200000000003</v>
      </c>
      <c r="U22" s="128">
        <f t="shared" si="1"/>
        <v>-0.44030518819938969</v>
      </c>
      <c r="V22" s="59" t="str">
        <f t="shared" si="1"/>
        <v>нд</v>
      </c>
      <c r="W22" s="129" t="str">
        <f t="shared" si="1"/>
        <v>нд</v>
      </c>
      <c r="X22" s="61" t="s">
        <v>984</v>
      </c>
      <c r="Y22" s="67"/>
    </row>
    <row r="23" spans="1:25" x14ac:dyDescent="0.25">
      <c r="A23" s="69" t="s">
        <v>918</v>
      </c>
      <c r="B23" s="69" t="s">
        <v>920</v>
      </c>
      <c r="C23" s="104" t="s">
        <v>929</v>
      </c>
      <c r="D23" s="81">
        <f>G23</f>
        <v>5.8980000000000006</v>
      </c>
      <c r="E23" s="57" t="s">
        <v>932</v>
      </c>
      <c r="F23" s="57" t="s">
        <v>932</v>
      </c>
      <c r="G23" s="57">
        <f>'Приложение 10'!G21</f>
        <v>5.8980000000000006</v>
      </c>
      <c r="H23" s="82" t="s">
        <v>932</v>
      </c>
      <c r="I23" s="81">
        <f>L23</f>
        <v>3.3010800000000002</v>
      </c>
      <c r="J23" s="57" t="s">
        <v>932</v>
      </c>
      <c r="K23" s="57" t="s">
        <v>932</v>
      </c>
      <c r="L23" s="57">
        <f>'Приложение 10'!H21</f>
        <v>3.3010800000000002</v>
      </c>
      <c r="M23" s="77" t="s">
        <v>932</v>
      </c>
      <c r="N23" s="81">
        <f>T23</f>
        <v>-2.5969200000000003</v>
      </c>
      <c r="O23" s="130">
        <f>U23</f>
        <v>-0.44030518819938969</v>
      </c>
      <c r="P23" s="57" t="s">
        <v>932</v>
      </c>
      <c r="Q23" s="57" t="s">
        <v>932</v>
      </c>
      <c r="R23" s="57" t="s">
        <v>932</v>
      </c>
      <c r="S23" s="57" t="s">
        <v>932</v>
      </c>
      <c r="T23" s="146">
        <f>L23-G23</f>
        <v>-2.5969200000000003</v>
      </c>
      <c r="U23" s="130">
        <f>L23/G23-100%</f>
        <v>-0.44030518819938969</v>
      </c>
      <c r="V23" s="57" t="s">
        <v>932</v>
      </c>
      <c r="W23" s="147" t="s">
        <v>932</v>
      </c>
      <c r="X23" s="136" t="s">
        <v>984</v>
      </c>
      <c r="Y23" s="42"/>
    </row>
    <row r="24" spans="1:25" s="62" customFormat="1" ht="18.75" customHeight="1" x14ac:dyDescent="0.25">
      <c r="A24" s="68" t="s">
        <v>921</v>
      </c>
      <c r="B24" s="68" t="s">
        <v>922</v>
      </c>
      <c r="C24" s="103" t="s">
        <v>930</v>
      </c>
      <c r="D24" s="106">
        <f>D25+D26</f>
        <v>2.3138000000000001</v>
      </c>
      <c r="E24" s="59" t="s">
        <v>932</v>
      </c>
      <c r="F24" s="59" t="s">
        <v>932</v>
      </c>
      <c r="G24" s="59">
        <f t="shared" ref="G24" si="2">G25+G26</f>
        <v>2.2492800000000002</v>
      </c>
      <c r="H24" s="107">
        <f>H25+H26</f>
        <v>6.4520000000000008E-2</v>
      </c>
      <c r="I24" s="106">
        <f>I25+I26</f>
        <v>2.3138000000000001</v>
      </c>
      <c r="J24" s="59" t="s">
        <v>932</v>
      </c>
      <c r="K24" s="59" t="s">
        <v>932</v>
      </c>
      <c r="L24" s="59">
        <f>L25+L26</f>
        <v>2.2492800000000002</v>
      </c>
      <c r="M24" s="108">
        <f>M25+M26</f>
        <v>6.4520000000000008E-2</v>
      </c>
      <c r="N24" s="106">
        <f>N25+N26</f>
        <v>0</v>
      </c>
      <c r="O24" s="128">
        <f>I24/D24-100%</f>
        <v>0</v>
      </c>
      <c r="P24" s="59" t="s">
        <v>932</v>
      </c>
      <c r="Q24" s="59" t="s">
        <v>932</v>
      </c>
      <c r="R24" s="59" t="s">
        <v>932</v>
      </c>
      <c r="S24" s="59" t="s">
        <v>932</v>
      </c>
      <c r="T24" s="145">
        <f>T25+T26</f>
        <v>0</v>
      </c>
      <c r="U24" s="128">
        <f>L24/G24-100%</f>
        <v>0</v>
      </c>
      <c r="V24" s="145">
        <f>V25+V26</f>
        <v>0</v>
      </c>
      <c r="W24" s="129">
        <f>M24/H24-100%</f>
        <v>0</v>
      </c>
      <c r="X24" s="109" t="s">
        <v>932</v>
      </c>
      <c r="Y24" s="67"/>
    </row>
    <row r="25" spans="1:25" ht="21.75" customHeight="1" x14ac:dyDescent="0.25">
      <c r="A25" s="69" t="s">
        <v>923</v>
      </c>
      <c r="B25" s="69" t="s">
        <v>924</v>
      </c>
      <c r="C25" s="104" t="s">
        <v>930</v>
      </c>
      <c r="D25" s="81">
        <f>G25+H25</f>
        <v>0.83979999999999999</v>
      </c>
      <c r="E25" s="57" t="s">
        <v>932</v>
      </c>
      <c r="F25" s="57" t="s">
        <v>985</v>
      </c>
      <c r="G25" s="57">
        <v>0.82979999999999998</v>
      </c>
      <c r="H25" s="82">
        <v>0.01</v>
      </c>
      <c r="I25" s="81">
        <f>L25+M25</f>
        <v>0.83979999999999999</v>
      </c>
      <c r="J25" s="57" t="s">
        <v>932</v>
      </c>
      <c r="K25" s="57" t="s">
        <v>985</v>
      </c>
      <c r="L25" s="57">
        <v>0.82979999999999998</v>
      </c>
      <c r="M25" s="82">
        <v>0.01</v>
      </c>
      <c r="N25" s="81">
        <f>T25+V25</f>
        <v>0</v>
      </c>
      <c r="O25" s="130">
        <f t="shared" ref="O25:O29" si="3">I25/D25-100%</f>
        <v>0</v>
      </c>
      <c r="P25" s="57" t="s">
        <v>932</v>
      </c>
      <c r="Q25" s="57" t="s">
        <v>932</v>
      </c>
      <c r="R25" s="57" t="s">
        <v>932</v>
      </c>
      <c r="S25" s="57" t="s">
        <v>932</v>
      </c>
      <c r="T25" s="146">
        <f>L25-G25</f>
        <v>0</v>
      </c>
      <c r="U25" s="130">
        <f t="shared" ref="U25:U29" si="4">L25/G25-100%</f>
        <v>0</v>
      </c>
      <c r="V25" s="146">
        <f>M25-H25</f>
        <v>0</v>
      </c>
      <c r="W25" s="129">
        <f t="shared" ref="W25:W26" si="5">M25/H25-100%</f>
        <v>0</v>
      </c>
      <c r="X25" s="137" t="s">
        <v>932</v>
      </c>
      <c r="Y25" s="42"/>
    </row>
    <row r="26" spans="1:25" ht="20.25" customHeight="1" x14ac:dyDescent="0.25">
      <c r="A26" s="69" t="s">
        <v>925</v>
      </c>
      <c r="B26" s="69" t="s">
        <v>926</v>
      </c>
      <c r="C26" s="104" t="s">
        <v>930</v>
      </c>
      <c r="D26" s="81">
        <f>G26+H26</f>
        <v>1.474</v>
      </c>
      <c r="E26" s="57" t="s">
        <v>932</v>
      </c>
      <c r="F26" s="57" t="s">
        <v>932</v>
      </c>
      <c r="G26" s="57">
        <v>1.4194800000000001</v>
      </c>
      <c r="H26" s="82">
        <v>5.4520000000000006E-2</v>
      </c>
      <c r="I26" s="81">
        <f>L26+M26</f>
        <v>1.474</v>
      </c>
      <c r="J26" s="57" t="s">
        <v>932</v>
      </c>
      <c r="K26" s="57" t="s">
        <v>932</v>
      </c>
      <c r="L26" s="57">
        <v>1.4194800000000001</v>
      </c>
      <c r="M26" s="82">
        <v>5.4520000000000006E-2</v>
      </c>
      <c r="N26" s="81">
        <f>T26+V26</f>
        <v>0</v>
      </c>
      <c r="O26" s="130">
        <f t="shared" si="3"/>
        <v>0</v>
      </c>
      <c r="P26" s="57" t="s">
        <v>932</v>
      </c>
      <c r="Q26" s="57" t="s">
        <v>932</v>
      </c>
      <c r="R26" s="57" t="s">
        <v>932</v>
      </c>
      <c r="S26" s="57" t="s">
        <v>932</v>
      </c>
      <c r="T26" s="146">
        <f>L26-G26</f>
        <v>0</v>
      </c>
      <c r="U26" s="130">
        <f t="shared" si="4"/>
        <v>0</v>
      </c>
      <c r="V26" s="146">
        <f>M26-H26</f>
        <v>0</v>
      </c>
      <c r="W26" s="147">
        <f t="shared" si="5"/>
        <v>0</v>
      </c>
      <c r="X26" s="136" t="s">
        <v>932</v>
      </c>
      <c r="Y26" s="42"/>
    </row>
    <row r="27" spans="1:25" s="62" customFormat="1" ht="25.5" x14ac:dyDescent="0.25">
      <c r="A27" s="68" t="s">
        <v>927</v>
      </c>
      <c r="B27" s="68" t="s">
        <v>928</v>
      </c>
      <c r="C27" s="103" t="s">
        <v>931</v>
      </c>
      <c r="D27" s="106">
        <f>G27</f>
        <v>35.672541809999998</v>
      </c>
      <c r="E27" s="59" t="s">
        <v>932</v>
      </c>
      <c r="F27" s="59" t="s">
        <v>932</v>
      </c>
      <c r="G27" s="59">
        <f>'Приложение 10'!G25</f>
        <v>35.672541809999998</v>
      </c>
      <c r="H27" s="107" t="s">
        <v>932</v>
      </c>
      <c r="I27" s="106">
        <f>L27</f>
        <v>35.67709559</v>
      </c>
      <c r="J27" s="59" t="s">
        <v>932</v>
      </c>
      <c r="K27" s="59" t="s">
        <v>932</v>
      </c>
      <c r="L27" s="59">
        <f>'Приложение 10'!H25</f>
        <v>35.67709559</v>
      </c>
      <c r="M27" s="108" t="s">
        <v>932</v>
      </c>
      <c r="N27" s="106">
        <f>T27</f>
        <v>4.5537800000019502E-3</v>
      </c>
      <c r="O27" s="128">
        <f t="shared" si="3"/>
        <v>1.276550469617721E-4</v>
      </c>
      <c r="P27" s="59" t="s">
        <v>932</v>
      </c>
      <c r="Q27" s="59" t="s">
        <v>932</v>
      </c>
      <c r="R27" s="59" t="s">
        <v>932</v>
      </c>
      <c r="S27" s="59" t="s">
        <v>932</v>
      </c>
      <c r="T27" s="165">
        <f>L27-G27</f>
        <v>4.5537800000019502E-3</v>
      </c>
      <c r="U27" s="60">
        <f t="shared" si="4"/>
        <v>1.276550469617721E-4</v>
      </c>
      <c r="V27" s="145" t="s">
        <v>932</v>
      </c>
      <c r="W27" s="129" t="s">
        <v>932</v>
      </c>
      <c r="X27" s="61" t="s">
        <v>932</v>
      </c>
      <c r="Y27" s="67"/>
    </row>
    <row r="28" spans="1:25" s="62" customFormat="1" ht="26.25" thickBot="1" x14ac:dyDescent="0.3">
      <c r="A28" s="148" t="s">
        <v>963</v>
      </c>
      <c r="B28" s="161" t="s">
        <v>964</v>
      </c>
      <c r="C28" s="148" t="s">
        <v>962</v>
      </c>
      <c r="D28" s="124">
        <f>G28+H28</f>
        <v>2.3539438700000002</v>
      </c>
      <c r="E28" s="125" t="s">
        <v>932</v>
      </c>
      <c r="F28" s="125" t="s">
        <v>932</v>
      </c>
      <c r="G28" s="125">
        <v>1.2110649600000001</v>
      </c>
      <c r="H28" s="126">
        <v>1.1428789100000001</v>
      </c>
      <c r="I28" s="124">
        <f>L28+M28</f>
        <v>0.70618316000000003</v>
      </c>
      <c r="J28" s="125" t="s">
        <v>932</v>
      </c>
      <c r="K28" s="125" t="s">
        <v>932</v>
      </c>
      <c r="L28" s="125">
        <f>'Приложение 10'!N26</f>
        <v>0.70618316000000003</v>
      </c>
      <c r="M28" s="127">
        <v>0</v>
      </c>
      <c r="N28" s="124">
        <f>T28+V28</f>
        <v>-1.64776071</v>
      </c>
      <c r="O28" s="149">
        <f t="shared" si="3"/>
        <v>-0.70000000042481902</v>
      </c>
      <c r="P28" s="125" t="s">
        <v>932</v>
      </c>
      <c r="Q28" s="125" t="s">
        <v>932</v>
      </c>
      <c r="R28" s="125" t="s">
        <v>932</v>
      </c>
      <c r="S28" s="125" t="s">
        <v>932</v>
      </c>
      <c r="T28" s="150">
        <f>L28-G28</f>
        <v>-0.50488180000000005</v>
      </c>
      <c r="U28" s="149">
        <f t="shared" si="4"/>
        <v>-0.41689076694944593</v>
      </c>
      <c r="V28" s="150">
        <f>M28-H28</f>
        <v>-1.1428789100000001</v>
      </c>
      <c r="W28" s="151">
        <f t="shared" ref="W28:W29" si="6">M28/H28-100%</f>
        <v>-1</v>
      </c>
      <c r="X28" s="152" t="s">
        <v>984</v>
      </c>
      <c r="Y28" s="67"/>
    </row>
    <row r="29" spans="1:25" s="62" customFormat="1" ht="16.5" customHeight="1" thickBot="1" x14ac:dyDescent="0.3">
      <c r="A29" s="232" t="s">
        <v>12</v>
      </c>
      <c r="B29" s="233"/>
      <c r="C29" s="234"/>
      <c r="D29" s="153">
        <f>D28+D27+D24+D22</f>
        <v>46.238285680000004</v>
      </c>
      <c r="E29" s="154" t="s">
        <v>932</v>
      </c>
      <c r="F29" s="154" t="s">
        <v>932</v>
      </c>
      <c r="G29" s="154">
        <f>G28+G27+G24+G22</f>
        <v>45.030886770000002</v>
      </c>
      <c r="H29" s="155">
        <f>H28+H24</f>
        <v>1.20739891</v>
      </c>
      <c r="I29" s="153">
        <f>I28+I27+I24+I22</f>
        <v>41.998158750000002</v>
      </c>
      <c r="J29" s="154" t="s">
        <v>932</v>
      </c>
      <c r="K29" s="154" t="s">
        <v>932</v>
      </c>
      <c r="L29" s="154">
        <f>L28+L27+L24+L22</f>
        <v>41.93363875</v>
      </c>
      <c r="M29" s="156">
        <f>M28+M24</f>
        <v>6.4520000000000008E-2</v>
      </c>
      <c r="N29" s="153">
        <f>N28+N27+N24+N22</f>
        <v>-4.2401269299999989</v>
      </c>
      <c r="O29" s="157">
        <f t="shared" si="3"/>
        <v>-9.1701646539072201E-2</v>
      </c>
      <c r="P29" s="154" t="s">
        <v>932</v>
      </c>
      <c r="Q29" s="154" t="s">
        <v>932</v>
      </c>
      <c r="R29" s="154" t="s">
        <v>932</v>
      </c>
      <c r="S29" s="154" t="s">
        <v>932</v>
      </c>
      <c r="T29" s="158">
        <f>T28+T27+T24+T22</f>
        <v>-3.0972480199999985</v>
      </c>
      <c r="U29" s="157">
        <f t="shared" si="4"/>
        <v>-6.8780524705620905E-2</v>
      </c>
      <c r="V29" s="158">
        <f>V28+V24</f>
        <v>-1.1428789100000001</v>
      </c>
      <c r="W29" s="159">
        <f t="shared" si="6"/>
        <v>-0.94656281410755949</v>
      </c>
      <c r="X29" s="160" t="s">
        <v>984</v>
      </c>
      <c r="Y29" s="66"/>
    </row>
    <row r="32" spans="1:25" x14ac:dyDescent="0.25">
      <c r="I32" s="63"/>
    </row>
  </sheetData>
  <mergeCells count="37">
    <mergeCell ref="A6:T6"/>
    <mergeCell ref="V2:X2"/>
    <mergeCell ref="U3:X3"/>
    <mergeCell ref="A4:T4"/>
    <mergeCell ref="U4:X4"/>
    <mergeCell ref="A5:T5"/>
    <mergeCell ref="A8:T8"/>
    <mergeCell ref="A11:S11"/>
    <mergeCell ref="A16:A20"/>
    <mergeCell ref="B16:B20"/>
    <mergeCell ref="C16:C20"/>
    <mergeCell ref="D16:M16"/>
    <mergeCell ref="N16:W17"/>
    <mergeCell ref="E9:P9"/>
    <mergeCell ref="A13:D13"/>
    <mergeCell ref="E13:T13"/>
    <mergeCell ref="X16:X20"/>
    <mergeCell ref="D17:M17"/>
    <mergeCell ref="D18:H18"/>
    <mergeCell ref="I18:M18"/>
    <mergeCell ref="N18:O19"/>
    <mergeCell ref="P18:Q19"/>
    <mergeCell ref="R18:S19"/>
    <mergeCell ref="T18:U19"/>
    <mergeCell ref="V18:W19"/>
    <mergeCell ref="D19:D20"/>
    <mergeCell ref="K19:K20"/>
    <mergeCell ref="L19:L20"/>
    <mergeCell ref="M19:M20"/>
    <mergeCell ref="A29:C29"/>
    <mergeCell ref="F14:U14"/>
    <mergeCell ref="E19:E20"/>
    <mergeCell ref="F19:F20"/>
    <mergeCell ref="G19:G20"/>
    <mergeCell ref="H19:H20"/>
    <mergeCell ref="I19:I20"/>
    <mergeCell ref="J19:J2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X33"/>
  <sheetViews>
    <sheetView topLeftCell="E10" workbookViewId="0">
      <selection activeCell="K22" sqref="K22"/>
    </sheetView>
  </sheetViews>
  <sheetFormatPr defaultRowHeight="15" x14ac:dyDescent="0.25"/>
  <cols>
    <col min="1" max="1" width="9.85546875" style="32" customWidth="1"/>
    <col min="2" max="2" width="42.7109375" style="32" customWidth="1"/>
    <col min="3" max="3" width="17.7109375" style="32" customWidth="1"/>
    <col min="4" max="4" width="31.5703125" style="32" customWidth="1"/>
    <col min="5" max="5" width="17.85546875" style="32" customWidth="1"/>
    <col min="6" max="6" width="15.85546875" style="32" customWidth="1"/>
    <col min="7" max="7" width="17.28515625" style="32" customWidth="1"/>
    <col min="8" max="8" width="12" style="32" customWidth="1"/>
    <col min="9" max="10" width="12.42578125" style="32" customWidth="1"/>
    <col min="11" max="11" width="11.5703125" style="32" customWidth="1"/>
    <col min="12" max="12" width="14.28515625" style="32" customWidth="1"/>
    <col min="13" max="13" width="12.5703125" style="32" customWidth="1"/>
    <col min="14" max="14" width="12.28515625" style="32" customWidth="1"/>
    <col min="15" max="15" width="12.140625" style="32" customWidth="1"/>
    <col min="16" max="16" width="13.85546875" style="32" customWidth="1"/>
    <col min="17" max="17" width="12" style="32" customWidth="1"/>
    <col min="18" max="18" width="13.7109375" style="32" customWidth="1"/>
    <col min="19" max="19" width="12.7109375" style="32" customWidth="1"/>
    <col min="20" max="20" width="13.140625" style="32" customWidth="1"/>
    <col min="21" max="21" width="12.7109375" style="32" customWidth="1"/>
    <col min="22" max="22" width="32.42578125" style="32" customWidth="1"/>
    <col min="23" max="23" width="9.140625" style="32"/>
    <col min="24" max="24" width="12.85546875" style="32" customWidth="1"/>
    <col min="25" max="16384" width="9.140625" style="32"/>
  </cols>
  <sheetData>
    <row r="2" spans="1:24" ht="21" customHeight="1" x14ac:dyDescent="0.25">
      <c r="V2" s="228" t="s">
        <v>753</v>
      </c>
      <c r="W2" s="228"/>
      <c r="X2" s="228"/>
    </row>
    <row r="3" spans="1:24" s="33" customFormat="1" ht="21" customHeight="1" x14ac:dyDescent="0.25">
      <c r="U3" s="228" t="s">
        <v>17</v>
      </c>
      <c r="V3" s="229"/>
      <c r="W3" s="229"/>
      <c r="X3" s="229"/>
    </row>
    <row r="4" spans="1:24" s="34" customFormat="1" ht="21" customHeight="1" x14ac:dyDescent="0.3">
      <c r="A4" s="230" t="s">
        <v>754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8" t="s">
        <v>18</v>
      </c>
      <c r="V4" s="229"/>
      <c r="W4" s="229"/>
      <c r="X4" s="229"/>
    </row>
    <row r="5" spans="1:24" s="34" customFormat="1" ht="15.75" customHeight="1" x14ac:dyDescent="0.3">
      <c r="A5" s="231" t="s">
        <v>755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V5" s="40"/>
      <c r="W5" s="40"/>
      <c r="X5" s="40"/>
    </row>
    <row r="6" spans="1:24" s="35" customFormat="1" ht="21" customHeight="1" x14ac:dyDescent="0.3">
      <c r="A6" s="226" t="s">
        <v>980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</row>
    <row r="7" spans="1:24" s="35" customFormat="1" ht="18.75" x14ac:dyDescent="0.3"/>
    <row r="8" spans="1:24" s="34" customFormat="1" ht="19.5" customHeight="1" x14ac:dyDescent="0.3">
      <c r="A8" s="216" t="s">
        <v>937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</row>
    <row r="9" spans="1:24" s="35" customFormat="1" ht="14.25" customHeight="1" x14ac:dyDescent="0.3">
      <c r="E9" s="220" t="s">
        <v>938</v>
      </c>
      <c r="F9" s="213"/>
      <c r="G9" s="213"/>
      <c r="H9" s="213"/>
      <c r="I9" s="213"/>
      <c r="J9" s="213"/>
      <c r="K9" s="213"/>
      <c r="L9" s="213"/>
      <c r="M9" s="213"/>
    </row>
    <row r="10" spans="1:24" s="35" customFormat="1" ht="17.25" customHeight="1" x14ac:dyDescent="0.3"/>
    <row r="11" spans="1:24" s="117" customFormat="1" ht="20.25" customHeight="1" x14ac:dyDescent="0.3">
      <c r="A11" s="218" t="s">
        <v>957</v>
      </c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</row>
    <row r="12" spans="1:24" s="35" customFormat="1" ht="21" customHeight="1" x14ac:dyDescent="0.3"/>
    <row r="13" spans="1:24" s="38" customFormat="1" ht="48" customHeight="1" x14ac:dyDescent="0.3">
      <c r="A13" s="222" t="s">
        <v>961</v>
      </c>
      <c r="B13" s="223"/>
      <c r="C13" s="223"/>
      <c r="D13" s="223"/>
      <c r="E13" s="224" t="s">
        <v>988</v>
      </c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37"/>
    </row>
    <row r="14" spans="1:24" s="35" customFormat="1" ht="16.5" customHeight="1" x14ac:dyDescent="0.3">
      <c r="F14" s="212" t="s">
        <v>936</v>
      </c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</row>
    <row r="16" spans="1:24" s="44" customFormat="1" x14ac:dyDescent="0.25">
      <c r="A16" s="214" t="s">
        <v>737</v>
      </c>
      <c r="B16" s="214" t="s">
        <v>31</v>
      </c>
      <c r="C16" s="214" t="s">
        <v>32</v>
      </c>
      <c r="D16" s="214" t="s">
        <v>935</v>
      </c>
      <c r="E16" s="214" t="s">
        <v>970</v>
      </c>
      <c r="F16" s="214" t="s">
        <v>971</v>
      </c>
      <c r="G16" s="214"/>
      <c r="H16" s="214" t="s">
        <v>972</v>
      </c>
      <c r="I16" s="214"/>
      <c r="J16" s="214"/>
      <c r="K16" s="214"/>
      <c r="L16" s="214"/>
      <c r="M16" s="214"/>
      <c r="N16" s="214"/>
      <c r="O16" s="214"/>
      <c r="P16" s="214"/>
      <c r="Q16" s="214"/>
      <c r="R16" s="214" t="s">
        <v>874</v>
      </c>
      <c r="S16" s="214"/>
      <c r="T16" s="214" t="s">
        <v>756</v>
      </c>
      <c r="U16" s="214"/>
      <c r="V16" s="214" t="s">
        <v>21</v>
      </c>
    </row>
    <row r="17" spans="1:24" s="44" customFormat="1" ht="36.75" customHeight="1" x14ac:dyDescent="0.25">
      <c r="A17" s="214"/>
      <c r="B17" s="214"/>
      <c r="C17" s="214"/>
      <c r="D17" s="246"/>
      <c r="E17" s="245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</row>
    <row r="18" spans="1:24" s="44" customFormat="1" x14ac:dyDescent="0.25">
      <c r="A18" s="214"/>
      <c r="B18" s="214"/>
      <c r="C18" s="214"/>
      <c r="D18" s="246"/>
      <c r="E18" s="245"/>
      <c r="F18" s="214" t="s">
        <v>19</v>
      </c>
      <c r="G18" s="214" t="s">
        <v>20</v>
      </c>
      <c r="H18" s="214" t="s">
        <v>745</v>
      </c>
      <c r="I18" s="214"/>
      <c r="J18" s="214" t="s">
        <v>746</v>
      </c>
      <c r="K18" s="214"/>
      <c r="L18" s="214" t="s">
        <v>747</v>
      </c>
      <c r="M18" s="214"/>
      <c r="N18" s="214" t="s">
        <v>748</v>
      </c>
      <c r="O18" s="214"/>
      <c r="P18" s="214" t="s">
        <v>749</v>
      </c>
      <c r="Q18" s="214"/>
      <c r="R18" s="214" t="s">
        <v>19</v>
      </c>
      <c r="S18" s="214" t="s">
        <v>20</v>
      </c>
      <c r="T18" s="214"/>
      <c r="U18" s="214"/>
      <c r="V18" s="214"/>
    </row>
    <row r="19" spans="1:24" s="44" customFormat="1" ht="82.5" customHeight="1" x14ac:dyDescent="0.25">
      <c r="A19" s="214"/>
      <c r="B19" s="214"/>
      <c r="C19" s="214"/>
      <c r="D19" s="246"/>
      <c r="E19" s="245"/>
      <c r="F19" s="214"/>
      <c r="G19" s="214"/>
      <c r="H19" s="39" t="s">
        <v>0</v>
      </c>
      <c r="I19" s="39" t="s">
        <v>1</v>
      </c>
      <c r="J19" s="39" t="s">
        <v>0</v>
      </c>
      <c r="K19" s="39" t="s">
        <v>1</v>
      </c>
      <c r="L19" s="39" t="s">
        <v>0</v>
      </c>
      <c r="M19" s="39" t="s">
        <v>1</v>
      </c>
      <c r="N19" s="39" t="s">
        <v>0</v>
      </c>
      <c r="O19" s="39" t="s">
        <v>1</v>
      </c>
      <c r="P19" s="39" t="s">
        <v>0</v>
      </c>
      <c r="Q19" s="39" t="s">
        <v>1</v>
      </c>
      <c r="R19" s="214"/>
      <c r="S19" s="214"/>
      <c r="T19" s="39" t="s">
        <v>22</v>
      </c>
      <c r="U19" s="39" t="s">
        <v>2</v>
      </c>
      <c r="V19" s="214"/>
    </row>
    <row r="20" spans="1:24" s="44" customFormat="1" x14ac:dyDescent="0.25">
      <c r="A20" s="39">
        <v>1</v>
      </c>
      <c r="B20" s="39">
        <v>2</v>
      </c>
      <c r="C20" s="39">
        <v>3</v>
      </c>
      <c r="D20" s="39">
        <v>4</v>
      </c>
      <c r="E20" s="39">
        <v>5</v>
      </c>
      <c r="F20" s="39" t="s">
        <v>757</v>
      </c>
      <c r="G20" s="39">
        <v>7</v>
      </c>
      <c r="H20" s="39">
        <v>8</v>
      </c>
      <c r="I20" s="39">
        <v>9</v>
      </c>
      <c r="J20" s="39">
        <v>10</v>
      </c>
      <c r="K20" s="39">
        <v>11</v>
      </c>
      <c r="L20" s="39">
        <v>12</v>
      </c>
      <c r="M20" s="39">
        <v>13</v>
      </c>
      <c r="N20" s="39">
        <v>14</v>
      </c>
      <c r="O20" s="39">
        <v>15</v>
      </c>
      <c r="P20" s="39">
        <v>16</v>
      </c>
      <c r="Q20" s="39">
        <v>17</v>
      </c>
      <c r="R20" s="39">
        <v>18</v>
      </c>
      <c r="S20" s="39">
        <v>19</v>
      </c>
      <c r="T20" s="39">
        <v>20</v>
      </c>
      <c r="U20" s="39">
        <v>21</v>
      </c>
      <c r="V20" s="39">
        <v>22</v>
      </c>
    </row>
    <row r="21" spans="1:24" s="70" customFormat="1" ht="29.25" customHeight="1" x14ac:dyDescent="0.2">
      <c r="A21" s="68" t="s">
        <v>917</v>
      </c>
      <c r="B21" s="68" t="s">
        <v>919</v>
      </c>
      <c r="C21" s="68" t="s">
        <v>929</v>
      </c>
      <c r="D21" s="59">
        <f>D22</f>
        <v>9.83</v>
      </c>
      <c r="E21" s="59">
        <f>E22</f>
        <v>4.7306310299999996</v>
      </c>
      <c r="F21" s="59">
        <f t="shared" ref="F21:G21" si="0">F22</f>
        <v>5.0993689700000004</v>
      </c>
      <c r="G21" s="59">
        <f t="shared" si="0"/>
        <v>5.0993689700000004</v>
      </c>
      <c r="H21" s="59">
        <f t="shared" ref="H21" si="1">H22</f>
        <v>4.915</v>
      </c>
      <c r="I21" s="59">
        <f t="shared" ref="I21" si="2">I22</f>
        <v>2.20713333</v>
      </c>
      <c r="J21" s="59">
        <f t="shared" ref="J21" si="3">J22</f>
        <v>0</v>
      </c>
      <c r="K21" s="59">
        <f t="shared" ref="K21" si="4">K22</f>
        <v>0.29333333</v>
      </c>
      <c r="L21" s="59">
        <f t="shared" ref="L21" si="5">L22</f>
        <v>1.6950000000000001</v>
      </c>
      <c r="M21" s="59">
        <f t="shared" ref="M21" si="6">M22</f>
        <v>1.9137999999999999</v>
      </c>
      <c r="N21" s="59">
        <f t="shared" ref="N21" si="7">N22</f>
        <v>0</v>
      </c>
      <c r="O21" s="59">
        <f t="shared" ref="O21" si="8">O22</f>
        <v>0</v>
      </c>
      <c r="P21" s="59">
        <f t="shared" ref="P21" si="9">P22</f>
        <v>3.22</v>
      </c>
      <c r="Q21" s="59">
        <f t="shared" ref="Q21" si="10">Q22</f>
        <v>0</v>
      </c>
      <c r="R21" s="59">
        <f t="shared" ref="R21" si="11">R22</f>
        <v>2.8922356400000004</v>
      </c>
      <c r="S21" s="59">
        <f t="shared" ref="S21:U21" si="12">S22</f>
        <v>2.8922356400000004</v>
      </c>
      <c r="T21" s="59">
        <f t="shared" si="12"/>
        <v>-2.70786667</v>
      </c>
      <c r="U21" s="59">
        <f t="shared" si="12"/>
        <v>-0.55093930213631737</v>
      </c>
      <c r="V21" s="162" t="s">
        <v>984</v>
      </c>
    </row>
    <row r="22" spans="1:24" s="44" customFormat="1" ht="16.5" customHeight="1" x14ac:dyDescent="0.25">
      <c r="A22" s="69" t="s">
        <v>918</v>
      </c>
      <c r="B22" s="69" t="s">
        <v>920</v>
      </c>
      <c r="C22" s="69" t="s">
        <v>929</v>
      </c>
      <c r="D22" s="57">
        <f>9.83</f>
        <v>9.83</v>
      </c>
      <c r="E22" s="57">
        <v>4.7306310299999996</v>
      </c>
      <c r="F22" s="57">
        <f>D22-E22</f>
        <v>5.0993689700000004</v>
      </c>
      <c r="G22" s="57">
        <f>F22</f>
        <v>5.0993689700000004</v>
      </c>
      <c r="H22" s="57">
        <f>J22+L22+N22+P22</f>
        <v>4.915</v>
      </c>
      <c r="I22" s="57">
        <f>K22+M22+O22+Q22</f>
        <v>2.20713333</v>
      </c>
      <c r="J22" s="57">
        <v>0</v>
      </c>
      <c r="K22" s="57">
        <v>0.29333333</v>
      </c>
      <c r="L22" s="57">
        <v>1.6950000000000001</v>
      </c>
      <c r="M22" s="57">
        <v>1.9137999999999999</v>
      </c>
      <c r="N22" s="57">
        <v>0</v>
      </c>
      <c r="O22" s="57">
        <v>0</v>
      </c>
      <c r="P22" s="57">
        <v>3.22</v>
      </c>
      <c r="Q22" s="57">
        <v>0</v>
      </c>
      <c r="R22" s="57">
        <f>F22-I22</f>
        <v>2.8922356400000004</v>
      </c>
      <c r="S22" s="57">
        <f>G22-I22</f>
        <v>2.8922356400000004</v>
      </c>
      <c r="T22" s="57">
        <f>I22-H22</f>
        <v>-2.70786667</v>
      </c>
      <c r="U22" s="58">
        <f>I22/H22-100%</f>
        <v>-0.55093930213631737</v>
      </c>
      <c r="V22" s="189" t="s">
        <v>984</v>
      </c>
      <c r="W22" s="75"/>
      <c r="X22" s="75"/>
    </row>
    <row r="23" spans="1:24" s="70" customFormat="1" x14ac:dyDescent="0.25">
      <c r="A23" s="68" t="s">
        <v>921</v>
      </c>
      <c r="B23" s="68" t="s">
        <v>922</v>
      </c>
      <c r="C23" s="68" t="s">
        <v>930</v>
      </c>
      <c r="D23" s="59">
        <f>D24+D25</f>
        <v>5.0227429200000007</v>
      </c>
      <c r="E23" s="59">
        <f>E24+E25</f>
        <v>1.81338982</v>
      </c>
      <c r="F23" s="59">
        <f t="shared" ref="F23:G23" si="13">F24+F25</f>
        <v>3.2093531000000004</v>
      </c>
      <c r="G23" s="59">
        <f t="shared" si="13"/>
        <v>3.2093531000000004</v>
      </c>
      <c r="H23" s="59">
        <f t="shared" ref="H23" si="14">H24+H25</f>
        <v>1.92816666</v>
      </c>
      <c r="I23" s="59">
        <f t="shared" ref="I23" si="15">I24+I25</f>
        <v>1.92816666</v>
      </c>
      <c r="J23" s="59">
        <f t="shared" ref="J23" si="16">J24+J25</f>
        <v>0.69983333000000003</v>
      </c>
      <c r="K23" s="59">
        <f t="shared" ref="K23" si="17">K24+K25</f>
        <v>0.69983333000000003</v>
      </c>
      <c r="L23" s="59">
        <f t="shared" ref="L23" si="18">L24+L25</f>
        <v>0</v>
      </c>
      <c r="M23" s="59">
        <f t="shared" ref="M23" si="19">M24+M25</f>
        <v>0</v>
      </c>
      <c r="N23" s="59">
        <f t="shared" ref="N23" si="20">N24+N25</f>
        <v>1.2283333299999999</v>
      </c>
      <c r="O23" s="59">
        <f t="shared" ref="O23" si="21">O24+O25</f>
        <v>1.2283333299999999</v>
      </c>
      <c r="P23" s="59">
        <f t="shared" ref="P23" si="22">P24+P25</f>
        <v>0</v>
      </c>
      <c r="Q23" s="59">
        <f t="shared" ref="Q23" si="23">Q24+Q25</f>
        <v>0</v>
      </c>
      <c r="R23" s="59">
        <f t="shared" ref="R23" si="24">R24+R25</f>
        <v>1.2811864400000004</v>
      </c>
      <c r="S23" s="59">
        <f t="shared" ref="S23" si="25">S24+S25</f>
        <v>1.2811864400000004</v>
      </c>
      <c r="T23" s="59">
        <f t="shared" ref="T23" si="26">T24+T25</f>
        <v>0</v>
      </c>
      <c r="U23" s="59">
        <f>I23/H23-100%</f>
        <v>0</v>
      </c>
      <c r="V23" s="61" t="s">
        <v>932</v>
      </c>
      <c r="W23" s="75"/>
      <c r="X23" s="75"/>
    </row>
    <row r="24" spans="1:24" s="44" customFormat="1" x14ac:dyDescent="0.25">
      <c r="A24" s="69" t="s">
        <v>923</v>
      </c>
      <c r="B24" s="69" t="s">
        <v>924</v>
      </c>
      <c r="C24" s="69" t="s">
        <v>930</v>
      </c>
      <c r="D24" s="206">
        <v>2.0994943500000001</v>
      </c>
      <c r="E24" s="207">
        <v>0.69474575999999999</v>
      </c>
      <c r="F24" s="64">
        <f>D24-E24</f>
        <v>1.4047485900000001</v>
      </c>
      <c r="G24" s="64">
        <f>F24</f>
        <v>1.4047485900000001</v>
      </c>
      <c r="H24" s="57">
        <f t="shared" ref="H24:H27" si="27">J24+L24+N24+P24</f>
        <v>0.69983333000000003</v>
      </c>
      <c r="I24" s="57">
        <f t="shared" ref="I24:I27" si="28">K24+M24+O24+Q24</f>
        <v>0.69983333000000003</v>
      </c>
      <c r="J24" s="57">
        <v>0.69983333000000003</v>
      </c>
      <c r="K24" s="57">
        <v>0.69983333000000003</v>
      </c>
      <c r="L24" s="57">
        <v>0</v>
      </c>
      <c r="M24" s="57">
        <v>0</v>
      </c>
      <c r="N24" s="57">
        <v>0</v>
      </c>
      <c r="O24" s="57">
        <v>0</v>
      </c>
      <c r="P24" s="57">
        <v>0</v>
      </c>
      <c r="Q24" s="57">
        <v>0</v>
      </c>
      <c r="R24" s="57">
        <f t="shared" ref="R24:R27" si="29">F24-I24</f>
        <v>0.70491526000000004</v>
      </c>
      <c r="S24" s="57">
        <f t="shared" ref="S24:S27" si="30">G24-I24</f>
        <v>0.70491526000000004</v>
      </c>
      <c r="T24" s="57">
        <f t="shared" ref="T24:T27" si="31">I24-H24</f>
        <v>0</v>
      </c>
      <c r="U24" s="58">
        <f t="shared" ref="U24:U27" si="32">I24/H24-100%</f>
        <v>0</v>
      </c>
      <c r="V24" s="139" t="s">
        <v>932</v>
      </c>
      <c r="W24" s="75"/>
      <c r="X24" s="75"/>
    </row>
    <row r="25" spans="1:24" s="44" customFormat="1" x14ac:dyDescent="0.25">
      <c r="A25" s="69" t="s">
        <v>925</v>
      </c>
      <c r="B25" s="69" t="s">
        <v>926</v>
      </c>
      <c r="C25" s="69" t="s">
        <v>930</v>
      </c>
      <c r="D25" s="206">
        <v>2.9232485700000002</v>
      </c>
      <c r="E25" s="64">
        <v>1.1186440600000001</v>
      </c>
      <c r="F25" s="64">
        <f>D25-E25</f>
        <v>1.8046045100000001</v>
      </c>
      <c r="G25" s="64">
        <f>F25</f>
        <v>1.8046045100000001</v>
      </c>
      <c r="H25" s="57">
        <f t="shared" si="27"/>
        <v>1.2283333299999999</v>
      </c>
      <c r="I25" s="57">
        <f t="shared" si="28"/>
        <v>1.2283333299999999</v>
      </c>
      <c r="J25" s="57">
        <v>0</v>
      </c>
      <c r="K25" s="57">
        <v>0</v>
      </c>
      <c r="L25" s="57">
        <v>0</v>
      </c>
      <c r="M25" s="57">
        <v>0</v>
      </c>
      <c r="N25" s="57">
        <v>1.2283333299999999</v>
      </c>
      <c r="O25" s="57">
        <v>1.2283333299999999</v>
      </c>
      <c r="P25" s="57">
        <v>0</v>
      </c>
      <c r="Q25" s="57">
        <v>0</v>
      </c>
      <c r="R25" s="57">
        <f t="shared" si="29"/>
        <v>0.57627118000000022</v>
      </c>
      <c r="S25" s="57">
        <f t="shared" si="30"/>
        <v>0.57627118000000022</v>
      </c>
      <c r="T25" s="57">
        <f t="shared" si="31"/>
        <v>0</v>
      </c>
      <c r="U25" s="58">
        <f t="shared" si="32"/>
        <v>0</v>
      </c>
      <c r="V25" s="139" t="s">
        <v>932</v>
      </c>
      <c r="W25" s="75"/>
      <c r="X25" s="75"/>
    </row>
    <row r="26" spans="1:24" s="70" customFormat="1" ht="25.5" x14ac:dyDescent="0.25">
      <c r="A26" s="68" t="s">
        <v>927</v>
      </c>
      <c r="B26" s="68" t="s">
        <v>928</v>
      </c>
      <c r="C26" s="68" t="s">
        <v>931</v>
      </c>
      <c r="D26" s="86">
        <v>159.62409231999999</v>
      </c>
      <c r="E26" s="86">
        <v>100.99043128</v>
      </c>
      <c r="F26" s="86">
        <f>D26-E26</f>
        <v>58.633661039999993</v>
      </c>
      <c r="G26" s="86">
        <f>F26</f>
        <v>58.633661039999993</v>
      </c>
      <c r="H26" s="59">
        <f t="shared" si="27"/>
        <v>29.727118180000002</v>
      </c>
      <c r="I26" s="59">
        <f t="shared" si="28"/>
        <v>29.73091299</v>
      </c>
      <c r="J26" s="59">
        <v>0</v>
      </c>
      <c r="K26" s="59">
        <v>0</v>
      </c>
      <c r="L26" s="59">
        <v>14.472880890000001</v>
      </c>
      <c r="M26" s="59">
        <v>7.9975397099999999</v>
      </c>
      <c r="N26" s="59">
        <v>15.254237290000001</v>
      </c>
      <c r="O26" s="59">
        <v>21.733373279999999</v>
      </c>
      <c r="P26" s="59">
        <v>0</v>
      </c>
      <c r="Q26" s="59">
        <v>0</v>
      </c>
      <c r="R26" s="57">
        <f t="shared" si="29"/>
        <v>28.902748049999992</v>
      </c>
      <c r="S26" s="57">
        <f t="shared" si="30"/>
        <v>28.902748049999992</v>
      </c>
      <c r="T26" s="164">
        <f t="shared" si="31"/>
        <v>3.7948099999987051E-3</v>
      </c>
      <c r="U26" s="58">
        <f t="shared" si="32"/>
        <v>1.2765482267806938E-4</v>
      </c>
      <c r="V26" s="61" t="s">
        <v>932</v>
      </c>
      <c r="W26" s="75"/>
      <c r="X26" s="75"/>
    </row>
    <row r="27" spans="1:24" s="70" customFormat="1" ht="30" customHeight="1" x14ac:dyDescent="0.25">
      <c r="A27" s="55" t="s">
        <v>963</v>
      </c>
      <c r="B27" s="68" t="s">
        <v>964</v>
      </c>
      <c r="C27" s="55" t="s">
        <v>962</v>
      </c>
      <c r="D27" s="86">
        <v>3.0749685599999999</v>
      </c>
      <c r="E27" s="86">
        <v>0</v>
      </c>
      <c r="F27" s="86">
        <f>D27-E27</f>
        <v>3.0749685599999999</v>
      </c>
      <c r="G27" s="86">
        <f>F27</f>
        <v>3.0749685599999999</v>
      </c>
      <c r="H27" s="59">
        <f t="shared" si="27"/>
        <v>1.9616198899999999</v>
      </c>
      <c r="I27" s="59">
        <f t="shared" si="28"/>
        <v>0</v>
      </c>
      <c r="J27" s="59">
        <v>0</v>
      </c>
      <c r="K27" s="59">
        <v>0</v>
      </c>
      <c r="L27" s="59">
        <v>0</v>
      </c>
      <c r="M27" s="59">
        <v>0</v>
      </c>
      <c r="N27" s="59">
        <v>1.9616198899999999</v>
      </c>
      <c r="O27" s="59">
        <v>0</v>
      </c>
      <c r="P27" s="59">
        <v>0</v>
      </c>
      <c r="Q27" s="59">
        <v>0</v>
      </c>
      <c r="R27" s="57">
        <f t="shared" si="29"/>
        <v>3.0749685599999999</v>
      </c>
      <c r="S27" s="57">
        <f t="shared" si="30"/>
        <v>3.0749685599999999</v>
      </c>
      <c r="T27" s="57">
        <f t="shared" si="31"/>
        <v>-1.9616198899999999</v>
      </c>
      <c r="U27" s="58">
        <f t="shared" si="32"/>
        <v>-1</v>
      </c>
      <c r="V27" s="61" t="s">
        <v>984</v>
      </c>
      <c r="W27" s="75"/>
      <c r="X27" s="75"/>
    </row>
    <row r="28" spans="1:24" s="72" customFormat="1" ht="16.5" customHeight="1" x14ac:dyDescent="0.25">
      <c r="A28" s="209" t="s">
        <v>12</v>
      </c>
      <c r="B28" s="210"/>
      <c r="C28" s="211"/>
      <c r="D28" s="86">
        <f>D27+D26+D23+D21</f>
        <v>177.55180380000002</v>
      </c>
      <c r="E28" s="86">
        <f>E27+E26+E23+E21</f>
        <v>107.53445212999999</v>
      </c>
      <c r="F28" s="86">
        <f t="shared" ref="F28:G28" si="33">F27+F26+F23+F21</f>
        <v>70.017351669999996</v>
      </c>
      <c r="G28" s="86">
        <f t="shared" si="33"/>
        <v>70.017351669999996</v>
      </c>
      <c r="H28" s="86">
        <f t="shared" ref="H28" si="34">H27+H26+H23+H21</f>
        <v>38.531904730000001</v>
      </c>
      <c r="I28" s="86">
        <f t="shared" ref="I28" si="35">I27+I26+I23+I21</f>
        <v>33.86621298</v>
      </c>
      <c r="J28" s="86">
        <f t="shared" ref="J28" si="36">J27+J26+J23+J21</f>
        <v>0.69983333000000003</v>
      </c>
      <c r="K28" s="86">
        <f t="shared" ref="K28" si="37">K27+K26+K23+K21</f>
        <v>0.99316665999999998</v>
      </c>
      <c r="L28" s="86">
        <f t="shared" ref="L28" si="38">L27+L26+L23+L21</f>
        <v>16.167880889999999</v>
      </c>
      <c r="M28" s="86">
        <f t="shared" ref="M28" si="39">M27+M26+M23+M21</f>
        <v>9.91133971</v>
      </c>
      <c r="N28" s="86">
        <f t="shared" ref="N28" si="40">N27+N26+N23+N21</f>
        <v>18.444190509999999</v>
      </c>
      <c r="O28" s="86">
        <f t="shared" ref="O28" si="41">O27+O26+O23+O21</f>
        <v>22.96170661</v>
      </c>
      <c r="P28" s="86">
        <f t="shared" ref="P28" si="42">P27+P26+P23+P21</f>
        <v>3.22</v>
      </c>
      <c r="Q28" s="86">
        <f t="shared" ref="Q28" si="43">Q27+Q26+Q23+Q21</f>
        <v>0</v>
      </c>
      <c r="R28" s="86">
        <f t="shared" ref="R28" si="44">R27+R26+R23+R21</f>
        <v>36.151138689999996</v>
      </c>
      <c r="S28" s="86">
        <f t="shared" ref="S28" si="45">S27+S26+S23+S21</f>
        <v>36.151138689999996</v>
      </c>
      <c r="T28" s="86">
        <f t="shared" ref="T28" si="46">T27+T26+T23+T21</f>
        <v>-4.6656917500000015</v>
      </c>
      <c r="U28" s="86">
        <f t="shared" ref="U28" si="47">U27+U26+U23+U21</f>
        <v>-1.5508116473136393</v>
      </c>
      <c r="V28" s="162" t="s">
        <v>984</v>
      </c>
      <c r="W28" s="75"/>
      <c r="X28" s="75"/>
    </row>
    <row r="30" spans="1:24" x14ac:dyDescent="0.25">
      <c r="H30" s="73"/>
      <c r="I30" s="110"/>
      <c r="J30" s="63"/>
      <c r="R30" s="63"/>
    </row>
    <row r="31" spans="1:24" x14ac:dyDescent="0.25">
      <c r="J31" s="63"/>
      <c r="N31" s="73"/>
    </row>
    <row r="32" spans="1:24" x14ac:dyDescent="0.25">
      <c r="G32" s="63"/>
      <c r="I32" s="102"/>
      <c r="J32" s="63"/>
      <c r="L32" s="74"/>
    </row>
    <row r="33" spans="7:7" x14ac:dyDescent="0.25">
      <c r="G33" s="63"/>
    </row>
  </sheetData>
  <mergeCells count="32">
    <mergeCell ref="A6:T6"/>
    <mergeCell ref="F14:U14"/>
    <mergeCell ref="V2:X2"/>
    <mergeCell ref="U3:X3"/>
    <mergeCell ref="A4:T4"/>
    <mergeCell ref="U4:X4"/>
    <mergeCell ref="A5:T5"/>
    <mergeCell ref="A8:T8"/>
    <mergeCell ref="A11:S11"/>
    <mergeCell ref="E9:M9"/>
    <mergeCell ref="A13:D13"/>
    <mergeCell ref="E13:T13"/>
    <mergeCell ref="F16:G17"/>
    <mergeCell ref="H16:Q17"/>
    <mergeCell ref="R16:S17"/>
    <mergeCell ref="T16:U18"/>
    <mergeCell ref="V16:V19"/>
    <mergeCell ref="F18:F19"/>
    <mergeCell ref="G18:G19"/>
    <mergeCell ref="H18:I18"/>
    <mergeCell ref="J18:K18"/>
    <mergeCell ref="L18:M18"/>
    <mergeCell ref="N18:O18"/>
    <mergeCell ref="P18:Q18"/>
    <mergeCell ref="R18:R19"/>
    <mergeCell ref="S18:S19"/>
    <mergeCell ref="E16:E19"/>
    <mergeCell ref="A28:C28"/>
    <mergeCell ref="A16:A19"/>
    <mergeCell ref="B16:B19"/>
    <mergeCell ref="C16:C19"/>
    <mergeCell ref="D16:D19"/>
  </mergeCells>
  <pageMargins left="0.7" right="0.7" top="0.75" bottom="0.75" header="0.3" footer="0.3"/>
  <pageSetup paperSize="9" orientation="portrait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CA34"/>
  <sheetViews>
    <sheetView topLeftCell="A10" workbookViewId="0">
      <selection activeCell="J34" sqref="J34"/>
    </sheetView>
  </sheetViews>
  <sheetFormatPr defaultRowHeight="15" x14ac:dyDescent="0.25"/>
  <cols>
    <col min="1" max="1" width="15.140625" style="32" customWidth="1"/>
    <col min="2" max="2" width="34.140625" style="32" customWidth="1"/>
    <col min="3" max="3" width="15.7109375" style="32" customWidth="1"/>
    <col min="4" max="4" width="18" style="32" customWidth="1"/>
    <col min="5" max="5" width="12.42578125" style="32" customWidth="1"/>
    <col min="6" max="6" width="10.85546875" style="32" customWidth="1"/>
    <col min="7" max="7" width="8.140625" style="32" customWidth="1"/>
    <col min="8" max="8" width="7.85546875" style="32" customWidth="1"/>
    <col min="9" max="9" width="9.140625" style="32" customWidth="1"/>
    <col min="10" max="10" width="7.28515625" style="32" customWidth="1"/>
    <col min="11" max="11" width="7.5703125" style="32" customWidth="1"/>
    <col min="12" max="12" width="12.7109375" style="32" customWidth="1"/>
    <col min="13" max="13" width="11.5703125" style="32" customWidth="1"/>
    <col min="14" max="15" width="7.7109375" style="32" customWidth="1"/>
    <col min="16" max="16" width="8.42578125" style="32" customWidth="1"/>
    <col min="17" max="18" width="6.7109375" style="32" customWidth="1"/>
    <col min="19" max="19" width="11.28515625" style="32" customWidth="1"/>
    <col min="20" max="20" width="9.140625" style="32" customWidth="1"/>
    <col min="21" max="21" width="6.85546875" style="32" customWidth="1"/>
    <col min="22" max="22" width="6.140625" style="32" customWidth="1"/>
    <col min="23" max="23" width="8.5703125" style="32" customWidth="1"/>
    <col min="24" max="24" width="5.5703125" style="32" customWidth="1"/>
    <col min="25" max="25" width="6.5703125" style="32" customWidth="1"/>
    <col min="26" max="26" width="11.5703125" style="32" customWidth="1"/>
    <col min="27" max="27" width="10.85546875" style="32" customWidth="1"/>
    <col min="28" max="28" width="6.140625" style="32" customWidth="1"/>
    <col min="29" max="29" width="5.42578125" style="32" customWidth="1"/>
    <col min="30" max="30" width="8.140625" style="32" customWidth="1"/>
    <col min="31" max="31" width="5.28515625" style="32" customWidth="1"/>
    <col min="32" max="32" width="6.5703125" style="32" customWidth="1"/>
    <col min="33" max="33" width="11.7109375" style="32" customWidth="1"/>
    <col min="34" max="34" width="9" style="32" customWidth="1"/>
    <col min="35" max="35" width="6.85546875" style="32" customWidth="1"/>
    <col min="36" max="36" width="5.42578125" style="32" customWidth="1"/>
    <col min="37" max="37" width="8.140625" style="32" customWidth="1"/>
    <col min="38" max="38" width="5" style="32" customWidth="1"/>
    <col min="39" max="39" width="7" style="32" customWidth="1"/>
    <col min="40" max="40" width="14" style="32" customWidth="1"/>
    <col min="41" max="41" width="9.42578125" style="32" customWidth="1"/>
    <col min="42" max="42" width="7.140625" style="32" customWidth="1"/>
    <col min="43" max="43" width="6.140625" style="32" customWidth="1"/>
    <col min="44" max="44" width="8.140625" style="32" customWidth="1"/>
    <col min="45" max="45" width="5.7109375" style="32" customWidth="1"/>
    <col min="46" max="46" width="6.140625" style="32" customWidth="1"/>
    <col min="47" max="47" width="12.5703125" style="32" customWidth="1"/>
    <col min="48" max="48" width="10.140625" style="32" customWidth="1"/>
    <col min="49" max="49" width="7" style="32" customWidth="1"/>
    <col min="50" max="50" width="6.28515625" style="32" customWidth="1"/>
    <col min="51" max="51" width="8.42578125" style="32" customWidth="1"/>
    <col min="52" max="52" width="5.7109375" style="32" customWidth="1"/>
    <col min="53" max="53" width="6.5703125" style="32" customWidth="1"/>
    <col min="54" max="54" width="12" style="32" customWidth="1"/>
    <col min="55" max="55" width="10" style="32" customWidth="1"/>
    <col min="56" max="56" width="7.28515625" style="32" customWidth="1"/>
    <col min="57" max="57" width="6.28515625" style="32" customWidth="1"/>
    <col min="58" max="58" width="8.140625" style="32" customWidth="1"/>
    <col min="59" max="59" width="5.85546875" style="32" customWidth="1"/>
    <col min="60" max="60" width="6.140625" style="32" customWidth="1"/>
    <col min="61" max="61" width="11.7109375" style="32" customWidth="1"/>
    <col min="62" max="62" width="10.28515625" style="32" customWidth="1"/>
    <col min="63" max="63" width="7.140625" style="32" customWidth="1"/>
    <col min="64" max="64" width="6.7109375" style="32" customWidth="1"/>
    <col min="65" max="65" width="7.7109375" style="32" customWidth="1"/>
    <col min="66" max="66" width="6.140625" style="32" customWidth="1"/>
    <col min="67" max="67" width="6" style="32" customWidth="1"/>
    <col min="68" max="68" width="12" style="32" customWidth="1"/>
    <col min="69" max="69" width="9.5703125" style="32" customWidth="1"/>
    <col min="70" max="70" width="6.28515625" style="32" customWidth="1"/>
    <col min="71" max="71" width="5.85546875" style="32" customWidth="1"/>
    <col min="72" max="72" width="7.5703125" style="32" customWidth="1"/>
    <col min="73" max="73" width="5.28515625" style="32" customWidth="1"/>
    <col min="74" max="74" width="5.5703125" style="32" customWidth="1"/>
    <col min="75" max="75" width="9.7109375" style="32" customWidth="1"/>
    <col min="76" max="76" width="9" style="32" customWidth="1"/>
    <col min="77" max="77" width="10.42578125" style="32" customWidth="1"/>
    <col min="78" max="78" width="7.140625" style="32" customWidth="1"/>
    <col min="79" max="79" width="32.5703125" style="32" customWidth="1"/>
    <col min="80" max="16384" width="9.140625" style="32"/>
  </cols>
  <sheetData>
    <row r="2" spans="1:79" ht="21" customHeight="1" x14ac:dyDescent="0.25">
      <c r="T2" s="45"/>
      <c r="U2" s="252"/>
      <c r="V2" s="252"/>
      <c r="W2" s="252"/>
      <c r="X2" s="252"/>
    </row>
    <row r="3" spans="1:79" s="33" customFormat="1" ht="21" customHeight="1" x14ac:dyDescent="0.25">
      <c r="T3" s="228" t="s">
        <v>17</v>
      </c>
      <c r="U3" s="229"/>
      <c r="V3" s="229"/>
      <c r="W3" s="229"/>
      <c r="X3" s="229"/>
    </row>
    <row r="4" spans="1:79" s="34" customFormat="1" ht="21" customHeight="1" x14ac:dyDescent="0.3">
      <c r="A4" s="230" t="s">
        <v>758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1"/>
      <c r="M4" s="221"/>
      <c r="N4" s="221"/>
      <c r="O4" s="221"/>
      <c r="T4" s="228" t="s">
        <v>18</v>
      </c>
      <c r="U4" s="229"/>
      <c r="V4" s="229"/>
      <c r="W4" s="229"/>
      <c r="X4" s="229"/>
    </row>
    <row r="5" spans="1:79" s="34" customFormat="1" ht="17.25" customHeight="1" x14ac:dyDescent="0.3">
      <c r="A5" s="230" t="s">
        <v>759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1"/>
      <c r="M5" s="221"/>
      <c r="N5" s="221"/>
      <c r="O5" s="221"/>
    </row>
    <row r="6" spans="1:79" s="35" customFormat="1" ht="21" customHeight="1" x14ac:dyDescent="0.3">
      <c r="A6" s="226" t="s">
        <v>981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</row>
    <row r="7" spans="1:79" s="35" customFormat="1" ht="18.75" x14ac:dyDescent="0.3"/>
    <row r="8" spans="1:79" s="34" customFormat="1" ht="22.5" customHeight="1" x14ac:dyDescent="0.3">
      <c r="A8" s="216" t="s">
        <v>943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21"/>
      <c r="M8" s="221"/>
      <c r="N8" s="221"/>
      <c r="O8" s="221"/>
      <c r="P8" s="221"/>
      <c r="Q8" s="221"/>
    </row>
    <row r="9" spans="1:79" s="35" customFormat="1" ht="14.25" customHeight="1" x14ac:dyDescent="0.3">
      <c r="D9" s="220" t="s">
        <v>944</v>
      </c>
      <c r="E9" s="253"/>
      <c r="F9" s="253"/>
      <c r="G9" s="253"/>
      <c r="H9" s="253"/>
      <c r="I9" s="253"/>
      <c r="J9" s="253"/>
      <c r="K9" s="254"/>
      <c r="L9" s="254"/>
      <c r="M9" s="254"/>
      <c r="N9" s="254"/>
      <c r="O9" s="254"/>
      <c r="P9" s="254"/>
      <c r="Q9" s="254"/>
    </row>
    <row r="10" spans="1:79" s="35" customFormat="1" ht="17.25" customHeight="1" x14ac:dyDescent="0.3"/>
    <row r="11" spans="1:79" s="35" customFormat="1" ht="20.25" customHeight="1" x14ac:dyDescent="0.3">
      <c r="A11" s="255" t="s">
        <v>958</v>
      </c>
      <c r="B11" s="256"/>
      <c r="C11" s="256"/>
      <c r="D11" s="256"/>
      <c r="E11" s="256"/>
      <c r="F11" s="256"/>
      <c r="G11" s="256"/>
      <c r="H11" s="256"/>
      <c r="I11" s="256"/>
      <c r="J11" s="256"/>
    </row>
    <row r="12" spans="1:79" s="35" customFormat="1" ht="21" customHeight="1" x14ac:dyDescent="0.3"/>
    <row r="13" spans="1:79" s="38" customFormat="1" ht="60.75" customHeight="1" x14ac:dyDescent="0.3">
      <c r="A13" s="224" t="s">
        <v>961</v>
      </c>
      <c r="B13" s="257"/>
      <c r="C13" s="257"/>
      <c r="D13" s="257"/>
      <c r="E13" s="224" t="s">
        <v>989</v>
      </c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13"/>
      <c r="V13" s="213"/>
      <c r="W13" s="213"/>
      <c r="X13" s="213"/>
      <c r="Y13" s="213"/>
      <c r="Z13" s="213"/>
      <c r="AA13" s="213"/>
      <c r="AB13" s="213"/>
      <c r="AC13" s="213"/>
      <c r="AD13" s="213"/>
      <c r="AE13" s="213"/>
    </row>
    <row r="14" spans="1:79" s="35" customFormat="1" ht="16.5" customHeight="1" x14ac:dyDescent="0.3">
      <c r="E14" s="212" t="s">
        <v>886</v>
      </c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</row>
    <row r="16" spans="1:79" s="46" customFormat="1" ht="21.75" customHeight="1" x14ac:dyDescent="0.25">
      <c r="A16" s="214" t="s">
        <v>737</v>
      </c>
      <c r="B16" s="214" t="s">
        <v>31</v>
      </c>
      <c r="C16" s="214" t="s">
        <v>32</v>
      </c>
      <c r="D16" s="214" t="s">
        <v>883</v>
      </c>
      <c r="E16" s="214" t="s">
        <v>973</v>
      </c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0"/>
      <c r="AD16" s="250"/>
      <c r="AE16" s="250"/>
      <c r="AF16" s="250"/>
      <c r="AG16" s="250"/>
      <c r="AH16" s="250"/>
      <c r="AI16" s="250"/>
      <c r="AJ16" s="250"/>
      <c r="AK16" s="250"/>
      <c r="AL16" s="250"/>
      <c r="AM16" s="250"/>
      <c r="AN16" s="214" t="s">
        <v>973</v>
      </c>
      <c r="AO16" s="250"/>
      <c r="AP16" s="250"/>
      <c r="AQ16" s="250"/>
      <c r="AR16" s="250"/>
      <c r="AS16" s="250"/>
      <c r="AT16" s="250"/>
      <c r="AU16" s="250"/>
      <c r="AV16" s="250"/>
      <c r="AW16" s="250"/>
      <c r="AX16" s="250"/>
      <c r="AY16" s="250"/>
      <c r="AZ16" s="250"/>
      <c r="BA16" s="250"/>
      <c r="BB16" s="250"/>
      <c r="BC16" s="250"/>
      <c r="BD16" s="250"/>
      <c r="BE16" s="250"/>
      <c r="BF16" s="250"/>
      <c r="BG16" s="250"/>
      <c r="BH16" s="250"/>
      <c r="BI16" s="250"/>
      <c r="BJ16" s="250"/>
      <c r="BK16" s="250"/>
      <c r="BL16" s="250"/>
      <c r="BM16" s="250"/>
      <c r="BN16" s="250"/>
      <c r="BO16" s="250"/>
      <c r="BP16" s="250"/>
      <c r="BQ16" s="250"/>
      <c r="BR16" s="250"/>
      <c r="BS16" s="250"/>
      <c r="BT16" s="250"/>
      <c r="BU16" s="250"/>
      <c r="BV16" s="250"/>
      <c r="BW16" s="214" t="s">
        <v>760</v>
      </c>
      <c r="BX16" s="246"/>
      <c r="BY16" s="246"/>
      <c r="BZ16" s="246"/>
      <c r="CA16" s="214" t="s">
        <v>21</v>
      </c>
    </row>
    <row r="17" spans="1:79" s="46" customFormat="1" ht="12.75" customHeight="1" x14ac:dyDescent="0.25">
      <c r="A17" s="214"/>
      <c r="B17" s="214"/>
      <c r="C17" s="214"/>
      <c r="D17" s="245"/>
      <c r="E17" s="214" t="s">
        <v>0</v>
      </c>
      <c r="F17" s="250"/>
      <c r="G17" s="250"/>
      <c r="H17" s="250"/>
      <c r="I17" s="250"/>
      <c r="J17" s="250"/>
      <c r="K17" s="250"/>
      <c r="L17" s="250"/>
      <c r="M17" s="250"/>
      <c r="N17" s="250"/>
      <c r="O17" s="250"/>
      <c r="P17" s="250"/>
      <c r="Q17" s="250"/>
      <c r="R17" s="250"/>
      <c r="S17" s="250"/>
      <c r="T17" s="250"/>
      <c r="U17" s="250"/>
      <c r="V17" s="250"/>
      <c r="W17" s="250"/>
      <c r="X17" s="250"/>
      <c r="Y17" s="250"/>
      <c r="Z17" s="250"/>
      <c r="AA17" s="250"/>
      <c r="AB17" s="250"/>
      <c r="AC17" s="250"/>
      <c r="AD17" s="250"/>
      <c r="AE17" s="250"/>
      <c r="AF17" s="250"/>
      <c r="AG17" s="250"/>
      <c r="AH17" s="250"/>
      <c r="AI17" s="250"/>
      <c r="AJ17" s="250"/>
      <c r="AK17" s="250"/>
      <c r="AL17" s="250"/>
      <c r="AM17" s="250"/>
      <c r="AN17" s="214" t="s">
        <v>1</v>
      </c>
      <c r="AO17" s="250"/>
      <c r="AP17" s="250"/>
      <c r="AQ17" s="250"/>
      <c r="AR17" s="250"/>
      <c r="AS17" s="250"/>
      <c r="AT17" s="250"/>
      <c r="AU17" s="250"/>
      <c r="AV17" s="250"/>
      <c r="AW17" s="250"/>
      <c r="AX17" s="250"/>
      <c r="AY17" s="250"/>
      <c r="AZ17" s="250"/>
      <c r="BA17" s="250"/>
      <c r="BB17" s="250"/>
      <c r="BC17" s="250"/>
      <c r="BD17" s="250"/>
      <c r="BE17" s="250"/>
      <c r="BF17" s="250"/>
      <c r="BG17" s="250"/>
      <c r="BH17" s="250"/>
      <c r="BI17" s="250"/>
      <c r="BJ17" s="250"/>
      <c r="BK17" s="250"/>
      <c r="BL17" s="250"/>
      <c r="BM17" s="250"/>
      <c r="BN17" s="250"/>
      <c r="BO17" s="250"/>
      <c r="BP17" s="250"/>
      <c r="BQ17" s="250"/>
      <c r="BR17" s="250"/>
      <c r="BS17" s="250"/>
      <c r="BT17" s="250"/>
      <c r="BU17" s="250"/>
      <c r="BV17" s="250"/>
      <c r="BW17" s="246"/>
      <c r="BX17" s="246"/>
      <c r="BY17" s="246"/>
      <c r="BZ17" s="246"/>
      <c r="CA17" s="246"/>
    </row>
    <row r="18" spans="1:79" s="47" customFormat="1" ht="20.25" customHeight="1" x14ac:dyDescent="0.25">
      <c r="A18" s="214"/>
      <c r="B18" s="214"/>
      <c r="C18" s="214"/>
      <c r="D18" s="245"/>
      <c r="E18" s="214" t="s">
        <v>745</v>
      </c>
      <c r="F18" s="214"/>
      <c r="G18" s="214"/>
      <c r="H18" s="214"/>
      <c r="I18" s="214"/>
      <c r="J18" s="214"/>
      <c r="K18" s="214"/>
      <c r="L18" s="214" t="s">
        <v>746</v>
      </c>
      <c r="M18" s="214"/>
      <c r="N18" s="214"/>
      <c r="O18" s="214"/>
      <c r="P18" s="214"/>
      <c r="Q18" s="214"/>
      <c r="R18" s="214"/>
      <c r="S18" s="214" t="s">
        <v>747</v>
      </c>
      <c r="T18" s="214"/>
      <c r="U18" s="214"/>
      <c r="V18" s="214"/>
      <c r="W18" s="214"/>
      <c r="X18" s="214"/>
      <c r="Y18" s="214"/>
      <c r="Z18" s="214" t="s">
        <v>748</v>
      </c>
      <c r="AA18" s="214"/>
      <c r="AB18" s="214"/>
      <c r="AC18" s="214"/>
      <c r="AD18" s="214"/>
      <c r="AE18" s="214"/>
      <c r="AF18" s="214"/>
      <c r="AG18" s="214" t="s">
        <v>749</v>
      </c>
      <c r="AH18" s="214"/>
      <c r="AI18" s="214"/>
      <c r="AJ18" s="214"/>
      <c r="AK18" s="214"/>
      <c r="AL18" s="214"/>
      <c r="AM18" s="214"/>
      <c r="AN18" s="214" t="s">
        <v>745</v>
      </c>
      <c r="AO18" s="214"/>
      <c r="AP18" s="214"/>
      <c r="AQ18" s="214"/>
      <c r="AR18" s="214"/>
      <c r="AS18" s="214"/>
      <c r="AT18" s="214"/>
      <c r="AU18" s="214" t="s">
        <v>746</v>
      </c>
      <c r="AV18" s="214"/>
      <c r="AW18" s="214"/>
      <c r="AX18" s="214"/>
      <c r="AY18" s="214"/>
      <c r="AZ18" s="214"/>
      <c r="BA18" s="214"/>
      <c r="BB18" s="214" t="s">
        <v>747</v>
      </c>
      <c r="BC18" s="214"/>
      <c r="BD18" s="214"/>
      <c r="BE18" s="214"/>
      <c r="BF18" s="214"/>
      <c r="BG18" s="214"/>
      <c r="BH18" s="214"/>
      <c r="BI18" s="214" t="s">
        <v>748</v>
      </c>
      <c r="BJ18" s="214"/>
      <c r="BK18" s="214"/>
      <c r="BL18" s="214"/>
      <c r="BM18" s="214"/>
      <c r="BN18" s="214"/>
      <c r="BO18" s="214"/>
      <c r="BP18" s="214" t="s">
        <v>749</v>
      </c>
      <c r="BQ18" s="214"/>
      <c r="BR18" s="214"/>
      <c r="BS18" s="214"/>
      <c r="BT18" s="214"/>
      <c r="BU18" s="214"/>
      <c r="BV18" s="214"/>
      <c r="BW18" s="251"/>
      <c r="BX18" s="251"/>
      <c r="BY18" s="251"/>
      <c r="BZ18" s="251"/>
      <c r="CA18" s="246"/>
    </row>
    <row r="19" spans="1:79" s="46" customFormat="1" ht="27.75" customHeight="1" x14ac:dyDescent="0.25">
      <c r="A19" s="214"/>
      <c r="B19" s="214"/>
      <c r="C19" s="214"/>
      <c r="D19" s="245"/>
      <c r="E19" s="122" t="s">
        <v>23</v>
      </c>
      <c r="F19" s="214" t="s">
        <v>28</v>
      </c>
      <c r="G19" s="214"/>
      <c r="H19" s="214"/>
      <c r="I19" s="214"/>
      <c r="J19" s="214"/>
      <c r="K19" s="214"/>
      <c r="L19" s="122" t="s">
        <v>23</v>
      </c>
      <c r="M19" s="214" t="s">
        <v>28</v>
      </c>
      <c r="N19" s="214"/>
      <c r="O19" s="214"/>
      <c r="P19" s="214"/>
      <c r="Q19" s="214"/>
      <c r="R19" s="214"/>
      <c r="S19" s="122" t="s">
        <v>23</v>
      </c>
      <c r="T19" s="214" t="s">
        <v>28</v>
      </c>
      <c r="U19" s="214"/>
      <c r="V19" s="214"/>
      <c r="W19" s="214"/>
      <c r="X19" s="214"/>
      <c r="Y19" s="214"/>
      <c r="Z19" s="122" t="s">
        <v>23</v>
      </c>
      <c r="AA19" s="214" t="s">
        <v>28</v>
      </c>
      <c r="AB19" s="214"/>
      <c r="AC19" s="214"/>
      <c r="AD19" s="214"/>
      <c r="AE19" s="214"/>
      <c r="AF19" s="214"/>
      <c r="AG19" s="122" t="s">
        <v>23</v>
      </c>
      <c r="AH19" s="214" t="s">
        <v>28</v>
      </c>
      <c r="AI19" s="214"/>
      <c r="AJ19" s="214"/>
      <c r="AK19" s="214"/>
      <c r="AL19" s="214"/>
      <c r="AM19" s="214"/>
      <c r="AN19" s="122" t="s">
        <v>987</v>
      </c>
      <c r="AO19" s="214" t="s">
        <v>28</v>
      </c>
      <c r="AP19" s="214"/>
      <c r="AQ19" s="214"/>
      <c r="AR19" s="214"/>
      <c r="AS19" s="214"/>
      <c r="AT19" s="214"/>
      <c r="AU19" s="122" t="s">
        <v>23</v>
      </c>
      <c r="AV19" s="214" t="s">
        <v>28</v>
      </c>
      <c r="AW19" s="214"/>
      <c r="AX19" s="214"/>
      <c r="AY19" s="214"/>
      <c r="AZ19" s="214"/>
      <c r="BA19" s="214"/>
      <c r="BB19" s="122" t="s">
        <v>23</v>
      </c>
      <c r="BC19" s="214" t="s">
        <v>28</v>
      </c>
      <c r="BD19" s="214"/>
      <c r="BE19" s="214"/>
      <c r="BF19" s="214"/>
      <c r="BG19" s="214"/>
      <c r="BH19" s="214"/>
      <c r="BI19" s="122" t="s">
        <v>23</v>
      </c>
      <c r="BJ19" s="214" t="s">
        <v>28</v>
      </c>
      <c r="BK19" s="214"/>
      <c r="BL19" s="214"/>
      <c r="BM19" s="214"/>
      <c r="BN19" s="214"/>
      <c r="BO19" s="214"/>
      <c r="BP19" s="122" t="s">
        <v>23</v>
      </c>
      <c r="BQ19" s="214" t="s">
        <v>28</v>
      </c>
      <c r="BR19" s="214"/>
      <c r="BS19" s="214"/>
      <c r="BT19" s="214"/>
      <c r="BU19" s="214"/>
      <c r="BV19" s="214"/>
      <c r="BW19" s="214" t="s">
        <v>23</v>
      </c>
      <c r="BX19" s="246"/>
      <c r="BY19" s="214" t="s">
        <v>28</v>
      </c>
      <c r="BZ19" s="246"/>
      <c r="CA19" s="246"/>
    </row>
    <row r="20" spans="1:79" s="46" customFormat="1" ht="27.75" customHeight="1" x14ac:dyDescent="0.25">
      <c r="A20" s="249"/>
      <c r="B20" s="249"/>
      <c r="C20" s="249"/>
      <c r="D20" s="245"/>
      <c r="E20" s="122" t="s">
        <v>877</v>
      </c>
      <c r="F20" s="122" t="s">
        <v>878</v>
      </c>
      <c r="G20" s="122" t="s">
        <v>762</v>
      </c>
      <c r="H20" s="122" t="s">
        <v>24</v>
      </c>
      <c r="I20" s="122" t="s">
        <v>25</v>
      </c>
      <c r="J20" s="122" t="s">
        <v>26</v>
      </c>
      <c r="K20" s="122" t="s">
        <v>939</v>
      </c>
      <c r="L20" s="122" t="s">
        <v>875</v>
      </c>
      <c r="M20" s="122" t="s">
        <v>876</v>
      </c>
      <c r="N20" s="122" t="s">
        <v>762</v>
      </c>
      <c r="O20" s="122" t="s">
        <v>24</v>
      </c>
      <c r="P20" s="122" t="s">
        <v>25</v>
      </c>
      <c r="Q20" s="122" t="s">
        <v>26</v>
      </c>
      <c r="R20" s="122" t="s">
        <v>939</v>
      </c>
      <c r="S20" s="122" t="s">
        <v>876</v>
      </c>
      <c r="T20" s="122" t="s">
        <v>877</v>
      </c>
      <c r="U20" s="122" t="s">
        <v>762</v>
      </c>
      <c r="V20" s="122" t="s">
        <v>24</v>
      </c>
      <c r="W20" s="122" t="s">
        <v>25</v>
      </c>
      <c r="X20" s="122" t="s">
        <v>26</v>
      </c>
      <c r="Y20" s="122" t="s">
        <v>939</v>
      </c>
      <c r="Z20" s="122" t="s">
        <v>879</v>
      </c>
      <c r="AA20" s="122" t="s">
        <v>880</v>
      </c>
      <c r="AB20" s="122" t="s">
        <v>762</v>
      </c>
      <c r="AC20" s="122" t="s">
        <v>24</v>
      </c>
      <c r="AD20" s="122" t="s">
        <v>25</v>
      </c>
      <c r="AE20" s="122" t="s">
        <v>26</v>
      </c>
      <c r="AF20" s="122" t="s">
        <v>939</v>
      </c>
      <c r="AG20" s="122" t="s">
        <v>877</v>
      </c>
      <c r="AH20" s="122" t="s">
        <v>879</v>
      </c>
      <c r="AI20" s="122" t="s">
        <v>762</v>
      </c>
      <c r="AJ20" s="122" t="s">
        <v>24</v>
      </c>
      <c r="AK20" s="122" t="s">
        <v>25</v>
      </c>
      <c r="AL20" s="122" t="s">
        <v>26</v>
      </c>
      <c r="AM20" s="122" t="s">
        <v>939</v>
      </c>
      <c r="AN20" s="122" t="s">
        <v>881</v>
      </c>
      <c r="AO20" s="122" t="s">
        <v>882</v>
      </c>
      <c r="AP20" s="122" t="s">
        <v>762</v>
      </c>
      <c r="AQ20" s="122" t="s">
        <v>24</v>
      </c>
      <c r="AR20" s="122" t="s">
        <v>25</v>
      </c>
      <c r="AS20" s="122" t="s">
        <v>26</v>
      </c>
      <c r="AT20" s="122" t="s">
        <v>939</v>
      </c>
      <c r="AU20" s="122" t="s">
        <v>940</v>
      </c>
      <c r="AV20" s="122" t="s">
        <v>761</v>
      </c>
      <c r="AW20" s="122" t="s">
        <v>762</v>
      </c>
      <c r="AX20" s="122" t="s">
        <v>24</v>
      </c>
      <c r="AY20" s="122" t="s">
        <v>25</v>
      </c>
      <c r="AZ20" s="122" t="s">
        <v>26</v>
      </c>
      <c r="BA20" s="122" t="s">
        <v>939</v>
      </c>
      <c r="BB20" s="122" t="s">
        <v>941</v>
      </c>
      <c r="BC20" s="122" t="s">
        <v>761</v>
      </c>
      <c r="BD20" s="122" t="s">
        <v>762</v>
      </c>
      <c r="BE20" s="122" t="s">
        <v>24</v>
      </c>
      <c r="BF20" s="122" t="s">
        <v>25</v>
      </c>
      <c r="BG20" s="122" t="s">
        <v>26</v>
      </c>
      <c r="BH20" s="122" t="s">
        <v>939</v>
      </c>
      <c r="BI20" s="122" t="s">
        <v>942</v>
      </c>
      <c r="BJ20" s="122" t="s">
        <v>761</v>
      </c>
      <c r="BK20" s="122" t="s">
        <v>762</v>
      </c>
      <c r="BL20" s="122" t="s">
        <v>24</v>
      </c>
      <c r="BM20" s="122" t="s">
        <v>25</v>
      </c>
      <c r="BN20" s="122" t="s">
        <v>26</v>
      </c>
      <c r="BO20" s="122" t="s">
        <v>939</v>
      </c>
      <c r="BP20" s="122" t="s">
        <v>884</v>
      </c>
      <c r="BQ20" s="122" t="s">
        <v>761</v>
      </c>
      <c r="BR20" s="122" t="s">
        <v>762</v>
      </c>
      <c r="BS20" s="122" t="s">
        <v>24</v>
      </c>
      <c r="BT20" s="122" t="s">
        <v>25</v>
      </c>
      <c r="BU20" s="122" t="s">
        <v>26</v>
      </c>
      <c r="BV20" s="122" t="s">
        <v>939</v>
      </c>
      <c r="BW20" s="122" t="s">
        <v>885</v>
      </c>
      <c r="BX20" s="123" t="s">
        <v>2</v>
      </c>
      <c r="BY20" s="122" t="s">
        <v>761</v>
      </c>
      <c r="BZ20" s="123" t="s">
        <v>2</v>
      </c>
      <c r="CA20" s="246"/>
    </row>
    <row r="21" spans="1:79" s="47" customFormat="1" ht="15.75" customHeight="1" x14ac:dyDescent="0.25">
      <c r="A21" s="122">
        <v>1</v>
      </c>
      <c r="B21" s="122">
        <v>2</v>
      </c>
      <c r="C21" s="122">
        <v>3</v>
      </c>
      <c r="D21" s="122">
        <v>4</v>
      </c>
      <c r="E21" s="54" t="s">
        <v>42</v>
      </c>
      <c r="F21" s="122" t="s">
        <v>43</v>
      </c>
      <c r="G21" s="122" t="s">
        <v>44</v>
      </c>
      <c r="H21" s="122" t="s">
        <v>45</v>
      </c>
      <c r="I21" s="122" t="s">
        <v>395</v>
      </c>
      <c r="J21" s="122" t="s">
        <v>396</v>
      </c>
      <c r="K21" s="122" t="s">
        <v>397</v>
      </c>
      <c r="L21" s="54" t="s">
        <v>392</v>
      </c>
      <c r="M21" s="122" t="s">
        <v>393</v>
      </c>
      <c r="N21" s="122" t="s">
        <v>394</v>
      </c>
      <c r="O21" s="122" t="s">
        <v>763</v>
      </c>
      <c r="P21" s="122" t="s">
        <v>764</v>
      </c>
      <c r="Q21" s="122" t="s">
        <v>765</v>
      </c>
      <c r="R21" s="122" t="s">
        <v>766</v>
      </c>
      <c r="S21" s="54" t="s">
        <v>767</v>
      </c>
      <c r="T21" s="122" t="s">
        <v>768</v>
      </c>
      <c r="U21" s="122" t="s">
        <v>769</v>
      </c>
      <c r="V21" s="122" t="s">
        <v>770</v>
      </c>
      <c r="W21" s="122" t="s">
        <v>771</v>
      </c>
      <c r="X21" s="122" t="s">
        <v>772</v>
      </c>
      <c r="Y21" s="122" t="s">
        <v>773</v>
      </c>
      <c r="Z21" s="54" t="s">
        <v>774</v>
      </c>
      <c r="AA21" s="122" t="s">
        <v>775</v>
      </c>
      <c r="AB21" s="122" t="s">
        <v>776</v>
      </c>
      <c r="AC21" s="122" t="s">
        <v>777</v>
      </c>
      <c r="AD21" s="122" t="s">
        <v>771</v>
      </c>
      <c r="AE21" s="122" t="s">
        <v>772</v>
      </c>
      <c r="AF21" s="122" t="s">
        <v>773</v>
      </c>
      <c r="AG21" s="54" t="s">
        <v>778</v>
      </c>
      <c r="AH21" s="122" t="s">
        <v>779</v>
      </c>
      <c r="AI21" s="122" t="s">
        <v>780</v>
      </c>
      <c r="AJ21" s="122" t="s">
        <v>781</v>
      </c>
      <c r="AK21" s="122" t="s">
        <v>782</v>
      </c>
      <c r="AL21" s="122" t="s">
        <v>783</v>
      </c>
      <c r="AM21" s="122" t="s">
        <v>784</v>
      </c>
      <c r="AN21" s="54" t="s">
        <v>46</v>
      </c>
      <c r="AO21" s="122" t="s">
        <v>47</v>
      </c>
      <c r="AP21" s="122" t="s">
        <v>48</v>
      </c>
      <c r="AQ21" s="122" t="s">
        <v>49</v>
      </c>
      <c r="AR21" s="122" t="s">
        <v>405</v>
      </c>
      <c r="AS21" s="122" t="s">
        <v>406</v>
      </c>
      <c r="AT21" s="122" t="s">
        <v>407</v>
      </c>
      <c r="AU21" s="54" t="s">
        <v>402</v>
      </c>
      <c r="AV21" s="122" t="s">
        <v>403</v>
      </c>
      <c r="AW21" s="122" t="s">
        <v>404</v>
      </c>
      <c r="AX21" s="122" t="s">
        <v>785</v>
      </c>
      <c r="AY21" s="122" t="s">
        <v>786</v>
      </c>
      <c r="AZ21" s="122" t="s">
        <v>787</v>
      </c>
      <c r="BA21" s="122" t="s">
        <v>788</v>
      </c>
      <c r="BB21" s="54" t="s">
        <v>789</v>
      </c>
      <c r="BC21" s="122" t="s">
        <v>790</v>
      </c>
      <c r="BD21" s="122" t="s">
        <v>791</v>
      </c>
      <c r="BE21" s="122" t="s">
        <v>792</v>
      </c>
      <c r="BF21" s="122" t="s">
        <v>793</v>
      </c>
      <c r="BG21" s="122" t="s">
        <v>794</v>
      </c>
      <c r="BH21" s="122" t="s">
        <v>795</v>
      </c>
      <c r="BI21" s="54" t="s">
        <v>796</v>
      </c>
      <c r="BJ21" s="122" t="s">
        <v>797</v>
      </c>
      <c r="BK21" s="122" t="s">
        <v>798</v>
      </c>
      <c r="BL21" s="122" t="s">
        <v>799</v>
      </c>
      <c r="BM21" s="122" t="s">
        <v>793</v>
      </c>
      <c r="BN21" s="122" t="s">
        <v>794</v>
      </c>
      <c r="BO21" s="122" t="s">
        <v>795</v>
      </c>
      <c r="BP21" s="54" t="s">
        <v>800</v>
      </c>
      <c r="BQ21" s="122" t="s">
        <v>801</v>
      </c>
      <c r="BR21" s="122" t="s">
        <v>802</v>
      </c>
      <c r="BS21" s="122" t="s">
        <v>803</v>
      </c>
      <c r="BT21" s="122" t="s">
        <v>804</v>
      </c>
      <c r="BU21" s="122" t="s">
        <v>805</v>
      </c>
      <c r="BV21" s="122" t="s">
        <v>806</v>
      </c>
      <c r="BW21" s="123">
        <v>7</v>
      </c>
      <c r="BX21" s="123">
        <v>8</v>
      </c>
      <c r="BY21" s="123">
        <v>9</v>
      </c>
      <c r="BZ21" s="123">
        <v>10</v>
      </c>
      <c r="CA21" s="123">
        <v>11</v>
      </c>
    </row>
    <row r="22" spans="1:79" s="76" customFormat="1" ht="38.25" x14ac:dyDescent="0.25">
      <c r="A22" s="68" t="s">
        <v>917</v>
      </c>
      <c r="B22" s="68" t="s">
        <v>919</v>
      </c>
      <c r="C22" s="68" t="s">
        <v>929</v>
      </c>
      <c r="D22" s="166">
        <f>D23</f>
        <v>9.83</v>
      </c>
      <c r="E22" s="59">
        <f>E23</f>
        <v>4.915</v>
      </c>
      <c r="F22" s="59" t="s">
        <v>932</v>
      </c>
      <c r="G22" s="59" t="s">
        <v>932</v>
      </c>
      <c r="H22" s="59" t="s">
        <v>932</v>
      </c>
      <c r="I22" s="59" t="s">
        <v>932</v>
      </c>
      <c r="J22" s="59" t="s">
        <v>932</v>
      </c>
      <c r="K22" s="59" t="s">
        <v>932</v>
      </c>
      <c r="L22" s="59">
        <f>L23</f>
        <v>0</v>
      </c>
      <c r="M22" s="59" t="s">
        <v>932</v>
      </c>
      <c r="N22" s="59" t="s">
        <v>932</v>
      </c>
      <c r="O22" s="59" t="s">
        <v>932</v>
      </c>
      <c r="P22" s="59" t="s">
        <v>932</v>
      </c>
      <c r="Q22" s="59" t="s">
        <v>932</v>
      </c>
      <c r="R22" s="59" t="s">
        <v>932</v>
      </c>
      <c r="S22" s="59">
        <f>S23</f>
        <v>0</v>
      </c>
      <c r="T22" s="59" t="s">
        <v>932</v>
      </c>
      <c r="U22" s="59" t="s">
        <v>932</v>
      </c>
      <c r="V22" s="59" t="s">
        <v>932</v>
      </c>
      <c r="W22" s="59" t="s">
        <v>932</v>
      </c>
      <c r="X22" s="59" t="s">
        <v>932</v>
      </c>
      <c r="Y22" s="59" t="s">
        <v>932</v>
      </c>
      <c r="Z22" s="59">
        <f>Z23</f>
        <v>0</v>
      </c>
      <c r="AA22" s="59" t="s">
        <v>932</v>
      </c>
      <c r="AB22" s="59" t="s">
        <v>932</v>
      </c>
      <c r="AC22" s="59" t="s">
        <v>932</v>
      </c>
      <c r="AD22" s="59" t="s">
        <v>932</v>
      </c>
      <c r="AE22" s="59" t="s">
        <v>932</v>
      </c>
      <c r="AF22" s="59" t="s">
        <v>932</v>
      </c>
      <c r="AG22" s="59">
        <f>AG23</f>
        <v>4.915</v>
      </c>
      <c r="AH22" s="59" t="s">
        <v>932</v>
      </c>
      <c r="AI22" s="59" t="s">
        <v>932</v>
      </c>
      <c r="AJ22" s="59" t="s">
        <v>932</v>
      </c>
      <c r="AK22" s="59" t="s">
        <v>932</v>
      </c>
      <c r="AL22" s="59" t="s">
        <v>932</v>
      </c>
      <c r="AM22" s="59" t="s">
        <v>932</v>
      </c>
      <c r="AN22" s="59">
        <f>AU22+BB22+BI22+BP22</f>
        <v>5.0239643599999999</v>
      </c>
      <c r="AO22" s="59" t="s">
        <v>932</v>
      </c>
      <c r="AP22" s="59" t="s">
        <v>932</v>
      </c>
      <c r="AQ22" s="59" t="s">
        <v>932</v>
      </c>
      <c r="AR22" s="59" t="s">
        <v>932</v>
      </c>
      <c r="AS22" s="59" t="s">
        <v>932</v>
      </c>
      <c r="AT22" s="59" t="s">
        <v>932</v>
      </c>
      <c r="AU22" s="59">
        <f>AU23</f>
        <v>5.0239643599999999</v>
      </c>
      <c r="AV22" s="59" t="s">
        <v>932</v>
      </c>
      <c r="AW22" s="59" t="s">
        <v>932</v>
      </c>
      <c r="AX22" s="59" t="s">
        <v>932</v>
      </c>
      <c r="AY22" s="59" t="s">
        <v>932</v>
      </c>
      <c r="AZ22" s="59" t="s">
        <v>932</v>
      </c>
      <c r="BA22" s="59" t="s">
        <v>932</v>
      </c>
      <c r="BB22" s="59">
        <f>BB23</f>
        <v>0</v>
      </c>
      <c r="BC22" s="59" t="s">
        <v>932</v>
      </c>
      <c r="BD22" s="59" t="s">
        <v>932</v>
      </c>
      <c r="BE22" s="59" t="s">
        <v>932</v>
      </c>
      <c r="BF22" s="59" t="s">
        <v>932</v>
      </c>
      <c r="BG22" s="59" t="s">
        <v>932</v>
      </c>
      <c r="BH22" s="59" t="s">
        <v>932</v>
      </c>
      <c r="BI22" s="59">
        <f>BI23</f>
        <v>0</v>
      </c>
      <c r="BJ22" s="59" t="s">
        <v>932</v>
      </c>
      <c r="BK22" s="59" t="s">
        <v>932</v>
      </c>
      <c r="BL22" s="59" t="s">
        <v>932</v>
      </c>
      <c r="BM22" s="59" t="s">
        <v>932</v>
      </c>
      <c r="BN22" s="59" t="s">
        <v>932</v>
      </c>
      <c r="BO22" s="59" t="s">
        <v>932</v>
      </c>
      <c r="BP22" s="59">
        <f>BP23</f>
        <v>0</v>
      </c>
      <c r="BQ22" s="59" t="s">
        <v>932</v>
      </c>
      <c r="BR22" s="59" t="s">
        <v>932</v>
      </c>
      <c r="BS22" s="59" t="s">
        <v>932</v>
      </c>
      <c r="BT22" s="59" t="s">
        <v>932</v>
      </c>
      <c r="BU22" s="59" t="s">
        <v>932</v>
      </c>
      <c r="BV22" s="59" t="s">
        <v>932</v>
      </c>
      <c r="BW22" s="59">
        <f>BW23</f>
        <v>0.10896435999999987</v>
      </c>
      <c r="BX22" s="172">
        <f>BX23</f>
        <v>2.2169757884028529E-2</v>
      </c>
      <c r="BY22" s="112" t="s">
        <v>932</v>
      </c>
      <c r="BZ22" s="114" t="s">
        <v>932</v>
      </c>
      <c r="CA22" s="174"/>
    </row>
    <row r="23" spans="1:79" s="131" customFormat="1" ht="24" customHeight="1" x14ac:dyDescent="0.25">
      <c r="A23" s="69" t="s">
        <v>918</v>
      </c>
      <c r="B23" s="69" t="s">
        <v>920</v>
      </c>
      <c r="C23" s="69" t="s">
        <v>929</v>
      </c>
      <c r="D23" s="167">
        <f>'Приложение 12'!D22</f>
        <v>9.83</v>
      </c>
      <c r="E23" s="57">
        <f>L23+S23+Z23+AG23</f>
        <v>4.915</v>
      </c>
      <c r="F23" s="57" t="s">
        <v>932</v>
      </c>
      <c r="G23" s="57" t="s">
        <v>932</v>
      </c>
      <c r="H23" s="57" t="s">
        <v>932</v>
      </c>
      <c r="I23" s="57" t="s">
        <v>932</v>
      </c>
      <c r="J23" s="57" t="s">
        <v>932</v>
      </c>
      <c r="K23" s="57" t="s">
        <v>932</v>
      </c>
      <c r="L23" s="57">
        <v>0</v>
      </c>
      <c r="M23" s="57" t="s">
        <v>932</v>
      </c>
      <c r="N23" s="57" t="s">
        <v>932</v>
      </c>
      <c r="O23" s="57" t="s">
        <v>932</v>
      </c>
      <c r="P23" s="57" t="s">
        <v>932</v>
      </c>
      <c r="Q23" s="57" t="s">
        <v>932</v>
      </c>
      <c r="R23" s="57" t="s">
        <v>932</v>
      </c>
      <c r="S23" s="57">
        <v>0</v>
      </c>
      <c r="T23" s="57" t="s">
        <v>932</v>
      </c>
      <c r="U23" s="57" t="s">
        <v>932</v>
      </c>
      <c r="V23" s="57" t="s">
        <v>932</v>
      </c>
      <c r="W23" s="57" t="s">
        <v>932</v>
      </c>
      <c r="X23" s="57" t="s">
        <v>932</v>
      </c>
      <c r="Y23" s="57" t="s">
        <v>932</v>
      </c>
      <c r="Z23" s="57">
        <v>0</v>
      </c>
      <c r="AA23" s="57" t="s">
        <v>932</v>
      </c>
      <c r="AB23" s="57" t="s">
        <v>932</v>
      </c>
      <c r="AC23" s="57" t="s">
        <v>932</v>
      </c>
      <c r="AD23" s="57" t="s">
        <v>932</v>
      </c>
      <c r="AE23" s="57" t="s">
        <v>932</v>
      </c>
      <c r="AF23" s="57" t="s">
        <v>932</v>
      </c>
      <c r="AG23" s="57">
        <f>'Приложение 12'!H22</f>
        <v>4.915</v>
      </c>
      <c r="AH23" s="57" t="s">
        <v>932</v>
      </c>
      <c r="AI23" s="57" t="s">
        <v>932</v>
      </c>
      <c r="AJ23" s="57" t="s">
        <v>932</v>
      </c>
      <c r="AK23" s="57" t="s">
        <v>932</v>
      </c>
      <c r="AL23" s="57" t="s">
        <v>932</v>
      </c>
      <c r="AM23" s="57" t="s">
        <v>932</v>
      </c>
      <c r="AN23" s="57">
        <f>AU23+BB23+BI23+BP23</f>
        <v>5.0239643599999999</v>
      </c>
      <c r="AO23" s="57" t="s">
        <v>932</v>
      </c>
      <c r="AP23" s="57" t="s">
        <v>932</v>
      </c>
      <c r="AQ23" s="57" t="s">
        <v>932</v>
      </c>
      <c r="AR23" s="57" t="s">
        <v>932</v>
      </c>
      <c r="AS23" s="57" t="s">
        <v>932</v>
      </c>
      <c r="AT23" s="57" t="s">
        <v>932</v>
      </c>
      <c r="AU23" s="64">
        <v>5.0239643599999999</v>
      </c>
      <c r="AV23" s="57" t="s">
        <v>932</v>
      </c>
      <c r="AW23" s="57" t="s">
        <v>932</v>
      </c>
      <c r="AX23" s="57" t="s">
        <v>932</v>
      </c>
      <c r="AY23" s="57" t="s">
        <v>932</v>
      </c>
      <c r="AZ23" s="57" t="s">
        <v>932</v>
      </c>
      <c r="BA23" s="57" t="s">
        <v>932</v>
      </c>
      <c r="BB23" s="57">
        <v>0</v>
      </c>
      <c r="BC23" s="57" t="s">
        <v>932</v>
      </c>
      <c r="BD23" s="57" t="s">
        <v>932</v>
      </c>
      <c r="BE23" s="57" t="s">
        <v>932</v>
      </c>
      <c r="BF23" s="57" t="s">
        <v>932</v>
      </c>
      <c r="BG23" s="57" t="s">
        <v>932</v>
      </c>
      <c r="BH23" s="57" t="s">
        <v>932</v>
      </c>
      <c r="BI23" s="57">
        <v>0</v>
      </c>
      <c r="BJ23" s="57" t="s">
        <v>932</v>
      </c>
      <c r="BK23" s="57" t="s">
        <v>932</v>
      </c>
      <c r="BL23" s="57" t="s">
        <v>932</v>
      </c>
      <c r="BM23" s="57" t="s">
        <v>932</v>
      </c>
      <c r="BN23" s="57" t="s">
        <v>932</v>
      </c>
      <c r="BO23" s="57" t="s">
        <v>932</v>
      </c>
      <c r="BP23" s="57">
        <v>0</v>
      </c>
      <c r="BQ23" s="57" t="s">
        <v>932</v>
      </c>
      <c r="BR23" s="57" t="s">
        <v>932</v>
      </c>
      <c r="BS23" s="57" t="s">
        <v>932</v>
      </c>
      <c r="BT23" s="57" t="s">
        <v>932</v>
      </c>
      <c r="BU23" s="57" t="s">
        <v>932</v>
      </c>
      <c r="BV23" s="57" t="s">
        <v>932</v>
      </c>
      <c r="BW23" s="57">
        <f>AN23-E23</f>
        <v>0.10896435999999987</v>
      </c>
      <c r="BX23" s="173">
        <f>AN23/E23-100%</f>
        <v>2.2169757884028529E-2</v>
      </c>
      <c r="BY23" s="114" t="s">
        <v>932</v>
      </c>
      <c r="BZ23" s="114" t="s">
        <v>932</v>
      </c>
      <c r="CA23" s="144"/>
    </row>
    <row r="24" spans="1:79" s="76" customFormat="1" ht="15.75" x14ac:dyDescent="0.25">
      <c r="A24" s="68" t="s">
        <v>921</v>
      </c>
      <c r="B24" s="68" t="s">
        <v>922</v>
      </c>
      <c r="C24" s="68" t="s">
        <v>930</v>
      </c>
      <c r="D24" s="168">
        <f>D25+D26</f>
        <v>5.0227429200000007</v>
      </c>
      <c r="E24" s="59" t="s">
        <v>932</v>
      </c>
      <c r="F24" s="59">
        <f>F25+F26</f>
        <v>1.92816666</v>
      </c>
      <c r="G24" s="59" t="s">
        <v>932</v>
      </c>
      <c r="H24" s="59" t="s">
        <v>932</v>
      </c>
      <c r="I24" s="59" t="s">
        <v>932</v>
      </c>
      <c r="J24" s="59" t="s">
        <v>932</v>
      </c>
      <c r="K24" s="169">
        <f>K25+K26</f>
        <v>4</v>
      </c>
      <c r="L24" s="59" t="s">
        <v>932</v>
      </c>
      <c r="M24" s="59">
        <f>M25+M26</f>
        <v>0.69983333000000003</v>
      </c>
      <c r="N24" s="59" t="s">
        <v>932</v>
      </c>
      <c r="O24" s="59" t="s">
        <v>932</v>
      </c>
      <c r="P24" s="59" t="s">
        <v>932</v>
      </c>
      <c r="Q24" s="59" t="s">
        <v>932</v>
      </c>
      <c r="R24" s="59">
        <f>R25+R26</f>
        <v>2</v>
      </c>
      <c r="S24" s="59" t="s">
        <v>932</v>
      </c>
      <c r="T24" s="59">
        <f>T25+T26</f>
        <v>0</v>
      </c>
      <c r="U24" s="59" t="s">
        <v>932</v>
      </c>
      <c r="V24" s="59" t="s">
        <v>932</v>
      </c>
      <c r="W24" s="59" t="s">
        <v>932</v>
      </c>
      <c r="X24" s="59" t="s">
        <v>932</v>
      </c>
      <c r="Y24" s="59">
        <f>Y25+Y26</f>
        <v>0</v>
      </c>
      <c r="Z24" s="59" t="s">
        <v>932</v>
      </c>
      <c r="AA24" s="59">
        <f>AA25+AA26</f>
        <v>1.2283333299999999</v>
      </c>
      <c r="AB24" s="59" t="s">
        <v>932</v>
      </c>
      <c r="AC24" s="59" t="s">
        <v>932</v>
      </c>
      <c r="AD24" s="59" t="s">
        <v>932</v>
      </c>
      <c r="AE24" s="59" t="s">
        <v>932</v>
      </c>
      <c r="AF24" s="59">
        <f>AF25+AF26</f>
        <v>2</v>
      </c>
      <c r="AG24" s="59" t="s">
        <v>932</v>
      </c>
      <c r="AH24" s="59">
        <f>AH25+AH26</f>
        <v>0</v>
      </c>
      <c r="AI24" s="59" t="s">
        <v>932</v>
      </c>
      <c r="AJ24" s="59" t="s">
        <v>932</v>
      </c>
      <c r="AK24" s="59" t="s">
        <v>932</v>
      </c>
      <c r="AL24" s="59" t="s">
        <v>932</v>
      </c>
      <c r="AM24" s="59">
        <f>AM25+AM26</f>
        <v>0</v>
      </c>
      <c r="AN24" s="59" t="s">
        <v>932</v>
      </c>
      <c r="AO24" s="59">
        <f>AO25+AO26</f>
        <v>1.92816666</v>
      </c>
      <c r="AP24" s="59" t="s">
        <v>932</v>
      </c>
      <c r="AQ24" s="59" t="s">
        <v>932</v>
      </c>
      <c r="AR24" s="59" t="s">
        <v>932</v>
      </c>
      <c r="AS24" s="59" t="s">
        <v>932</v>
      </c>
      <c r="AT24" s="169">
        <f>AT25+AT26</f>
        <v>4</v>
      </c>
      <c r="AU24" s="59" t="s">
        <v>932</v>
      </c>
      <c r="AV24" s="59">
        <f>AV25+AV26</f>
        <v>0.69983333000000003</v>
      </c>
      <c r="AW24" s="59" t="s">
        <v>932</v>
      </c>
      <c r="AX24" s="59" t="s">
        <v>932</v>
      </c>
      <c r="AY24" s="59" t="s">
        <v>932</v>
      </c>
      <c r="AZ24" s="59" t="s">
        <v>932</v>
      </c>
      <c r="BA24" s="169">
        <f>BA25+BA26</f>
        <v>2</v>
      </c>
      <c r="BB24" s="59" t="s">
        <v>932</v>
      </c>
      <c r="BC24" s="59">
        <f>BC25+BC26</f>
        <v>0</v>
      </c>
      <c r="BD24" s="59" t="s">
        <v>932</v>
      </c>
      <c r="BE24" s="59" t="s">
        <v>932</v>
      </c>
      <c r="BF24" s="59" t="s">
        <v>932</v>
      </c>
      <c r="BG24" s="59" t="s">
        <v>932</v>
      </c>
      <c r="BH24" s="169">
        <f>BH25+BH26</f>
        <v>0</v>
      </c>
      <c r="BI24" s="59" t="s">
        <v>932</v>
      </c>
      <c r="BJ24" s="59">
        <f>BJ25+BJ26</f>
        <v>1.2283333299999999</v>
      </c>
      <c r="BK24" s="59" t="s">
        <v>932</v>
      </c>
      <c r="BL24" s="59" t="s">
        <v>932</v>
      </c>
      <c r="BM24" s="59" t="s">
        <v>932</v>
      </c>
      <c r="BN24" s="59" t="s">
        <v>932</v>
      </c>
      <c r="BO24" s="169">
        <f>BO25+BO26</f>
        <v>2</v>
      </c>
      <c r="BP24" s="59" t="s">
        <v>932</v>
      </c>
      <c r="BQ24" s="59">
        <f>BQ25+BQ26</f>
        <v>0</v>
      </c>
      <c r="BR24" s="59" t="s">
        <v>932</v>
      </c>
      <c r="BS24" s="59" t="s">
        <v>932</v>
      </c>
      <c r="BT24" s="59" t="s">
        <v>932</v>
      </c>
      <c r="BU24" s="59" t="s">
        <v>932</v>
      </c>
      <c r="BV24" s="169">
        <f>BV25+BV26</f>
        <v>0</v>
      </c>
      <c r="BW24" s="59" t="s">
        <v>932</v>
      </c>
      <c r="BX24" s="112" t="s">
        <v>932</v>
      </c>
      <c r="BY24" s="112">
        <f>BY25+BY26</f>
        <v>0</v>
      </c>
      <c r="BZ24" s="172">
        <f>AO24/F24-100%</f>
        <v>0</v>
      </c>
      <c r="CA24" s="112" t="s">
        <v>932</v>
      </c>
    </row>
    <row r="25" spans="1:79" s="131" customFormat="1" ht="20.25" customHeight="1" x14ac:dyDescent="0.25">
      <c r="A25" s="69" t="s">
        <v>923</v>
      </c>
      <c r="B25" s="69" t="s">
        <v>924</v>
      </c>
      <c r="C25" s="69" t="s">
        <v>930</v>
      </c>
      <c r="D25" s="170">
        <f>'Приложение 12'!D24</f>
        <v>2.0994943500000001</v>
      </c>
      <c r="E25" s="57" t="s">
        <v>932</v>
      </c>
      <c r="F25" s="57">
        <f>M25+T25+AA25+AH25</f>
        <v>0.69983333000000003</v>
      </c>
      <c r="G25" s="57" t="s">
        <v>932</v>
      </c>
      <c r="H25" s="57" t="s">
        <v>932</v>
      </c>
      <c r="I25" s="57" t="s">
        <v>932</v>
      </c>
      <c r="J25" s="57" t="s">
        <v>932</v>
      </c>
      <c r="K25" s="171">
        <f>R25+Y25+AF25+AM25</f>
        <v>2</v>
      </c>
      <c r="L25" s="57" t="s">
        <v>932</v>
      </c>
      <c r="M25" s="57">
        <f>'Приложение 12'!J24</f>
        <v>0.69983333000000003</v>
      </c>
      <c r="N25" s="57" t="s">
        <v>932</v>
      </c>
      <c r="O25" s="57" t="s">
        <v>932</v>
      </c>
      <c r="P25" s="57" t="s">
        <v>932</v>
      </c>
      <c r="Q25" s="57" t="s">
        <v>932</v>
      </c>
      <c r="R25" s="171">
        <v>2</v>
      </c>
      <c r="S25" s="57" t="s">
        <v>932</v>
      </c>
      <c r="T25" s="57">
        <v>0</v>
      </c>
      <c r="U25" s="57" t="s">
        <v>932</v>
      </c>
      <c r="V25" s="57" t="s">
        <v>932</v>
      </c>
      <c r="W25" s="57" t="s">
        <v>932</v>
      </c>
      <c r="X25" s="57" t="s">
        <v>932</v>
      </c>
      <c r="Y25" s="171">
        <v>0</v>
      </c>
      <c r="Z25" s="57" t="s">
        <v>932</v>
      </c>
      <c r="AA25" s="57">
        <v>0</v>
      </c>
      <c r="AB25" s="57" t="s">
        <v>932</v>
      </c>
      <c r="AC25" s="57" t="s">
        <v>932</v>
      </c>
      <c r="AD25" s="57" t="s">
        <v>932</v>
      </c>
      <c r="AE25" s="57" t="s">
        <v>932</v>
      </c>
      <c r="AF25" s="171">
        <v>0</v>
      </c>
      <c r="AG25" s="57" t="s">
        <v>932</v>
      </c>
      <c r="AH25" s="57">
        <v>0</v>
      </c>
      <c r="AI25" s="57" t="s">
        <v>932</v>
      </c>
      <c r="AJ25" s="57" t="s">
        <v>932</v>
      </c>
      <c r="AK25" s="57" t="s">
        <v>932</v>
      </c>
      <c r="AL25" s="57" t="s">
        <v>932</v>
      </c>
      <c r="AM25" s="171">
        <v>0</v>
      </c>
      <c r="AN25" s="57" t="s">
        <v>932</v>
      </c>
      <c r="AO25" s="57">
        <f>AV25+BC25+BJ25+BQ25</f>
        <v>0.69983333000000003</v>
      </c>
      <c r="AP25" s="57" t="s">
        <v>932</v>
      </c>
      <c r="AQ25" s="57" t="s">
        <v>932</v>
      </c>
      <c r="AR25" s="57" t="s">
        <v>932</v>
      </c>
      <c r="AS25" s="57" t="s">
        <v>932</v>
      </c>
      <c r="AT25" s="169">
        <f>BA25+BH25+BO25+BV25</f>
        <v>2</v>
      </c>
      <c r="AU25" s="57" t="s">
        <v>932</v>
      </c>
      <c r="AV25" s="57">
        <f>'Приложение 12'!K24</f>
        <v>0.69983333000000003</v>
      </c>
      <c r="AW25" s="57" t="s">
        <v>932</v>
      </c>
      <c r="AX25" s="57" t="s">
        <v>932</v>
      </c>
      <c r="AY25" s="57" t="s">
        <v>932</v>
      </c>
      <c r="AZ25" s="57" t="s">
        <v>932</v>
      </c>
      <c r="BA25" s="171">
        <v>2</v>
      </c>
      <c r="BB25" s="57" t="s">
        <v>932</v>
      </c>
      <c r="BC25" s="57">
        <v>0</v>
      </c>
      <c r="BD25" s="57" t="s">
        <v>932</v>
      </c>
      <c r="BE25" s="57" t="s">
        <v>932</v>
      </c>
      <c r="BF25" s="57" t="s">
        <v>932</v>
      </c>
      <c r="BG25" s="57" t="s">
        <v>932</v>
      </c>
      <c r="BH25" s="171">
        <v>0</v>
      </c>
      <c r="BI25" s="57" t="s">
        <v>932</v>
      </c>
      <c r="BJ25" s="57">
        <v>0</v>
      </c>
      <c r="BK25" s="57" t="s">
        <v>932</v>
      </c>
      <c r="BL25" s="57" t="s">
        <v>932</v>
      </c>
      <c r="BM25" s="57" t="s">
        <v>932</v>
      </c>
      <c r="BN25" s="57" t="s">
        <v>932</v>
      </c>
      <c r="BO25" s="171">
        <v>0</v>
      </c>
      <c r="BP25" s="57" t="s">
        <v>932</v>
      </c>
      <c r="BQ25" s="57">
        <v>0</v>
      </c>
      <c r="BR25" s="57" t="s">
        <v>932</v>
      </c>
      <c r="BS25" s="57" t="s">
        <v>932</v>
      </c>
      <c r="BT25" s="57" t="s">
        <v>932</v>
      </c>
      <c r="BU25" s="57" t="s">
        <v>932</v>
      </c>
      <c r="BV25" s="171">
        <v>0</v>
      </c>
      <c r="BW25" s="57" t="s">
        <v>932</v>
      </c>
      <c r="BX25" s="114" t="s">
        <v>932</v>
      </c>
      <c r="BY25" s="114">
        <f>AO25-F25</f>
        <v>0</v>
      </c>
      <c r="BZ25" s="173">
        <f t="shared" ref="BZ25:BZ29" si="0">AO25/F25-100%</f>
        <v>0</v>
      </c>
      <c r="CA25" s="139" t="s">
        <v>932</v>
      </c>
    </row>
    <row r="26" spans="1:79" s="131" customFormat="1" ht="20.25" customHeight="1" x14ac:dyDescent="0.25">
      <c r="A26" s="69" t="s">
        <v>925</v>
      </c>
      <c r="B26" s="69" t="s">
        <v>926</v>
      </c>
      <c r="C26" s="69" t="s">
        <v>930</v>
      </c>
      <c r="D26" s="170">
        <f>'Приложение 12'!D25</f>
        <v>2.9232485700000002</v>
      </c>
      <c r="E26" s="57" t="s">
        <v>932</v>
      </c>
      <c r="F26" s="57">
        <f t="shared" ref="F26:F28" si="1">M26+T26+AA26+AH26</f>
        <v>1.2283333299999999</v>
      </c>
      <c r="G26" s="57" t="s">
        <v>932</v>
      </c>
      <c r="H26" s="57" t="s">
        <v>932</v>
      </c>
      <c r="I26" s="57" t="s">
        <v>932</v>
      </c>
      <c r="J26" s="57" t="s">
        <v>932</v>
      </c>
      <c r="K26" s="171">
        <f t="shared" ref="K26:K28" si="2">R26+Y26+AF26+AM26</f>
        <v>2</v>
      </c>
      <c r="L26" s="57" t="s">
        <v>932</v>
      </c>
      <c r="M26" s="57">
        <v>0</v>
      </c>
      <c r="N26" s="57" t="s">
        <v>932</v>
      </c>
      <c r="O26" s="57" t="s">
        <v>932</v>
      </c>
      <c r="P26" s="57" t="s">
        <v>932</v>
      </c>
      <c r="Q26" s="57" t="s">
        <v>932</v>
      </c>
      <c r="R26" s="171">
        <v>0</v>
      </c>
      <c r="S26" s="57" t="s">
        <v>932</v>
      </c>
      <c r="T26" s="57">
        <v>0</v>
      </c>
      <c r="U26" s="57" t="s">
        <v>932</v>
      </c>
      <c r="V26" s="57" t="s">
        <v>932</v>
      </c>
      <c r="W26" s="57" t="s">
        <v>932</v>
      </c>
      <c r="X26" s="57" t="s">
        <v>932</v>
      </c>
      <c r="Y26" s="171">
        <v>0</v>
      </c>
      <c r="Z26" s="57" t="s">
        <v>932</v>
      </c>
      <c r="AA26" s="57">
        <f>'Приложение 12'!N25</f>
        <v>1.2283333299999999</v>
      </c>
      <c r="AB26" s="57" t="s">
        <v>932</v>
      </c>
      <c r="AC26" s="57" t="s">
        <v>932</v>
      </c>
      <c r="AD26" s="57" t="s">
        <v>932</v>
      </c>
      <c r="AE26" s="57" t="s">
        <v>932</v>
      </c>
      <c r="AF26" s="171">
        <v>2</v>
      </c>
      <c r="AG26" s="57" t="s">
        <v>932</v>
      </c>
      <c r="AH26" s="57">
        <v>0</v>
      </c>
      <c r="AI26" s="57" t="s">
        <v>932</v>
      </c>
      <c r="AJ26" s="57" t="s">
        <v>932</v>
      </c>
      <c r="AK26" s="57" t="s">
        <v>932</v>
      </c>
      <c r="AL26" s="57" t="s">
        <v>932</v>
      </c>
      <c r="AM26" s="171">
        <v>0</v>
      </c>
      <c r="AN26" s="57" t="s">
        <v>932</v>
      </c>
      <c r="AO26" s="57">
        <f t="shared" ref="AO26:AO28" si="3">AV26+BC26+BJ26+BQ26</f>
        <v>1.2283333299999999</v>
      </c>
      <c r="AP26" s="57" t="s">
        <v>932</v>
      </c>
      <c r="AQ26" s="57" t="s">
        <v>932</v>
      </c>
      <c r="AR26" s="57" t="s">
        <v>932</v>
      </c>
      <c r="AS26" s="57" t="s">
        <v>932</v>
      </c>
      <c r="AT26" s="169">
        <f t="shared" ref="AT26:AT28" si="4">BA26+BH26+BO26+BV26</f>
        <v>2</v>
      </c>
      <c r="AU26" s="57" t="s">
        <v>932</v>
      </c>
      <c r="AV26" s="57">
        <v>0</v>
      </c>
      <c r="AW26" s="57" t="s">
        <v>932</v>
      </c>
      <c r="AX26" s="57" t="s">
        <v>932</v>
      </c>
      <c r="AY26" s="57" t="s">
        <v>932</v>
      </c>
      <c r="AZ26" s="57" t="s">
        <v>932</v>
      </c>
      <c r="BA26" s="171">
        <v>0</v>
      </c>
      <c r="BB26" s="57" t="s">
        <v>932</v>
      </c>
      <c r="BC26" s="57">
        <v>0</v>
      </c>
      <c r="BD26" s="57" t="s">
        <v>932</v>
      </c>
      <c r="BE26" s="57" t="s">
        <v>932</v>
      </c>
      <c r="BF26" s="57" t="s">
        <v>932</v>
      </c>
      <c r="BG26" s="57" t="s">
        <v>932</v>
      </c>
      <c r="BH26" s="171">
        <v>0</v>
      </c>
      <c r="BI26" s="57" t="s">
        <v>932</v>
      </c>
      <c r="BJ26" s="57">
        <f>'Приложение 12'!O25</f>
        <v>1.2283333299999999</v>
      </c>
      <c r="BK26" s="57" t="s">
        <v>932</v>
      </c>
      <c r="BL26" s="57" t="s">
        <v>932</v>
      </c>
      <c r="BM26" s="57" t="s">
        <v>932</v>
      </c>
      <c r="BN26" s="57" t="s">
        <v>932</v>
      </c>
      <c r="BO26" s="171">
        <v>2</v>
      </c>
      <c r="BP26" s="57" t="s">
        <v>932</v>
      </c>
      <c r="BQ26" s="57">
        <v>0</v>
      </c>
      <c r="BR26" s="57" t="s">
        <v>932</v>
      </c>
      <c r="BS26" s="57" t="s">
        <v>932</v>
      </c>
      <c r="BT26" s="57" t="s">
        <v>932</v>
      </c>
      <c r="BU26" s="57" t="s">
        <v>932</v>
      </c>
      <c r="BV26" s="171">
        <v>0</v>
      </c>
      <c r="BW26" s="57" t="s">
        <v>932</v>
      </c>
      <c r="BX26" s="114" t="s">
        <v>932</v>
      </c>
      <c r="BY26" s="114">
        <f t="shared" ref="BY26:BY28" si="5">AO26-F26</f>
        <v>0</v>
      </c>
      <c r="BZ26" s="173">
        <f t="shared" si="0"/>
        <v>0</v>
      </c>
      <c r="CA26" s="139" t="s">
        <v>932</v>
      </c>
    </row>
    <row r="27" spans="1:79" s="76" customFormat="1" ht="25.5" x14ac:dyDescent="0.25">
      <c r="A27" s="68" t="s">
        <v>927</v>
      </c>
      <c r="B27" s="68" t="s">
        <v>928</v>
      </c>
      <c r="C27" s="68" t="s">
        <v>931</v>
      </c>
      <c r="D27" s="168">
        <f>'Приложение 12'!D26</f>
        <v>159.62409231999999</v>
      </c>
      <c r="E27" s="59" t="s">
        <v>932</v>
      </c>
      <c r="F27" s="59">
        <f t="shared" si="1"/>
        <v>29.727118180000002</v>
      </c>
      <c r="G27" s="59" t="s">
        <v>932</v>
      </c>
      <c r="H27" s="59" t="s">
        <v>932</v>
      </c>
      <c r="I27" s="59" t="s">
        <v>932</v>
      </c>
      <c r="J27" s="59" t="s">
        <v>932</v>
      </c>
      <c r="K27" s="169">
        <f t="shared" si="2"/>
        <v>2306</v>
      </c>
      <c r="L27" s="59" t="s">
        <v>932</v>
      </c>
      <c r="M27" s="59">
        <v>0</v>
      </c>
      <c r="N27" s="59" t="s">
        <v>932</v>
      </c>
      <c r="O27" s="59" t="s">
        <v>932</v>
      </c>
      <c r="P27" s="59" t="s">
        <v>932</v>
      </c>
      <c r="Q27" s="59" t="s">
        <v>932</v>
      </c>
      <c r="R27" s="169">
        <v>0</v>
      </c>
      <c r="S27" s="59" t="s">
        <v>932</v>
      </c>
      <c r="T27" s="59">
        <v>0</v>
      </c>
      <c r="U27" s="59" t="s">
        <v>932</v>
      </c>
      <c r="V27" s="59" t="s">
        <v>932</v>
      </c>
      <c r="W27" s="59" t="s">
        <v>932</v>
      </c>
      <c r="X27" s="59" t="s">
        <v>932</v>
      </c>
      <c r="Y27" s="169">
        <v>0</v>
      </c>
      <c r="Z27" s="59" t="s">
        <v>932</v>
      </c>
      <c r="AA27" s="59">
        <v>0</v>
      </c>
      <c r="AB27" s="59" t="s">
        <v>932</v>
      </c>
      <c r="AC27" s="59" t="s">
        <v>932</v>
      </c>
      <c r="AD27" s="59" t="s">
        <v>932</v>
      </c>
      <c r="AE27" s="59" t="s">
        <v>932</v>
      </c>
      <c r="AF27" s="169">
        <v>0</v>
      </c>
      <c r="AG27" s="59" t="s">
        <v>932</v>
      </c>
      <c r="AH27" s="59">
        <f>'Приложение 12'!H26</f>
        <v>29.727118180000002</v>
      </c>
      <c r="AI27" s="59" t="s">
        <v>932</v>
      </c>
      <c r="AJ27" s="59" t="s">
        <v>932</v>
      </c>
      <c r="AK27" s="59" t="s">
        <v>932</v>
      </c>
      <c r="AL27" s="59" t="s">
        <v>932</v>
      </c>
      <c r="AM27" s="169">
        <v>2306</v>
      </c>
      <c r="AN27" s="59" t="s">
        <v>932</v>
      </c>
      <c r="AO27" s="59">
        <f>AV27+BC27+BJ27+BQ27</f>
        <v>0</v>
      </c>
      <c r="AP27" s="59" t="s">
        <v>932</v>
      </c>
      <c r="AQ27" s="59" t="s">
        <v>932</v>
      </c>
      <c r="AR27" s="59" t="s">
        <v>932</v>
      </c>
      <c r="AS27" s="59" t="s">
        <v>932</v>
      </c>
      <c r="AT27" s="169">
        <f t="shared" si="4"/>
        <v>0</v>
      </c>
      <c r="AU27" s="59" t="s">
        <v>932</v>
      </c>
      <c r="AV27" s="59">
        <v>0</v>
      </c>
      <c r="AW27" s="59" t="s">
        <v>932</v>
      </c>
      <c r="AX27" s="59" t="s">
        <v>932</v>
      </c>
      <c r="AY27" s="59" t="s">
        <v>932</v>
      </c>
      <c r="AZ27" s="59" t="s">
        <v>932</v>
      </c>
      <c r="BA27" s="169">
        <v>0</v>
      </c>
      <c r="BB27" s="59" t="s">
        <v>932</v>
      </c>
      <c r="BC27" s="59">
        <v>0</v>
      </c>
      <c r="BD27" s="59" t="s">
        <v>932</v>
      </c>
      <c r="BE27" s="59" t="s">
        <v>932</v>
      </c>
      <c r="BF27" s="59" t="s">
        <v>932</v>
      </c>
      <c r="BG27" s="59" t="s">
        <v>932</v>
      </c>
      <c r="BH27" s="169">
        <v>0</v>
      </c>
      <c r="BI27" s="59" t="s">
        <v>932</v>
      </c>
      <c r="BJ27" s="59">
        <v>0</v>
      </c>
      <c r="BK27" s="59" t="s">
        <v>932</v>
      </c>
      <c r="BL27" s="59" t="s">
        <v>932</v>
      </c>
      <c r="BM27" s="59" t="s">
        <v>932</v>
      </c>
      <c r="BN27" s="59" t="s">
        <v>932</v>
      </c>
      <c r="BO27" s="169">
        <v>0</v>
      </c>
      <c r="BP27" s="59" t="s">
        <v>932</v>
      </c>
      <c r="BQ27" s="59">
        <v>0</v>
      </c>
      <c r="BR27" s="59" t="s">
        <v>932</v>
      </c>
      <c r="BS27" s="59" t="s">
        <v>932</v>
      </c>
      <c r="BT27" s="59" t="s">
        <v>932</v>
      </c>
      <c r="BU27" s="59" t="s">
        <v>932</v>
      </c>
      <c r="BV27" s="169">
        <v>0</v>
      </c>
      <c r="BW27" s="59" t="s">
        <v>932</v>
      </c>
      <c r="BX27" s="112" t="s">
        <v>932</v>
      </c>
      <c r="BY27" s="112">
        <f t="shared" si="5"/>
        <v>-29.727118180000002</v>
      </c>
      <c r="BZ27" s="172">
        <f t="shared" si="0"/>
        <v>-1</v>
      </c>
      <c r="CA27" s="112" t="s">
        <v>984</v>
      </c>
    </row>
    <row r="28" spans="1:79" s="76" customFormat="1" ht="38.25" x14ac:dyDescent="0.25">
      <c r="A28" s="68" t="s">
        <v>963</v>
      </c>
      <c r="B28" s="68" t="s">
        <v>964</v>
      </c>
      <c r="C28" s="68" t="s">
        <v>962</v>
      </c>
      <c r="D28" s="168">
        <f>'Приложение 12'!D27</f>
        <v>3.0749685599999999</v>
      </c>
      <c r="E28" s="59" t="s">
        <v>932</v>
      </c>
      <c r="F28" s="59">
        <f t="shared" si="1"/>
        <v>1.9616198899999999</v>
      </c>
      <c r="G28" s="59" t="s">
        <v>932</v>
      </c>
      <c r="H28" s="59" t="s">
        <v>932</v>
      </c>
      <c r="I28" s="59" t="s">
        <v>932</v>
      </c>
      <c r="J28" s="59" t="s">
        <v>932</v>
      </c>
      <c r="K28" s="169">
        <f t="shared" si="2"/>
        <v>12</v>
      </c>
      <c r="L28" s="59" t="s">
        <v>932</v>
      </c>
      <c r="M28" s="59">
        <v>0</v>
      </c>
      <c r="N28" s="59" t="s">
        <v>932</v>
      </c>
      <c r="O28" s="59" t="s">
        <v>932</v>
      </c>
      <c r="P28" s="59" t="s">
        <v>932</v>
      </c>
      <c r="Q28" s="59" t="s">
        <v>932</v>
      </c>
      <c r="R28" s="169">
        <v>0</v>
      </c>
      <c r="S28" s="59" t="s">
        <v>932</v>
      </c>
      <c r="T28" s="59">
        <v>0</v>
      </c>
      <c r="U28" s="59" t="s">
        <v>932</v>
      </c>
      <c r="V28" s="59" t="s">
        <v>932</v>
      </c>
      <c r="W28" s="59" t="s">
        <v>932</v>
      </c>
      <c r="X28" s="59" t="s">
        <v>932</v>
      </c>
      <c r="Y28" s="169">
        <v>0</v>
      </c>
      <c r="Z28" s="59" t="s">
        <v>932</v>
      </c>
      <c r="AA28" s="59">
        <f>'Приложение 12'!N27</f>
        <v>1.9616198899999999</v>
      </c>
      <c r="AB28" s="59" t="s">
        <v>932</v>
      </c>
      <c r="AC28" s="59" t="s">
        <v>932</v>
      </c>
      <c r="AD28" s="59" t="s">
        <v>932</v>
      </c>
      <c r="AE28" s="59" t="s">
        <v>932</v>
      </c>
      <c r="AF28" s="169">
        <v>12</v>
      </c>
      <c r="AG28" s="59" t="s">
        <v>932</v>
      </c>
      <c r="AH28" s="59">
        <v>0</v>
      </c>
      <c r="AI28" s="59" t="s">
        <v>932</v>
      </c>
      <c r="AJ28" s="59" t="s">
        <v>932</v>
      </c>
      <c r="AK28" s="59" t="s">
        <v>932</v>
      </c>
      <c r="AL28" s="59" t="s">
        <v>932</v>
      </c>
      <c r="AM28" s="169">
        <v>0</v>
      </c>
      <c r="AN28" s="59" t="s">
        <v>932</v>
      </c>
      <c r="AO28" s="59">
        <f t="shared" si="3"/>
        <v>0</v>
      </c>
      <c r="AP28" s="59" t="s">
        <v>932</v>
      </c>
      <c r="AQ28" s="59" t="s">
        <v>932</v>
      </c>
      <c r="AR28" s="59" t="s">
        <v>932</v>
      </c>
      <c r="AS28" s="59" t="s">
        <v>932</v>
      </c>
      <c r="AT28" s="169">
        <f t="shared" si="4"/>
        <v>0</v>
      </c>
      <c r="AU28" s="59" t="s">
        <v>932</v>
      </c>
      <c r="AV28" s="59">
        <v>0</v>
      </c>
      <c r="AW28" s="59" t="s">
        <v>932</v>
      </c>
      <c r="AX28" s="59" t="s">
        <v>932</v>
      </c>
      <c r="AY28" s="59" t="s">
        <v>932</v>
      </c>
      <c r="AZ28" s="59" t="s">
        <v>932</v>
      </c>
      <c r="BA28" s="169">
        <v>0</v>
      </c>
      <c r="BB28" s="59" t="s">
        <v>932</v>
      </c>
      <c r="BC28" s="59">
        <v>0</v>
      </c>
      <c r="BD28" s="59" t="s">
        <v>932</v>
      </c>
      <c r="BE28" s="59" t="s">
        <v>932</v>
      </c>
      <c r="BF28" s="59" t="s">
        <v>932</v>
      </c>
      <c r="BG28" s="59" t="s">
        <v>932</v>
      </c>
      <c r="BH28" s="169">
        <v>0</v>
      </c>
      <c r="BI28" s="59" t="s">
        <v>932</v>
      </c>
      <c r="BJ28" s="59">
        <v>0</v>
      </c>
      <c r="BK28" s="59" t="s">
        <v>932</v>
      </c>
      <c r="BL28" s="59" t="s">
        <v>932</v>
      </c>
      <c r="BM28" s="59" t="s">
        <v>932</v>
      </c>
      <c r="BN28" s="59" t="s">
        <v>932</v>
      </c>
      <c r="BO28" s="169">
        <v>0</v>
      </c>
      <c r="BP28" s="59" t="s">
        <v>932</v>
      </c>
      <c r="BQ28" s="59">
        <v>0</v>
      </c>
      <c r="BR28" s="59" t="s">
        <v>932</v>
      </c>
      <c r="BS28" s="59" t="s">
        <v>932</v>
      </c>
      <c r="BT28" s="59" t="s">
        <v>932</v>
      </c>
      <c r="BU28" s="59" t="s">
        <v>932</v>
      </c>
      <c r="BV28" s="169">
        <v>0</v>
      </c>
      <c r="BW28" s="59" t="s">
        <v>932</v>
      </c>
      <c r="BX28" s="112" t="s">
        <v>932</v>
      </c>
      <c r="BY28" s="112">
        <f t="shared" si="5"/>
        <v>-1.9616198899999999</v>
      </c>
      <c r="BZ28" s="172">
        <f t="shared" si="0"/>
        <v>-1</v>
      </c>
      <c r="CA28" s="112" t="s">
        <v>984</v>
      </c>
    </row>
    <row r="29" spans="1:79" s="71" customFormat="1" ht="20.25" customHeight="1" x14ac:dyDescent="0.2">
      <c r="A29" s="247" t="s">
        <v>12</v>
      </c>
      <c r="B29" s="248"/>
      <c r="C29" s="248"/>
      <c r="D29" s="166">
        <f>D28+D27+D24+D22</f>
        <v>177.55180380000002</v>
      </c>
      <c r="E29" s="59" t="s">
        <v>932</v>
      </c>
      <c r="F29" s="59">
        <f>F28+F27+F24</f>
        <v>33.616904730000002</v>
      </c>
      <c r="G29" s="59" t="s">
        <v>932</v>
      </c>
      <c r="H29" s="59" t="s">
        <v>932</v>
      </c>
      <c r="I29" s="59" t="s">
        <v>932</v>
      </c>
      <c r="J29" s="59" t="s">
        <v>932</v>
      </c>
      <c r="K29" s="169">
        <f>K28+K27+K24</f>
        <v>2322</v>
      </c>
      <c r="L29" s="59" t="s">
        <v>932</v>
      </c>
      <c r="M29" s="59">
        <f>M28+M27+M24</f>
        <v>0.69983333000000003</v>
      </c>
      <c r="N29" s="59" t="s">
        <v>932</v>
      </c>
      <c r="O29" s="59" t="s">
        <v>932</v>
      </c>
      <c r="P29" s="59" t="s">
        <v>932</v>
      </c>
      <c r="Q29" s="59" t="s">
        <v>932</v>
      </c>
      <c r="R29" s="169">
        <f>R28+R27+R24</f>
        <v>2</v>
      </c>
      <c r="S29" s="59" t="s">
        <v>932</v>
      </c>
      <c r="T29" s="59">
        <f>T28+T27+T24</f>
        <v>0</v>
      </c>
      <c r="U29" s="59" t="s">
        <v>932</v>
      </c>
      <c r="V29" s="59" t="s">
        <v>932</v>
      </c>
      <c r="W29" s="59" t="s">
        <v>932</v>
      </c>
      <c r="X29" s="59" t="s">
        <v>932</v>
      </c>
      <c r="Y29" s="169">
        <f>Y28+Y27+Y24</f>
        <v>0</v>
      </c>
      <c r="Z29" s="59" t="s">
        <v>932</v>
      </c>
      <c r="AA29" s="59">
        <f>AA28+AA27+AA24</f>
        <v>3.1899532199999996</v>
      </c>
      <c r="AB29" s="59" t="s">
        <v>932</v>
      </c>
      <c r="AC29" s="59" t="s">
        <v>932</v>
      </c>
      <c r="AD29" s="59" t="s">
        <v>932</v>
      </c>
      <c r="AE29" s="59" t="s">
        <v>932</v>
      </c>
      <c r="AF29" s="169">
        <f>AF28+AF27+AF24</f>
        <v>14</v>
      </c>
      <c r="AG29" s="59" t="s">
        <v>932</v>
      </c>
      <c r="AH29" s="59">
        <f>AH28+AH27+AH24</f>
        <v>29.727118180000002</v>
      </c>
      <c r="AI29" s="59" t="s">
        <v>932</v>
      </c>
      <c r="AJ29" s="59" t="s">
        <v>932</v>
      </c>
      <c r="AK29" s="59" t="s">
        <v>932</v>
      </c>
      <c r="AL29" s="59" t="s">
        <v>932</v>
      </c>
      <c r="AM29" s="169">
        <f>AM28+AM27+AM24</f>
        <v>2306</v>
      </c>
      <c r="AN29" s="59" t="s">
        <v>932</v>
      </c>
      <c r="AO29" s="59">
        <f>AO28+AO27+AO24</f>
        <v>1.92816666</v>
      </c>
      <c r="AP29" s="59" t="s">
        <v>932</v>
      </c>
      <c r="AQ29" s="59" t="s">
        <v>932</v>
      </c>
      <c r="AR29" s="59" t="s">
        <v>932</v>
      </c>
      <c r="AS29" s="59" t="s">
        <v>932</v>
      </c>
      <c r="AT29" s="169">
        <f>AT28+AT27+AT24</f>
        <v>4</v>
      </c>
      <c r="AU29" s="59" t="s">
        <v>932</v>
      </c>
      <c r="AV29" s="59">
        <f>AV28+AV27+AV24</f>
        <v>0.69983333000000003</v>
      </c>
      <c r="AW29" s="59" t="s">
        <v>932</v>
      </c>
      <c r="AX29" s="59" t="s">
        <v>932</v>
      </c>
      <c r="AY29" s="59" t="s">
        <v>932</v>
      </c>
      <c r="AZ29" s="59" t="s">
        <v>932</v>
      </c>
      <c r="BA29" s="169">
        <f>BA28+BA27+BA24</f>
        <v>2</v>
      </c>
      <c r="BB29" s="59" t="s">
        <v>932</v>
      </c>
      <c r="BC29" s="59">
        <f>BC28+BC27+BC24</f>
        <v>0</v>
      </c>
      <c r="BD29" s="59" t="s">
        <v>932</v>
      </c>
      <c r="BE29" s="59" t="s">
        <v>932</v>
      </c>
      <c r="BF29" s="59" t="s">
        <v>932</v>
      </c>
      <c r="BG29" s="59" t="s">
        <v>932</v>
      </c>
      <c r="BH29" s="169">
        <f>BH28+BH27+BH24</f>
        <v>0</v>
      </c>
      <c r="BI29" s="59" t="s">
        <v>932</v>
      </c>
      <c r="BJ29" s="59">
        <f>BJ28+BJ27+BJ24</f>
        <v>1.2283333299999999</v>
      </c>
      <c r="BK29" s="59" t="s">
        <v>932</v>
      </c>
      <c r="BL29" s="59" t="s">
        <v>932</v>
      </c>
      <c r="BM29" s="59" t="s">
        <v>932</v>
      </c>
      <c r="BN29" s="59" t="s">
        <v>932</v>
      </c>
      <c r="BO29" s="169">
        <f>BO28+BO27+BO24</f>
        <v>2</v>
      </c>
      <c r="BP29" s="59" t="s">
        <v>932</v>
      </c>
      <c r="BQ29" s="59">
        <f>BQ28+BQ27+BQ24</f>
        <v>0</v>
      </c>
      <c r="BR29" s="59" t="s">
        <v>932</v>
      </c>
      <c r="BS29" s="59" t="s">
        <v>932</v>
      </c>
      <c r="BT29" s="59" t="s">
        <v>932</v>
      </c>
      <c r="BU29" s="59" t="s">
        <v>932</v>
      </c>
      <c r="BV29" s="169">
        <f>BV28+BV27+BV24</f>
        <v>0</v>
      </c>
      <c r="BW29" s="59">
        <f>BW22</f>
        <v>0.10896435999999987</v>
      </c>
      <c r="BX29" s="113" t="s">
        <v>932</v>
      </c>
      <c r="BY29" s="59">
        <f>BY28+BY27+BY24</f>
        <v>-31.688738070000003</v>
      </c>
      <c r="BZ29" s="172">
        <f t="shared" si="0"/>
        <v>-0.94264294480748878</v>
      </c>
      <c r="CA29" s="59" t="s">
        <v>984</v>
      </c>
    </row>
    <row r="30" spans="1:79" x14ac:dyDescent="0.25">
      <c r="K30" s="111"/>
    </row>
    <row r="31" spans="1:79" x14ac:dyDescent="0.25">
      <c r="F31" s="63"/>
    </row>
    <row r="32" spans="1:79" x14ac:dyDescent="0.25">
      <c r="F32" s="63"/>
    </row>
    <row r="33" spans="6:6" x14ac:dyDescent="0.25">
      <c r="F33" s="63"/>
    </row>
    <row r="34" spans="6:6" x14ac:dyDescent="0.25">
      <c r="F34" s="63"/>
    </row>
  </sheetData>
  <mergeCells count="45">
    <mergeCell ref="D9:Q9"/>
    <mergeCell ref="A4:O4"/>
    <mergeCell ref="A5:O5"/>
    <mergeCell ref="A11:J11"/>
    <mergeCell ref="A13:D13"/>
    <mergeCell ref="E13:AE13"/>
    <mergeCell ref="U2:X2"/>
    <mergeCell ref="T3:X3"/>
    <mergeCell ref="T4:X4"/>
    <mergeCell ref="A6:K6"/>
    <mergeCell ref="A8:Q8"/>
    <mergeCell ref="E14:T14"/>
    <mergeCell ref="M19:R19"/>
    <mergeCell ref="T19:Y19"/>
    <mergeCell ref="AA19:AF19"/>
    <mergeCell ref="AH19:AM19"/>
    <mergeCell ref="E16:AM16"/>
    <mergeCell ref="CA16:CA20"/>
    <mergeCell ref="E17:AM17"/>
    <mergeCell ref="AN17:BV17"/>
    <mergeCell ref="E18:K18"/>
    <mergeCell ref="L18:R18"/>
    <mergeCell ref="S18:Y18"/>
    <mergeCell ref="Z18:AF18"/>
    <mergeCell ref="AG18:AM18"/>
    <mergeCell ref="AN18:AT18"/>
    <mergeCell ref="AU18:BA18"/>
    <mergeCell ref="BB18:BH18"/>
    <mergeCell ref="BI18:BO18"/>
    <mergeCell ref="BP18:BV18"/>
    <mergeCell ref="F19:K19"/>
    <mergeCell ref="A29:C29"/>
    <mergeCell ref="BJ19:BO19"/>
    <mergeCell ref="BQ19:BV19"/>
    <mergeCell ref="BW19:BX19"/>
    <mergeCell ref="BY19:BZ19"/>
    <mergeCell ref="AO19:AT19"/>
    <mergeCell ref="AV19:BA19"/>
    <mergeCell ref="BC19:BH19"/>
    <mergeCell ref="A16:A20"/>
    <mergeCell ref="B16:B20"/>
    <mergeCell ref="C16:C20"/>
    <mergeCell ref="D16:D20"/>
    <mergeCell ref="AN16:BV16"/>
    <mergeCell ref="BW16:BZ1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48"/>
  <sheetViews>
    <sheetView workbookViewId="0">
      <selection activeCell="F52" sqref="F52"/>
    </sheetView>
  </sheetViews>
  <sheetFormatPr defaultRowHeight="15" x14ac:dyDescent="0.25"/>
  <cols>
    <col min="1" max="1" width="14.140625" style="32" customWidth="1"/>
    <col min="2" max="2" width="32.42578125" style="32" customWidth="1"/>
    <col min="3" max="3" width="16.42578125" style="32" customWidth="1"/>
    <col min="4" max="4" width="23.85546875" style="32" customWidth="1"/>
    <col min="5" max="5" width="11" style="32" customWidth="1"/>
    <col min="6" max="16384" width="9.140625" style="32"/>
  </cols>
  <sheetData>
    <row r="2" spans="1:34" ht="21" customHeight="1" x14ac:dyDescent="0.25">
      <c r="AC2" s="45"/>
      <c r="AD2" s="228" t="s">
        <v>807</v>
      </c>
      <c r="AE2" s="252"/>
      <c r="AF2" s="252"/>
      <c r="AG2" s="252"/>
      <c r="AH2" s="252"/>
    </row>
    <row r="3" spans="1:34" s="33" customFormat="1" ht="21" customHeight="1" x14ac:dyDescent="0.25">
      <c r="AC3" s="228" t="s">
        <v>17</v>
      </c>
      <c r="AD3" s="229"/>
      <c r="AE3" s="229"/>
      <c r="AF3" s="229"/>
      <c r="AG3" s="229"/>
      <c r="AH3" s="229"/>
    </row>
    <row r="4" spans="1:34" s="34" customFormat="1" ht="21" customHeight="1" x14ac:dyDescent="0.3">
      <c r="A4" s="230" t="s">
        <v>808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1"/>
      <c r="P4" s="221"/>
      <c r="Q4" s="221"/>
      <c r="AC4" s="228" t="s">
        <v>18</v>
      </c>
      <c r="AD4" s="229"/>
      <c r="AE4" s="229"/>
      <c r="AF4" s="229"/>
      <c r="AG4" s="229"/>
      <c r="AH4" s="229"/>
    </row>
    <row r="5" spans="1:34" s="34" customFormat="1" ht="51" customHeight="1" x14ac:dyDescent="0.3">
      <c r="A5" s="231" t="s">
        <v>809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1"/>
      <c r="P5" s="221"/>
      <c r="Q5" s="221"/>
    </row>
    <row r="6" spans="1:34" s="35" customFormat="1" ht="21" customHeight="1" x14ac:dyDescent="0.3">
      <c r="A6" s="226" t="s">
        <v>741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1"/>
      <c r="P6" s="221"/>
      <c r="Q6" s="221"/>
    </row>
    <row r="7" spans="1:34" s="35" customFormat="1" ht="18.75" x14ac:dyDescent="0.3"/>
    <row r="8" spans="1:34" s="34" customFormat="1" ht="41.25" customHeight="1" x14ac:dyDescent="0.3">
      <c r="A8" s="216" t="s">
        <v>736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21"/>
      <c r="P8" s="221"/>
      <c r="Q8" s="221"/>
    </row>
    <row r="9" spans="1:34" s="35" customFormat="1" ht="14.25" customHeight="1" x14ac:dyDescent="0.3">
      <c r="D9" s="262" t="s">
        <v>16</v>
      </c>
      <c r="E9" s="263"/>
      <c r="F9" s="263"/>
      <c r="G9" s="263"/>
      <c r="H9" s="263"/>
      <c r="I9" s="263"/>
      <c r="J9" s="263"/>
      <c r="K9" s="264"/>
      <c r="L9" s="264"/>
      <c r="M9" s="264"/>
      <c r="N9" s="264"/>
      <c r="O9" s="264"/>
      <c r="P9" s="264"/>
      <c r="Q9" s="264"/>
    </row>
    <row r="10" spans="1:34" s="35" customFormat="1" ht="17.25" customHeight="1" x14ac:dyDescent="0.3"/>
    <row r="11" spans="1:34" s="35" customFormat="1" ht="20.25" customHeight="1" x14ac:dyDescent="0.3">
      <c r="A11" s="226" t="s">
        <v>14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</row>
    <row r="12" spans="1:34" s="35" customFormat="1" ht="21" customHeight="1" x14ac:dyDescent="0.3"/>
    <row r="13" spans="1:34" s="38" customFormat="1" ht="18.75" x14ac:dyDescent="0.3">
      <c r="A13" s="224" t="s">
        <v>742</v>
      </c>
      <c r="B13" s="260"/>
      <c r="C13" s="260"/>
      <c r="D13" s="260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13"/>
      <c r="P13" s="213"/>
      <c r="Q13" s="213"/>
    </row>
    <row r="14" spans="1:34" s="35" customFormat="1" ht="16.5" customHeight="1" x14ac:dyDescent="0.3">
      <c r="E14" s="212" t="s">
        <v>886</v>
      </c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</row>
    <row r="16" spans="1:34" x14ac:dyDescent="0.25">
      <c r="A16" s="214" t="s">
        <v>737</v>
      </c>
      <c r="B16" s="214" t="s">
        <v>31</v>
      </c>
      <c r="C16" s="214" t="s">
        <v>32</v>
      </c>
      <c r="D16" s="214" t="s">
        <v>810</v>
      </c>
      <c r="E16" s="214" t="s">
        <v>811</v>
      </c>
      <c r="F16" s="214"/>
      <c r="G16" s="265"/>
      <c r="H16" s="265"/>
      <c r="I16" s="265"/>
      <c r="J16" s="265"/>
      <c r="K16" s="265"/>
      <c r="L16" s="265"/>
      <c r="M16" s="265"/>
      <c r="N16" s="265"/>
      <c r="O16" s="265"/>
      <c r="P16" s="265"/>
      <c r="Q16" s="265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</row>
    <row r="17" spans="1:34" ht="16.5" customHeight="1" x14ac:dyDescent="0.25">
      <c r="A17" s="214"/>
      <c r="B17" s="214"/>
      <c r="C17" s="214"/>
      <c r="D17" s="215"/>
      <c r="E17" s="214" t="s">
        <v>0</v>
      </c>
      <c r="F17" s="214"/>
      <c r="G17" s="214"/>
      <c r="H17" s="214"/>
      <c r="I17" s="214"/>
      <c r="J17" s="214" t="s">
        <v>1</v>
      </c>
      <c r="K17" s="214"/>
      <c r="L17" s="214"/>
      <c r="M17" s="214"/>
      <c r="N17" s="214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</row>
    <row r="18" spans="1:34" ht="16.5" customHeight="1" x14ac:dyDescent="0.25">
      <c r="A18" s="214"/>
      <c r="B18" s="214"/>
      <c r="C18" s="214"/>
      <c r="D18" s="215"/>
      <c r="E18" s="214" t="s">
        <v>745</v>
      </c>
      <c r="F18" s="214"/>
      <c r="G18" s="214"/>
      <c r="H18" s="214"/>
      <c r="I18" s="214"/>
      <c r="J18" s="214" t="s">
        <v>745</v>
      </c>
      <c r="K18" s="214"/>
      <c r="L18" s="214"/>
      <c r="M18" s="214"/>
      <c r="N18" s="214"/>
      <c r="O18" s="214" t="s">
        <v>746</v>
      </c>
      <c r="P18" s="214"/>
      <c r="Q18" s="214"/>
      <c r="R18" s="214"/>
      <c r="S18" s="214"/>
      <c r="T18" s="214" t="s">
        <v>747</v>
      </c>
      <c r="U18" s="214"/>
      <c r="V18" s="214"/>
      <c r="W18" s="214"/>
      <c r="X18" s="214"/>
      <c r="Y18" s="214" t="s">
        <v>748</v>
      </c>
      <c r="Z18" s="214"/>
      <c r="AA18" s="214"/>
      <c r="AB18" s="214"/>
      <c r="AC18" s="214"/>
      <c r="AD18" s="214" t="s">
        <v>749</v>
      </c>
      <c r="AE18" s="214"/>
      <c r="AF18" s="214"/>
      <c r="AG18" s="214"/>
      <c r="AH18" s="214"/>
    </row>
    <row r="19" spans="1:34" ht="45" customHeight="1" x14ac:dyDescent="0.25">
      <c r="A19" s="266"/>
      <c r="B19" s="266"/>
      <c r="C19" s="266"/>
      <c r="D19" s="215"/>
      <c r="E19" s="39" t="s">
        <v>762</v>
      </c>
      <c r="F19" s="39" t="s">
        <v>24</v>
      </c>
      <c r="G19" s="39" t="s">
        <v>25</v>
      </c>
      <c r="H19" s="39" t="s">
        <v>26</v>
      </c>
      <c r="I19" s="39" t="s">
        <v>27</v>
      </c>
      <c r="J19" s="39" t="s">
        <v>762</v>
      </c>
      <c r="K19" s="39" t="s">
        <v>24</v>
      </c>
      <c r="L19" s="39" t="s">
        <v>25</v>
      </c>
      <c r="M19" s="39" t="s">
        <v>26</v>
      </c>
      <c r="N19" s="39" t="s">
        <v>27</v>
      </c>
      <c r="O19" s="39" t="s">
        <v>762</v>
      </c>
      <c r="P19" s="39" t="s">
        <v>24</v>
      </c>
      <c r="Q19" s="39" t="s">
        <v>25</v>
      </c>
      <c r="R19" s="39" t="s">
        <v>26</v>
      </c>
      <c r="S19" s="39" t="s">
        <v>27</v>
      </c>
      <c r="T19" s="39" t="s">
        <v>762</v>
      </c>
      <c r="U19" s="39" t="s">
        <v>24</v>
      </c>
      <c r="V19" s="39" t="s">
        <v>25</v>
      </c>
      <c r="W19" s="39" t="s">
        <v>26</v>
      </c>
      <c r="X19" s="39" t="s">
        <v>27</v>
      </c>
      <c r="Y19" s="39" t="s">
        <v>762</v>
      </c>
      <c r="Z19" s="39" t="s">
        <v>24</v>
      </c>
      <c r="AA19" s="39" t="s">
        <v>25</v>
      </c>
      <c r="AB19" s="39" t="s">
        <v>26</v>
      </c>
      <c r="AC19" s="39" t="s">
        <v>27</v>
      </c>
      <c r="AD19" s="39" t="s">
        <v>762</v>
      </c>
      <c r="AE19" s="39" t="s">
        <v>24</v>
      </c>
      <c r="AF19" s="39" t="s">
        <v>25</v>
      </c>
      <c r="AG19" s="39" t="s">
        <v>26</v>
      </c>
      <c r="AH19" s="39" t="s">
        <v>27</v>
      </c>
    </row>
    <row r="20" spans="1:34" x14ac:dyDescent="0.25">
      <c r="A20" s="39">
        <v>1</v>
      </c>
      <c r="B20" s="39">
        <v>2</v>
      </c>
      <c r="C20" s="39">
        <v>3</v>
      </c>
      <c r="D20" s="39">
        <v>4</v>
      </c>
      <c r="E20" s="50" t="s">
        <v>42</v>
      </c>
      <c r="F20" s="39" t="s">
        <v>43</v>
      </c>
      <c r="G20" s="39" t="s">
        <v>44</v>
      </c>
      <c r="H20" s="39" t="s">
        <v>45</v>
      </c>
      <c r="I20" s="39" t="s">
        <v>395</v>
      </c>
      <c r="J20" s="50" t="s">
        <v>46</v>
      </c>
      <c r="K20" s="39" t="s">
        <v>47</v>
      </c>
      <c r="L20" s="39" t="s">
        <v>48</v>
      </c>
      <c r="M20" s="39" t="s">
        <v>49</v>
      </c>
      <c r="N20" s="39" t="s">
        <v>405</v>
      </c>
      <c r="O20" s="39" t="s">
        <v>50</v>
      </c>
      <c r="P20" s="39" t="s">
        <v>51</v>
      </c>
      <c r="Q20" s="39" t="s">
        <v>52</v>
      </c>
      <c r="R20" s="39" t="s">
        <v>53</v>
      </c>
      <c r="S20" s="39" t="s">
        <v>415</v>
      </c>
      <c r="T20" s="39" t="s">
        <v>55</v>
      </c>
      <c r="U20" s="39" t="s">
        <v>56</v>
      </c>
      <c r="V20" s="39" t="s">
        <v>57</v>
      </c>
      <c r="W20" s="39" t="s">
        <v>58</v>
      </c>
      <c r="X20" s="39" t="s">
        <v>812</v>
      </c>
      <c r="Y20" s="39" t="s">
        <v>59</v>
      </c>
      <c r="Z20" s="39" t="s">
        <v>60</v>
      </c>
      <c r="AA20" s="39" t="s">
        <v>61</v>
      </c>
      <c r="AB20" s="39" t="s">
        <v>62</v>
      </c>
      <c r="AC20" s="39" t="s">
        <v>813</v>
      </c>
      <c r="AD20" s="39" t="s">
        <v>64</v>
      </c>
      <c r="AE20" s="39" t="s">
        <v>65</v>
      </c>
      <c r="AF20" s="39" t="s">
        <v>66</v>
      </c>
      <c r="AG20" s="39" t="s">
        <v>67</v>
      </c>
      <c r="AH20" s="39" t="s">
        <v>427</v>
      </c>
    </row>
    <row r="21" spans="1:34" x14ac:dyDescent="0.25">
      <c r="A21" s="39" t="s">
        <v>932</v>
      </c>
      <c r="B21" s="39" t="s">
        <v>932</v>
      </c>
      <c r="C21" s="39" t="s">
        <v>932</v>
      </c>
      <c r="D21" s="39" t="s">
        <v>932</v>
      </c>
      <c r="E21" s="119" t="s">
        <v>932</v>
      </c>
      <c r="F21" s="119" t="s">
        <v>932</v>
      </c>
      <c r="G21" s="119" t="s">
        <v>932</v>
      </c>
      <c r="H21" s="119" t="s">
        <v>932</v>
      </c>
      <c r="I21" s="119" t="s">
        <v>932</v>
      </c>
      <c r="J21" s="119" t="s">
        <v>932</v>
      </c>
      <c r="K21" s="119" t="s">
        <v>932</v>
      </c>
      <c r="L21" s="119" t="s">
        <v>932</v>
      </c>
      <c r="M21" s="119" t="s">
        <v>932</v>
      </c>
      <c r="N21" s="119" t="s">
        <v>932</v>
      </c>
      <c r="O21" s="119" t="s">
        <v>932</v>
      </c>
      <c r="P21" s="119" t="s">
        <v>932</v>
      </c>
      <c r="Q21" s="119" t="s">
        <v>932</v>
      </c>
      <c r="R21" s="119" t="s">
        <v>932</v>
      </c>
      <c r="S21" s="119" t="s">
        <v>932</v>
      </c>
      <c r="T21" s="119" t="s">
        <v>932</v>
      </c>
      <c r="U21" s="119" t="s">
        <v>932</v>
      </c>
      <c r="V21" s="119" t="s">
        <v>932</v>
      </c>
      <c r="W21" s="119" t="s">
        <v>932</v>
      </c>
      <c r="X21" s="119" t="s">
        <v>932</v>
      </c>
      <c r="Y21" s="119" t="s">
        <v>932</v>
      </c>
      <c r="Z21" s="119" t="s">
        <v>932</v>
      </c>
      <c r="AA21" s="119" t="s">
        <v>932</v>
      </c>
      <c r="AB21" s="119" t="s">
        <v>932</v>
      </c>
      <c r="AC21" s="119" t="s">
        <v>932</v>
      </c>
      <c r="AD21" s="119" t="s">
        <v>932</v>
      </c>
      <c r="AE21" s="119" t="s">
        <v>932</v>
      </c>
      <c r="AF21" s="119" t="s">
        <v>932</v>
      </c>
      <c r="AG21" s="119" t="s">
        <v>932</v>
      </c>
      <c r="AH21" s="119" t="s">
        <v>932</v>
      </c>
    </row>
    <row r="22" spans="1:34" x14ac:dyDescent="0.25">
      <c r="A22" s="119" t="s">
        <v>932</v>
      </c>
      <c r="B22" s="119" t="s">
        <v>932</v>
      </c>
      <c r="C22" s="119" t="s">
        <v>932</v>
      </c>
      <c r="D22" s="119" t="s">
        <v>932</v>
      </c>
      <c r="E22" s="119" t="s">
        <v>932</v>
      </c>
      <c r="F22" s="119" t="s">
        <v>932</v>
      </c>
      <c r="G22" s="119" t="s">
        <v>932</v>
      </c>
      <c r="H22" s="119" t="s">
        <v>932</v>
      </c>
      <c r="I22" s="119" t="s">
        <v>932</v>
      </c>
      <c r="J22" s="119" t="s">
        <v>932</v>
      </c>
      <c r="K22" s="119" t="s">
        <v>932</v>
      </c>
      <c r="L22" s="119" t="s">
        <v>932</v>
      </c>
      <c r="M22" s="119" t="s">
        <v>932</v>
      </c>
      <c r="N22" s="119" t="s">
        <v>932</v>
      </c>
      <c r="O22" s="119" t="s">
        <v>932</v>
      </c>
      <c r="P22" s="119" t="s">
        <v>932</v>
      </c>
      <c r="Q22" s="119" t="s">
        <v>932</v>
      </c>
      <c r="R22" s="119" t="s">
        <v>932</v>
      </c>
      <c r="S22" s="119" t="s">
        <v>932</v>
      </c>
      <c r="T22" s="119" t="s">
        <v>932</v>
      </c>
      <c r="U22" s="119" t="s">
        <v>932</v>
      </c>
      <c r="V22" s="119" t="s">
        <v>932</v>
      </c>
      <c r="W22" s="119" t="s">
        <v>932</v>
      </c>
      <c r="X22" s="119" t="s">
        <v>932</v>
      </c>
      <c r="Y22" s="119" t="s">
        <v>932</v>
      </c>
      <c r="Z22" s="119" t="s">
        <v>932</v>
      </c>
      <c r="AA22" s="119" t="s">
        <v>932</v>
      </c>
      <c r="AB22" s="119" t="s">
        <v>932</v>
      </c>
      <c r="AC22" s="119" t="s">
        <v>932</v>
      </c>
      <c r="AD22" s="119" t="s">
        <v>932</v>
      </c>
      <c r="AE22" s="119" t="s">
        <v>932</v>
      </c>
      <c r="AF22" s="119" t="s">
        <v>932</v>
      </c>
      <c r="AG22" s="119" t="s">
        <v>932</v>
      </c>
      <c r="AH22" s="119" t="s">
        <v>932</v>
      </c>
    </row>
    <row r="23" spans="1:34" x14ac:dyDescent="0.25">
      <c r="A23" s="119" t="s">
        <v>932</v>
      </c>
      <c r="B23" s="119" t="s">
        <v>932</v>
      </c>
      <c r="C23" s="119" t="s">
        <v>932</v>
      </c>
      <c r="D23" s="119" t="s">
        <v>932</v>
      </c>
      <c r="E23" s="119" t="s">
        <v>932</v>
      </c>
      <c r="F23" s="119" t="s">
        <v>932</v>
      </c>
      <c r="G23" s="119" t="s">
        <v>932</v>
      </c>
      <c r="H23" s="119" t="s">
        <v>932</v>
      </c>
      <c r="I23" s="119" t="s">
        <v>932</v>
      </c>
      <c r="J23" s="119" t="s">
        <v>932</v>
      </c>
      <c r="K23" s="119" t="s">
        <v>932</v>
      </c>
      <c r="L23" s="119" t="s">
        <v>932</v>
      </c>
      <c r="M23" s="119" t="s">
        <v>932</v>
      </c>
      <c r="N23" s="119" t="s">
        <v>932</v>
      </c>
      <c r="O23" s="119" t="s">
        <v>932</v>
      </c>
      <c r="P23" s="119" t="s">
        <v>932</v>
      </c>
      <c r="Q23" s="119" t="s">
        <v>932</v>
      </c>
      <c r="R23" s="119" t="s">
        <v>932</v>
      </c>
      <c r="S23" s="119" t="s">
        <v>932</v>
      </c>
      <c r="T23" s="119" t="s">
        <v>932</v>
      </c>
      <c r="U23" s="119" t="s">
        <v>932</v>
      </c>
      <c r="V23" s="119" t="s">
        <v>932</v>
      </c>
      <c r="W23" s="119" t="s">
        <v>932</v>
      </c>
      <c r="X23" s="119" t="s">
        <v>932</v>
      </c>
      <c r="Y23" s="119" t="s">
        <v>932</v>
      </c>
      <c r="Z23" s="119" t="s">
        <v>932</v>
      </c>
      <c r="AA23" s="119" t="s">
        <v>932</v>
      </c>
      <c r="AB23" s="119" t="s">
        <v>932</v>
      </c>
      <c r="AC23" s="119" t="s">
        <v>932</v>
      </c>
      <c r="AD23" s="119" t="s">
        <v>932</v>
      </c>
      <c r="AE23" s="119" t="s">
        <v>932</v>
      </c>
      <c r="AF23" s="119" t="s">
        <v>932</v>
      </c>
      <c r="AG23" s="119" t="s">
        <v>932</v>
      </c>
      <c r="AH23" s="119" t="s">
        <v>932</v>
      </c>
    </row>
    <row r="24" spans="1:34" x14ac:dyDescent="0.25">
      <c r="A24" s="119" t="s">
        <v>932</v>
      </c>
      <c r="B24" s="119" t="s">
        <v>932</v>
      </c>
      <c r="C24" s="119" t="s">
        <v>932</v>
      </c>
      <c r="D24" s="119" t="s">
        <v>932</v>
      </c>
      <c r="E24" s="119" t="s">
        <v>932</v>
      </c>
      <c r="F24" s="119" t="s">
        <v>932</v>
      </c>
      <c r="G24" s="119" t="s">
        <v>932</v>
      </c>
      <c r="H24" s="119" t="s">
        <v>932</v>
      </c>
      <c r="I24" s="119" t="s">
        <v>932</v>
      </c>
      <c r="J24" s="119" t="s">
        <v>932</v>
      </c>
      <c r="K24" s="119" t="s">
        <v>932</v>
      </c>
      <c r="L24" s="119" t="s">
        <v>932</v>
      </c>
      <c r="M24" s="119" t="s">
        <v>932</v>
      </c>
      <c r="N24" s="119" t="s">
        <v>932</v>
      </c>
      <c r="O24" s="119" t="s">
        <v>932</v>
      </c>
      <c r="P24" s="119" t="s">
        <v>932</v>
      </c>
      <c r="Q24" s="119" t="s">
        <v>932</v>
      </c>
      <c r="R24" s="119" t="s">
        <v>932</v>
      </c>
      <c r="S24" s="119" t="s">
        <v>932</v>
      </c>
      <c r="T24" s="119" t="s">
        <v>932</v>
      </c>
      <c r="U24" s="119" t="s">
        <v>932</v>
      </c>
      <c r="V24" s="119" t="s">
        <v>932</v>
      </c>
      <c r="W24" s="119" t="s">
        <v>932</v>
      </c>
      <c r="X24" s="119" t="s">
        <v>932</v>
      </c>
      <c r="Y24" s="119" t="s">
        <v>932</v>
      </c>
      <c r="Z24" s="119" t="s">
        <v>932</v>
      </c>
      <c r="AA24" s="119" t="s">
        <v>932</v>
      </c>
      <c r="AB24" s="119" t="s">
        <v>932</v>
      </c>
      <c r="AC24" s="119" t="s">
        <v>932</v>
      </c>
      <c r="AD24" s="119" t="s">
        <v>932</v>
      </c>
      <c r="AE24" s="119" t="s">
        <v>932</v>
      </c>
      <c r="AF24" s="119" t="s">
        <v>932</v>
      </c>
      <c r="AG24" s="119" t="s">
        <v>932</v>
      </c>
      <c r="AH24" s="119" t="s">
        <v>932</v>
      </c>
    </row>
    <row r="25" spans="1:34" x14ac:dyDescent="0.25">
      <c r="A25" s="119" t="s">
        <v>932</v>
      </c>
      <c r="B25" s="119" t="s">
        <v>932</v>
      </c>
      <c r="C25" s="119" t="s">
        <v>932</v>
      </c>
      <c r="D25" s="119" t="s">
        <v>932</v>
      </c>
      <c r="E25" s="119" t="s">
        <v>932</v>
      </c>
      <c r="F25" s="119" t="s">
        <v>932</v>
      </c>
      <c r="G25" s="119" t="s">
        <v>932</v>
      </c>
      <c r="H25" s="119" t="s">
        <v>932</v>
      </c>
      <c r="I25" s="119" t="s">
        <v>932</v>
      </c>
      <c r="J25" s="119" t="s">
        <v>932</v>
      </c>
      <c r="K25" s="119" t="s">
        <v>932</v>
      </c>
      <c r="L25" s="119" t="s">
        <v>932</v>
      </c>
      <c r="M25" s="119" t="s">
        <v>932</v>
      </c>
      <c r="N25" s="119" t="s">
        <v>932</v>
      </c>
      <c r="O25" s="119" t="s">
        <v>932</v>
      </c>
      <c r="P25" s="119" t="s">
        <v>932</v>
      </c>
      <c r="Q25" s="119" t="s">
        <v>932</v>
      </c>
      <c r="R25" s="119" t="s">
        <v>932</v>
      </c>
      <c r="S25" s="119" t="s">
        <v>932</v>
      </c>
      <c r="T25" s="119" t="s">
        <v>932</v>
      </c>
      <c r="U25" s="119" t="s">
        <v>932</v>
      </c>
      <c r="V25" s="119" t="s">
        <v>932</v>
      </c>
      <c r="W25" s="119" t="s">
        <v>932</v>
      </c>
      <c r="X25" s="119" t="s">
        <v>932</v>
      </c>
      <c r="Y25" s="119" t="s">
        <v>932</v>
      </c>
      <c r="Z25" s="119" t="s">
        <v>932</v>
      </c>
      <c r="AA25" s="119" t="s">
        <v>932</v>
      </c>
      <c r="AB25" s="119" t="s">
        <v>932</v>
      </c>
      <c r="AC25" s="119" t="s">
        <v>932</v>
      </c>
      <c r="AD25" s="119" t="s">
        <v>932</v>
      </c>
      <c r="AE25" s="119" t="s">
        <v>932</v>
      </c>
      <c r="AF25" s="119" t="s">
        <v>932</v>
      </c>
      <c r="AG25" s="119" t="s">
        <v>932</v>
      </c>
      <c r="AH25" s="119" t="s">
        <v>932</v>
      </c>
    </row>
    <row r="26" spans="1:34" x14ac:dyDescent="0.25">
      <c r="A26" s="119" t="s">
        <v>932</v>
      </c>
      <c r="B26" s="119" t="s">
        <v>932</v>
      </c>
      <c r="C26" s="119" t="s">
        <v>932</v>
      </c>
      <c r="D26" s="119" t="s">
        <v>932</v>
      </c>
      <c r="E26" s="119" t="s">
        <v>932</v>
      </c>
      <c r="F26" s="119" t="s">
        <v>932</v>
      </c>
      <c r="G26" s="119" t="s">
        <v>932</v>
      </c>
      <c r="H26" s="119" t="s">
        <v>932</v>
      </c>
      <c r="I26" s="119" t="s">
        <v>932</v>
      </c>
      <c r="J26" s="119" t="s">
        <v>932</v>
      </c>
      <c r="K26" s="119" t="s">
        <v>932</v>
      </c>
      <c r="L26" s="119" t="s">
        <v>932</v>
      </c>
      <c r="M26" s="119" t="s">
        <v>932</v>
      </c>
      <c r="N26" s="119" t="s">
        <v>932</v>
      </c>
      <c r="O26" s="119" t="s">
        <v>932</v>
      </c>
      <c r="P26" s="119" t="s">
        <v>932</v>
      </c>
      <c r="Q26" s="119" t="s">
        <v>932</v>
      </c>
      <c r="R26" s="119" t="s">
        <v>932</v>
      </c>
      <c r="S26" s="119" t="s">
        <v>932</v>
      </c>
      <c r="T26" s="119" t="s">
        <v>932</v>
      </c>
      <c r="U26" s="119" t="s">
        <v>932</v>
      </c>
      <c r="V26" s="119" t="s">
        <v>932</v>
      </c>
      <c r="W26" s="119" t="s">
        <v>932</v>
      </c>
      <c r="X26" s="119" t="s">
        <v>932</v>
      </c>
      <c r="Y26" s="119" t="s">
        <v>932</v>
      </c>
      <c r="Z26" s="119" t="s">
        <v>932</v>
      </c>
      <c r="AA26" s="119" t="s">
        <v>932</v>
      </c>
      <c r="AB26" s="119" t="s">
        <v>932</v>
      </c>
      <c r="AC26" s="119" t="s">
        <v>932</v>
      </c>
      <c r="AD26" s="119" t="s">
        <v>932</v>
      </c>
      <c r="AE26" s="119" t="s">
        <v>932</v>
      </c>
      <c r="AF26" s="119" t="s">
        <v>932</v>
      </c>
      <c r="AG26" s="119" t="s">
        <v>932</v>
      </c>
      <c r="AH26" s="119" t="s">
        <v>932</v>
      </c>
    </row>
    <row r="27" spans="1:34" x14ac:dyDescent="0.25">
      <c r="A27" s="119" t="s">
        <v>932</v>
      </c>
      <c r="B27" s="119" t="s">
        <v>932</v>
      </c>
      <c r="C27" s="119" t="s">
        <v>932</v>
      </c>
      <c r="D27" s="119" t="s">
        <v>932</v>
      </c>
      <c r="E27" s="119" t="s">
        <v>932</v>
      </c>
      <c r="F27" s="119" t="s">
        <v>932</v>
      </c>
      <c r="G27" s="119" t="s">
        <v>932</v>
      </c>
      <c r="H27" s="119" t="s">
        <v>932</v>
      </c>
      <c r="I27" s="119" t="s">
        <v>932</v>
      </c>
      <c r="J27" s="119" t="s">
        <v>932</v>
      </c>
      <c r="K27" s="119" t="s">
        <v>932</v>
      </c>
      <c r="L27" s="119" t="s">
        <v>932</v>
      </c>
      <c r="M27" s="119" t="s">
        <v>932</v>
      </c>
      <c r="N27" s="119" t="s">
        <v>932</v>
      </c>
      <c r="O27" s="119" t="s">
        <v>932</v>
      </c>
      <c r="P27" s="119" t="s">
        <v>932</v>
      </c>
      <c r="Q27" s="119" t="s">
        <v>932</v>
      </c>
      <c r="R27" s="119" t="s">
        <v>932</v>
      </c>
      <c r="S27" s="119" t="s">
        <v>932</v>
      </c>
      <c r="T27" s="119" t="s">
        <v>932</v>
      </c>
      <c r="U27" s="119" t="s">
        <v>932</v>
      </c>
      <c r="V27" s="119" t="s">
        <v>932</v>
      </c>
      <c r="W27" s="119" t="s">
        <v>932</v>
      </c>
      <c r="X27" s="119" t="s">
        <v>932</v>
      </c>
      <c r="Y27" s="119" t="s">
        <v>932</v>
      </c>
      <c r="Z27" s="119" t="s">
        <v>932</v>
      </c>
      <c r="AA27" s="119" t="s">
        <v>932</v>
      </c>
      <c r="AB27" s="119" t="s">
        <v>932</v>
      </c>
      <c r="AC27" s="119" t="s">
        <v>932</v>
      </c>
      <c r="AD27" s="119" t="s">
        <v>932</v>
      </c>
      <c r="AE27" s="119" t="s">
        <v>932</v>
      </c>
      <c r="AF27" s="119" t="s">
        <v>932</v>
      </c>
      <c r="AG27" s="119" t="s">
        <v>932</v>
      </c>
      <c r="AH27" s="119" t="s">
        <v>932</v>
      </c>
    </row>
    <row r="28" spans="1:34" x14ac:dyDescent="0.25">
      <c r="A28" s="119" t="s">
        <v>932</v>
      </c>
      <c r="B28" s="119" t="s">
        <v>932</v>
      </c>
      <c r="C28" s="119" t="s">
        <v>932</v>
      </c>
      <c r="D28" s="119" t="s">
        <v>932</v>
      </c>
      <c r="E28" s="119" t="s">
        <v>932</v>
      </c>
      <c r="F28" s="119" t="s">
        <v>932</v>
      </c>
      <c r="G28" s="119" t="s">
        <v>932</v>
      </c>
      <c r="H28" s="119" t="s">
        <v>932</v>
      </c>
      <c r="I28" s="119" t="s">
        <v>932</v>
      </c>
      <c r="J28" s="119" t="s">
        <v>932</v>
      </c>
      <c r="K28" s="119" t="s">
        <v>932</v>
      </c>
      <c r="L28" s="119" t="s">
        <v>932</v>
      </c>
      <c r="M28" s="119" t="s">
        <v>932</v>
      </c>
      <c r="N28" s="119" t="s">
        <v>932</v>
      </c>
      <c r="O28" s="119" t="s">
        <v>932</v>
      </c>
      <c r="P28" s="119" t="s">
        <v>932</v>
      </c>
      <c r="Q28" s="119" t="s">
        <v>932</v>
      </c>
      <c r="R28" s="119" t="s">
        <v>932</v>
      </c>
      <c r="S28" s="119" t="s">
        <v>932</v>
      </c>
      <c r="T28" s="119" t="s">
        <v>932</v>
      </c>
      <c r="U28" s="119" t="s">
        <v>932</v>
      </c>
      <c r="V28" s="119" t="s">
        <v>932</v>
      </c>
      <c r="W28" s="119" t="s">
        <v>932</v>
      </c>
      <c r="X28" s="119" t="s">
        <v>932</v>
      </c>
      <c r="Y28" s="119" t="s">
        <v>932</v>
      </c>
      <c r="Z28" s="119" t="s">
        <v>932</v>
      </c>
      <c r="AA28" s="119" t="s">
        <v>932</v>
      </c>
      <c r="AB28" s="119" t="s">
        <v>932</v>
      </c>
      <c r="AC28" s="119" t="s">
        <v>932</v>
      </c>
      <c r="AD28" s="119" t="s">
        <v>932</v>
      </c>
      <c r="AE28" s="119" t="s">
        <v>932</v>
      </c>
      <c r="AF28" s="119" t="s">
        <v>932</v>
      </c>
      <c r="AG28" s="119" t="s">
        <v>932</v>
      </c>
      <c r="AH28" s="119" t="s">
        <v>932</v>
      </c>
    </row>
    <row r="29" spans="1:34" x14ac:dyDescent="0.25">
      <c r="A29" s="119" t="s">
        <v>932</v>
      </c>
      <c r="B29" s="119" t="s">
        <v>932</v>
      </c>
      <c r="C29" s="119" t="s">
        <v>932</v>
      </c>
      <c r="D29" s="119" t="s">
        <v>932</v>
      </c>
      <c r="E29" s="119" t="s">
        <v>932</v>
      </c>
      <c r="F29" s="119" t="s">
        <v>932</v>
      </c>
      <c r="G29" s="119" t="s">
        <v>932</v>
      </c>
      <c r="H29" s="119" t="s">
        <v>932</v>
      </c>
      <c r="I29" s="119" t="s">
        <v>932</v>
      </c>
      <c r="J29" s="119" t="s">
        <v>932</v>
      </c>
      <c r="K29" s="119" t="s">
        <v>932</v>
      </c>
      <c r="L29" s="119" t="s">
        <v>932</v>
      </c>
      <c r="M29" s="119" t="s">
        <v>932</v>
      </c>
      <c r="N29" s="119" t="s">
        <v>932</v>
      </c>
      <c r="O29" s="119" t="s">
        <v>932</v>
      </c>
      <c r="P29" s="119" t="s">
        <v>932</v>
      </c>
      <c r="Q29" s="119" t="s">
        <v>932</v>
      </c>
      <c r="R29" s="119" t="s">
        <v>932</v>
      </c>
      <c r="S29" s="119" t="s">
        <v>932</v>
      </c>
      <c r="T29" s="119" t="s">
        <v>932</v>
      </c>
      <c r="U29" s="119" t="s">
        <v>932</v>
      </c>
      <c r="V29" s="119" t="s">
        <v>932</v>
      </c>
      <c r="W29" s="119" t="s">
        <v>932</v>
      </c>
      <c r="X29" s="119" t="s">
        <v>932</v>
      </c>
      <c r="Y29" s="119" t="s">
        <v>932</v>
      </c>
      <c r="Z29" s="119" t="s">
        <v>932</v>
      </c>
      <c r="AA29" s="119" t="s">
        <v>932</v>
      </c>
      <c r="AB29" s="119" t="s">
        <v>932</v>
      </c>
      <c r="AC29" s="119" t="s">
        <v>932</v>
      </c>
      <c r="AD29" s="119" t="s">
        <v>932</v>
      </c>
      <c r="AE29" s="119" t="s">
        <v>932</v>
      </c>
      <c r="AF29" s="119" t="s">
        <v>932</v>
      </c>
      <c r="AG29" s="119" t="s">
        <v>932</v>
      </c>
      <c r="AH29" s="119" t="s">
        <v>932</v>
      </c>
    </row>
    <row r="30" spans="1:34" x14ac:dyDescent="0.25">
      <c r="A30" s="119" t="s">
        <v>932</v>
      </c>
      <c r="B30" s="119" t="s">
        <v>932</v>
      </c>
      <c r="C30" s="119" t="s">
        <v>932</v>
      </c>
      <c r="D30" s="119" t="s">
        <v>932</v>
      </c>
      <c r="E30" s="119" t="s">
        <v>932</v>
      </c>
      <c r="F30" s="119" t="s">
        <v>932</v>
      </c>
      <c r="G30" s="119" t="s">
        <v>932</v>
      </c>
      <c r="H30" s="119" t="s">
        <v>932</v>
      </c>
      <c r="I30" s="119" t="s">
        <v>932</v>
      </c>
      <c r="J30" s="119" t="s">
        <v>932</v>
      </c>
      <c r="K30" s="119" t="s">
        <v>932</v>
      </c>
      <c r="L30" s="119" t="s">
        <v>932</v>
      </c>
      <c r="M30" s="119" t="s">
        <v>932</v>
      </c>
      <c r="N30" s="119" t="s">
        <v>932</v>
      </c>
      <c r="O30" s="119" t="s">
        <v>932</v>
      </c>
      <c r="P30" s="119" t="s">
        <v>932</v>
      </c>
      <c r="Q30" s="119" t="s">
        <v>932</v>
      </c>
      <c r="R30" s="119" t="s">
        <v>932</v>
      </c>
      <c r="S30" s="119" t="s">
        <v>932</v>
      </c>
      <c r="T30" s="119" t="s">
        <v>932</v>
      </c>
      <c r="U30" s="119" t="s">
        <v>932</v>
      </c>
      <c r="V30" s="119" t="s">
        <v>932</v>
      </c>
      <c r="W30" s="119" t="s">
        <v>932</v>
      </c>
      <c r="X30" s="119" t="s">
        <v>932</v>
      </c>
      <c r="Y30" s="119" t="s">
        <v>932</v>
      </c>
      <c r="Z30" s="119" t="s">
        <v>932</v>
      </c>
      <c r="AA30" s="119" t="s">
        <v>932</v>
      </c>
      <c r="AB30" s="119" t="s">
        <v>932</v>
      </c>
      <c r="AC30" s="119" t="s">
        <v>932</v>
      </c>
      <c r="AD30" s="119" t="s">
        <v>932</v>
      </c>
      <c r="AE30" s="119" t="s">
        <v>932</v>
      </c>
      <c r="AF30" s="119" t="s">
        <v>932</v>
      </c>
      <c r="AG30" s="119" t="s">
        <v>932</v>
      </c>
      <c r="AH30" s="119" t="s">
        <v>932</v>
      </c>
    </row>
    <row r="31" spans="1:34" x14ac:dyDescent="0.25">
      <c r="A31" s="119" t="s">
        <v>932</v>
      </c>
      <c r="B31" s="119" t="s">
        <v>932</v>
      </c>
      <c r="C31" s="119" t="s">
        <v>932</v>
      </c>
      <c r="D31" s="119" t="s">
        <v>932</v>
      </c>
      <c r="E31" s="119" t="s">
        <v>932</v>
      </c>
      <c r="F31" s="119" t="s">
        <v>932</v>
      </c>
      <c r="G31" s="119" t="s">
        <v>932</v>
      </c>
      <c r="H31" s="119" t="s">
        <v>932</v>
      </c>
      <c r="I31" s="119" t="s">
        <v>932</v>
      </c>
      <c r="J31" s="119" t="s">
        <v>932</v>
      </c>
      <c r="K31" s="119" t="s">
        <v>932</v>
      </c>
      <c r="L31" s="119" t="s">
        <v>932</v>
      </c>
      <c r="M31" s="119" t="s">
        <v>932</v>
      </c>
      <c r="N31" s="119" t="s">
        <v>932</v>
      </c>
      <c r="O31" s="119" t="s">
        <v>932</v>
      </c>
      <c r="P31" s="119" t="s">
        <v>932</v>
      </c>
      <c r="Q31" s="119" t="s">
        <v>932</v>
      </c>
      <c r="R31" s="119" t="s">
        <v>932</v>
      </c>
      <c r="S31" s="119" t="s">
        <v>932</v>
      </c>
      <c r="T31" s="119" t="s">
        <v>932</v>
      </c>
      <c r="U31" s="119" t="s">
        <v>932</v>
      </c>
      <c r="V31" s="119" t="s">
        <v>932</v>
      </c>
      <c r="W31" s="119" t="s">
        <v>932</v>
      </c>
      <c r="X31" s="119" t="s">
        <v>932</v>
      </c>
      <c r="Y31" s="119" t="s">
        <v>932</v>
      </c>
      <c r="Z31" s="119" t="s">
        <v>932</v>
      </c>
      <c r="AA31" s="119" t="s">
        <v>932</v>
      </c>
      <c r="AB31" s="119" t="s">
        <v>932</v>
      </c>
      <c r="AC31" s="119" t="s">
        <v>932</v>
      </c>
      <c r="AD31" s="119" t="s">
        <v>932</v>
      </c>
      <c r="AE31" s="119" t="s">
        <v>932</v>
      </c>
      <c r="AF31" s="119" t="s">
        <v>932</v>
      </c>
      <c r="AG31" s="119" t="s">
        <v>932</v>
      </c>
      <c r="AH31" s="119" t="s">
        <v>932</v>
      </c>
    </row>
    <row r="32" spans="1:34" x14ac:dyDescent="0.25">
      <c r="A32" s="119" t="s">
        <v>932</v>
      </c>
      <c r="B32" s="119" t="s">
        <v>932</v>
      </c>
      <c r="C32" s="119" t="s">
        <v>932</v>
      </c>
      <c r="D32" s="119" t="s">
        <v>932</v>
      </c>
      <c r="E32" s="119" t="s">
        <v>932</v>
      </c>
      <c r="F32" s="119" t="s">
        <v>932</v>
      </c>
      <c r="G32" s="119" t="s">
        <v>932</v>
      </c>
      <c r="H32" s="119" t="s">
        <v>932</v>
      </c>
      <c r="I32" s="119" t="s">
        <v>932</v>
      </c>
      <c r="J32" s="119" t="s">
        <v>932</v>
      </c>
      <c r="K32" s="119" t="s">
        <v>932</v>
      </c>
      <c r="L32" s="119" t="s">
        <v>932</v>
      </c>
      <c r="M32" s="119" t="s">
        <v>932</v>
      </c>
      <c r="N32" s="119" t="s">
        <v>932</v>
      </c>
      <c r="O32" s="119" t="s">
        <v>932</v>
      </c>
      <c r="P32" s="119" t="s">
        <v>932</v>
      </c>
      <c r="Q32" s="119" t="s">
        <v>932</v>
      </c>
      <c r="R32" s="119" t="s">
        <v>932</v>
      </c>
      <c r="S32" s="119" t="s">
        <v>932</v>
      </c>
      <c r="T32" s="119" t="s">
        <v>932</v>
      </c>
      <c r="U32" s="119" t="s">
        <v>932</v>
      </c>
      <c r="V32" s="119" t="s">
        <v>932</v>
      </c>
      <c r="W32" s="119" t="s">
        <v>932</v>
      </c>
      <c r="X32" s="119" t="s">
        <v>932</v>
      </c>
      <c r="Y32" s="119" t="s">
        <v>932</v>
      </c>
      <c r="Z32" s="119" t="s">
        <v>932</v>
      </c>
      <c r="AA32" s="119" t="s">
        <v>932</v>
      </c>
      <c r="AB32" s="119" t="s">
        <v>932</v>
      </c>
      <c r="AC32" s="119" t="s">
        <v>932</v>
      </c>
      <c r="AD32" s="119" t="s">
        <v>932</v>
      </c>
      <c r="AE32" s="119" t="s">
        <v>932</v>
      </c>
      <c r="AF32" s="119" t="s">
        <v>932</v>
      </c>
      <c r="AG32" s="119" t="s">
        <v>932</v>
      </c>
      <c r="AH32" s="119" t="s">
        <v>932</v>
      </c>
    </row>
    <row r="33" spans="1:34" x14ac:dyDescent="0.25">
      <c r="A33" s="119" t="s">
        <v>932</v>
      </c>
      <c r="B33" s="119" t="s">
        <v>932</v>
      </c>
      <c r="C33" s="119" t="s">
        <v>932</v>
      </c>
      <c r="D33" s="119" t="s">
        <v>932</v>
      </c>
      <c r="E33" s="119" t="s">
        <v>932</v>
      </c>
      <c r="F33" s="119" t="s">
        <v>932</v>
      </c>
      <c r="G33" s="119" t="s">
        <v>932</v>
      </c>
      <c r="H33" s="119" t="s">
        <v>932</v>
      </c>
      <c r="I33" s="119" t="s">
        <v>932</v>
      </c>
      <c r="J33" s="119" t="s">
        <v>932</v>
      </c>
      <c r="K33" s="119" t="s">
        <v>932</v>
      </c>
      <c r="L33" s="119" t="s">
        <v>932</v>
      </c>
      <c r="M33" s="119" t="s">
        <v>932</v>
      </c>
      <c r="N33" s="119" t="s">
        <v>932</v>
      </c>
      <c r="O33" s="119" t="s">
        <v>932</v>
      </c>
      <c r="P33" s="119" t="s">
        <v>932</v>
      </c>
      <c r="Q33" s="119" t="s">
        <v>932</v>
      </c>
      <c r="R33" s="119" t="s">
        <v>932</v>
      </c>
      <c r="S33" s="119" t="s">
        <v>932</v>
      </c>
      <c r="T33" s="119" t="s">
        <v>932</v>
      </c>
      <c r="U33" s="119" t="s">
        <v>932</v>
      </c>
      <c r="V33" s="119" t="s">
        <v>932</v>
      </c>
      <c r="W33" s="119" t="s">
        <v>932</v>
      </c>
      <c r="X33" s="119" t="s">
        <v>932</v>
      </c>
      <c r="Y33" s="119" t="s">
        <v>932</v>
      </c>
      <c r="Z33" s="119" t="s">
        <v>932</v>
      </c>
      <c r="AA33" s="119" t="s">
        <v>932</v>
      </c>
      <c r="AB33" s="119" t="s">
        <v>932</v>
      </c>
      <c r="AC33" s="119" t="s">
        <v>932</v>
      </c>
      <c r="AD33" s="119" t="s">
        <v>932</v>
      </c>
      <c r="AE33" s="119" t="s">
        <v>932</v>
      </c>
      <c r="AF33" s="119" t="s">
        <v>932</v>
      </c>
      <c r="AG33" s="119" t="s">
        <v>932</v>
      </c>
      <c r="AH33" s="119" t="s">
        <v>932</v>
      </c>
    </row>
    <row r="34" spans="1:34" x14ac:dyDescent="0.25">
      <c r="A34" s="119" t="s">
        <v>932</v>
      </c>
      <c r="B34" s="119" t="s">
        <v>932</v>
      </c>
      <c r="C34" s="119" t="s">
        <v>932</v>
      </c>
      <c r="D34" s="119" t="s">
        <v>932</v>
      </c>
      <c r="E34" s="119" t="s">
        <v>932</v>
      </c>
      <c r="F34" s="119" t="s">
        <v>932</v>
      </c>
      <c r="G34" s="119" t="s">
        <v>932</v>
      </c>
      <c r="H34" s="119" t="s">
        <v>932</v>
      </c>
      <c r="I34" s="119" t="s">
        <v>932</v>
      </c>
      <c r="J34" s="119" t="s">
        <v>932</v>
      </c>
      <c r="K34" s="119" t="s">
        <v>932</v>
      </c>
      <c r="L34" s="119" t="s">
        <v>932</v>
      </c>
      <c r="M34" s="119" t="s">
        <v>932</v>
      </c>
      <c r="N34" s="119" t="s">
        <v>932</v>
      </c>
      <c r="O34" s="119" t="s">
        <v>932</v>
      </c>
      <c r="P34" s="119" t="s">
        <v>932</v>
      </c>
      <c r="Q34" s="119" t="s">
        <v>932</v>
      </c>
      <c r="R34" s="119" t="s">
        <v>932</v>
      </c>
      <c r="S34" s="119" t="s">
        <v>932</v>
      </c>
      <c r="T34" s="119" t="s">
        <v>932</v>
      </c>
      <c r="U34" s="119" t="s">
        <v>932</v>
      </c>
      <c r="V34" s="119" t="s">
        <v>932</v>
      </c>
      <c r="W34" s="119" t="s">
        <v>932</v>
      </c>
      <c r="X34" s="119" t="s">
        <v>932</v>
      </c>
      <c r="Y34" s="119" t="s">
        <v>932</v>
      </c>
      <c r="Z34" s="119" t="s">
        <v>932</v>
      </c>
      <c r="AA34" s="119" t="s">
        <v>932</v>
      </c>
      <c r="AB34" s="119" t="s">
        <v>932</v>
      </c>
      <c r="AC34" s="119" t="s">
        <v>932</v>
      </c>
      <c r="AD34" s="119" t="s">
        <v>932</v>
      </c>
      <c r="AE34" s="119" t="s">
        <v>932</v>
      </c>
      <c r="AF34" s="119" t="s">
        <v>932</v>
      </c>
      <c r="AG34" s="119" t="s">
        <v>932</v>
      </c>
      <c r="AH34" s="119" t="s">
        <v>932</v>
      </c>
    </row>
    <row r="35" spans="1:34" x14ac:dyDescent="0.25">
      <c r="A35" s="119" t="s">
        <v>932</v>
      </c>
      <c r="B35" s="119" t="s">
        <v>932</v>
      </c>
      <c r="C35" s="119" t="s">
        <v>932</v>
      </c>
      <c r="D35" s="119" t="s">
        <v>932</v>
      </c>
      <c r="E35" s="119" t="s">
        <v>932</v>
      </c>
      <c r="F35" s="119" t="s">
        <v>932</v>
      </c>
      <c r="G35" s="119" t="s">
        <v>932</v>
      </c>
      <c r="H35" s="119" t="s">
        <v>932</v>
      </c>
      <c r="I35" s="119" t="s">
        <v>932</v>
      </c>
      <c r="J35" s="119" t="s">
        <v>932</v>
      </c>
      <c r="K35" s="119" t="s">
        <v>932</v>
      </c>
      <c r="L35" s="119" t="s">
        <v>932</v>
      </c>
      <c r="M35" s="119" t="s">
        <v>932</v>
      </c>
      <c r="N35" s="119" t="s">
        <v>932</v>
      </c>
      <c r="O35" s="119" t="s">
        <v>932</v>
      </c>
      <c r="P35" s="119" t="s">
        <v>932</v>
      </c>
      <c r="Q35" s="119" t="s">
        <v>932</v>
      </c>
      <c r="R35" s="119" t="s">
        <v>932</v>
      </c>
      <c r="S35" s="119" t="s">
        <v>932</v>
      </c>
      <c r="T35" s="119" t="s">
        <v>932</v>
      </c>
      <c r="U35" s="119" t="s">
        <v>932</v>
      </c>
      <c r="V35" s="119" t="s">
        <v>932</v>
      </c>
      <c r="W35" s="119" t="s">
        <v>932</v>
      </c>
      <c r="X35" s="119" t="s">
        <v>932</v>
      </c>
      <c r="Y35" s="119" t="s">
        <v>932</v>
      </c>
      <c r="Z35" s="119" t="s">
        <v>932</v>
      </c>
      <c r="AA35" s="119" t="s">
        <v>932</v>
      </c>
      <c r="AB35" s="119" t="s">
        <v>932</v>
      </c>
      <c r="AC35" s="119" t="s">
        <v>932</v>
      </c>
      <c r="AD35" s="119" t="s">
        <v>932</v>
      </c>
      <c r="AE35" s="119" t="s">
        <v>932</v>
      </c>
      <c r="AF35" s="119" t="s">
        <v>932</v>
      </c>
      <c r="AG35" s="119" t="s">
        <v>932</v>
      </c>
      <c r="AH35" s="119" t="s">
        <v>932</v>
      </c>
    </row>
    <row r="36" spans="1:34" x14ac:dyDescent="0.25">
      <c r="A36" s="119" t="s">
        <v>932</v>
      </c>
      <c r="B36" s="119" t="s">
        <v>932</v>
      </c>
      <c r="C36" s="119" t="s">
        <v>932</v>
      </c>
      <c r="D36" s="119" t="s">
        <v>932</v>
      </c>
      <c r="E36" s="119" t="s">
        <v>932</v>
      </c>
      <c r="F36" s="119" t="s">
        <v>932</v>
      </c>
      <c r="G36" s="119" t="s">
        <v>932</v>
      </c>
      <c r="H36" s="119" t="s">
        <v>932</v>
      </c>
      <c r="I36" s="119" t="s">
        <v>932</v>
      </c>
      <c r="J36" s="119" t="s">
        <v>932</v>
      </c>
      <c r="K36" s="119" t="s">
        <v>932</v>
      </c>
      <c r="L36" s="119" t="s">
        <v>932</v>
      </c>
      <c r="M36" s="119" t="s">
        <v>932</v>
      </c>
      <c r="N36" s="119" t="s">
        <v>932</v>
      </c>
      <c r="O36" s="119" t="s">
        <v>932</v>
      </c>
      <c r="P36" s="119" t="s">
        <v>932</v>
      </c>
      <c r="Q36" s="119" t="s">
        <v>932</v>
      </c>
      <c r="R36" s="119" t="s">
        <v>932</v>
      </c>
      <c r="S36" s="119" t="s">
        <v>932</v>
      </c>
      <c r="T36" s="119" t="s">
        <v>932</v>
      </c>
      <c r="U36" s="119" t="s">
        <v>932</v>
      </c>
      <c r="V36" s="119" t="s">
        <v>932</v>
      </c>
      <c r="W36" s="119" t="s">
        <v>932</v>
      </c>
      <c r="X36" s="119" t="s">
        <v>932</v>
      </c>
      <c r="Y36" s="119" t="s">
        <v>932</v>
      </c>
      <c r="Z36" s="119" t="s">
        <v>932</v>
      </c>
      <c r="AA36" s="119" t="s">
        <v>932</v>
      </c>
      <c r="AB36" s="119" t="s">
        <v>932</v>
      </c>
      <c r="AC36" s="119" t="s">
        <v>932</v>
      </c>
      <c r="AD36" s="119" t="s">
        <v>932</v>
      </c>
      <c r="AE36" s="119" t="s">
        <v>932</v>
      </c>
      <c r="AF36" s="119" t="s">
        <v>932</v>
      </c>
      <c r="AG36" s="119" t="s">
        <v>932</v>
      </c>
      <c r="AH36" s="119" t="s">
        <v>932</v>
      </c>
    </row>
    <row r="37" spans="1:34" x14ac:dyDescent="0.25">
      <c r="A37" s="119" t="s">
        <v>932</v>
      </c>
      <c r="B37" s="119" t="s">
        <v>932</v>
      </c>
      <c r="C37" s="119" t="s">
        <v>932</v>
      </c>
      <c r="D37" s="119" t="s">
        <v>932</v>
      </c>
      <c r="E37" s="119" t="s">
        <v>932</v>
      </c>
      <c r="F37" s="119" t="s">
        <v>932</v>
      </c>
      <c r="G37" s="119" t="s">
        <v>932</v>
      </c>
      <c r="H37" s="119" t="s">
        <v>932</v>
      </c>
      <c r="I37" s="119" t="s">
        <v>932</v>
      </c>
      <c r="J37" s="119" t="s">
        <v>932</v>
      </c>
      <c r="K37" s="119" t="s">
        <v>932</v>
      </c>
      <c r="L37" s="119" t="s">
        <v>932</v>
      </c>
      <c r="M37" s="119" t="s">
        <v>932</v>
      </c>
      <c r="N37" s="119" t="s">
        <v>932</v>
      </c>
      <c r="O37" s="119" t="s">
        <v>932</v>
      </c>
      <c r="P37" s="119" t="s">
        <v>932</v>
      </c>
      <c r="Q37" s="119" t="s">
        <v>932</v>
      </c>
      <c r="R37" s="119" t="s">
        <v>932</v>
      </c>
      <c r="S37" s="119" t="s">
        <v>932</v>
      </c>
      <c r="T37" s="119" t="s">
        <v>932</v>
      </c>
      <c r="U37" s="119" t="s">
        <v>932</v>
      </c>
      <c r="V37" s="119" t="s">
        <v>932</v>
      </c>
      <c r="W37" s="119" t="s">
        <v>932</v>
      </c>
      <c r="X37" s="119" t="s">
        <v>932</v>
      </c>
      <c r="Y37" s="119" t="s">
        <v>932</v>
      </c>
      <c r="Z37" s="119" t="s">
        <v>932</v>
      </c>
      <c r="AA37" s="119" t="s">
        <v>932</v>
      </c>
      <c r="AB37" s="119" t="s">
        <v>932</v>
      </c>
      <c r="AC37" s="119" t="s">
        <v>932</v>
      </c>
      <c r="AD37" s="119" t="s">
        <v>932</v>
      </c>
      <c r="AE37" s="119" t="s">
        <v>932</v>
      </c>
      <c r="AF37" s="119" t="s">
        <v>932</v>
      </c>
      <c r="AG37" s="119" t="s">
        <v>932</v>
      </c>
      <c r="AH37" s="119" t="s">
        <v>932</v>
      </c>
    </row>
    <row r="38" spans="1:34" x14ac:dyDescent="0.25">
      <c r="A38" s="119" t="s">
        <v>932</v>
      </c>
      <c r="B38" s="119" t="s">
        <v>932</v>
      </c>
      <c r="C38" s="119" t="s">
        <v>932</v>
      </c>
      <c r="D38" s="119" t="s">
        <v>932</v>
      </c>
      <c r="E38" s="119" t="s">
        <v>932</v>
      </c>
      <c r="F38" s="119" t="s">
        <v>932</v>
      </c>
      <c r="G38" s="119" t="s">
        <v>932</v>
      </c>
      <c r="H38" s="119" t="s">
        <v>932</v>
      </c>
      <c r="I38" s="119" t="s">
        <v>932</v>
      </c>
      <c r="J38" s="119" t="s">
        <v>932</v>
      </c>
      <c r="K38" s="119" t="s">
        <v>932</v>
      </c>
      <c r="L38" s="119" t="s">
        <v>932</v>
      </c>
      <c r="M38" s="119" t="s">
        <v>932</v>
      </c>
      <c r="N38" s="119" t="s">
        <v>932</v>
      </c>
      <c r="O38" s="119" t="s">
        <v>932</v>
      </c>
      <c r="P38" s="119" t="s">
        <v>932</v>
      </c>
      <c r="Q38" s="119" t="s">
        <v>932</v>
      </c>
      <c r="R38" s="119" t="s">
        <v>932</v>
      </c>
      <c r="S38" s="119" t="s">
        <v>932</v>
      </c>
      <c r="T38" s="119" t="s">
        <v>932</v>
      </c>
      <c r="U38" s="119" t="s">
        <v>932</v>
      </c>
      <c r="V38" s="119" t="s">
        <v>932</v>
      </c>
      <c r="W38" s="119" t="s">
        <v>932</v>
      </c>
      <c r="X38" s="119" t="s">
        <v>932</v>
      </c>
      <c r="Y38" s="119" t="s">
        <v>932</v>
      </c>
      <c r="Z38" s="119" t="s">
        <v>932</v>
      </c>
      <c r="AA38" s="119" t="s">
        <v>932</v>
      </c>
      <c r="AB38" s="119" t="s">
        <v>932</v>
      </c>
      <c r="AC38" s="119" t="s">
        <v>932</v>
      </c>
      <c r="AD38" s="119" t="s">
        <v>932</v>
      </c>
      <c r="AE38" s="119" t="s">
        <v>932</v>
      </c>
      <c r="AF38" s="119" t="s">
        <v>932</v>
      </c>
      <c r="AG38" s="119" t="s">
        <v>932</v>
      </c>
      <c r="AH38" s="119" t="s">
        <v>932</v>
      </c>
    </row>
    <row r="39" spans="1:34" x14ac:dyDescent="0.25">
      <c r="A39" s="119" t="s">
        <v>932</v>
      </c>
      <c r="B39" s="119" t="s">
        <v>932</v>
      </c>
      <c r="C39" s="119" t="s">
        <v>932</v>
      </c>
      <c r="D39" s="119" t="s">
        <v>932</v>
      </c>
      <c r="E39" s="119" t="s">
        <v>932</v>
      </c>
      <c r="F39" s="119" t="s">
        <v>932</v>
      </c>
      <c r="G39" s="119" t="s">
        <v>932</v>
      </c>
      <c r="H39" s="119" t="s">
        <v>932</v>
      </c>
      <c r="I39" s="119" t="s">
        <v>932</v>
      </c>
      <c r="J39" s="119" t="s">
        <v>932</v>
      </c>
      <c r="K39" s="119" t="s">
        <v>932</v>
      </c>
      <c r="L39" s="119" t="s">
        <v>932</v>
      </c>
      <c r="M39" s="119" t="s">
        <v>932</v>
      </c>
      <c r="N39" s="119" t="s">
        <v>932</v>
      </c>
      <c r="O39" s="119" t="s">
        <v>932</v>
      </c>
      <c r="P39" s="119" t="s">
        <v>932</v>
      </c>
      <c r="Q39" s="119" t="s">
        <v>932</v>
      </c>
      <c r="R39" s="119" t="s">
        <v>932</v>
      </c>
      <c r="S39" s="119" t="s">
        <v>932</v>
      </c>
      <c r="T39" s="119" t="s">
        <v>932</v>
      </c>
      <c r="U39" s="119" t="s">
        <v>932</v>
      </c>
      <c r="V39" s="119" t="s">
        <v>932</v>
      </c>
      <c r="W39" s="119" t="s">
        <v>932</v>
      </c>
      <c r="X39" s="119" t="s">
        <v>932</v>
      </c>
      <c r="Y39" s="119" t="s">
        <v>932</v>
      </c>
      <c r="Z39" s="119" t="s">
        <v>932</v>
      </c>
      <c r="AA39" s="119" t="s">
        <v>932</v>
      </c>
      <c r="AB39" s="119" t="s">
        <v>932</v>
      </c>
      <c r="AC39" s="119" t="s">
        <v>932</v>
      </c>
      <c r="AD39" s="119" t="s">
        <v>932</v>
      </c>
      <c r="AE39" s="119" t="s">
        <v>932</v>
      </c>
      <c r="AF39" s="119" t="s">
        <v>932</v>
      </c>
      <c r="AG39" s="119" t="s">
        <v>932</v>
      </c>
      <c r="AH39" s="119" t="s">
        <v>932</v>
      </c>
    </row>
    <row r="40" spans="1:34" x14ac:dyDescent="0.25">
      <c r="A40" s="119" t="s">
        <v>932</v>
      </c>
      <c r="B40" s="119" t="s">
        <v>932</v>
      </c>
      <c r="C40" s="119" t="s">
        <v>932</v>
      </c>
      <c r="D40" s="119" t="s">
        <v>932</v>
      </c>
      <c r="E40" s="119" t="s">
        <v>932</v>
      </c>
      <c r="F40" s="119" t="s">
        <v>932</v>
      </c>
      <c r="G40" s="119" t="s">
        <v>932</v>
      </c>
      <c r="H40" s="119" t="s">
        <v>932</v>
      </c>
      <c r="I40" s="119" t="s">
        <v>932</v>
      </c>
      <c r="J40" s="119" t="s">
        <v>932</v>
      </c>
      <c r="K40" s="119" t="s">
        <v>932</v>
      </c>
      <c r="L40" s="119" t="s">
        <v>932</v>
      </c>
      <c r="M40" s="119" t="s">
        <v>932</v>
      </c>
      <c r="N40" s="119" t="s">
        <v>932</v>
      </c>
      <c r="O40" s="119" t="s">
        <v>932</v>
      </c>
      <c r="P40" s="119" t="s">
        <v>932</v>
      </c>
      <c r="Q40" s="119" t="s">
        <v>932</v>
      </c>
      <c r="R40" s="119" t="s">
        <v>932</v>
      </c>
      <c r="S40" s="119" t="s">
        <v>932</v>
      </c>
      <c r="T40" s="119" t="s">
        <v>932</v>
      </c>
      <c r="U40" s="119" t="s">
        <v>932</v>
      </c>
      <c r="V40" s="119" t="s">
        <v>932</v>
      </c>
      <c r="W40" s="119" t="s">
        <v>932</v>
      </c>
      <c r="X40" s="119" t="s">
        <v>932</v>
      </c>
      <c r="Y40" s="119" t="s">
        <v>932</v>
      </c>
      <c r="Z40" s="119" t="s">
        <v>932</v>
      </c>
      <c r="AA40" s="119" t="s">
        <v>932</v>
      </c>
      <c r="AB40" s="119" t="s">
        <v>932</v>
      </c>
      <c r="AC40" s="119" t="s">
        <v>932</v>
      </c>
      <c r="AD40" s="119" t="s">
        <v>932</v>
      </c>
      <c r="AE40" s="119" t="s">
        <v>932</v>
      </c>
      <c r="AF40" s="119" t="s">
        <v>932</v>
      </c>
      <c r="AG40" s="119" t="s">
        <v>932</v>
      </c>
      <c r="AH40" s="119" t="s">
        <v>932</v>
      </c>
    </row>
    <row r="41" spans="1:34" x14ac:dyDescent="0.25">
      <c r="A41" s="119" t="s">
        <v>932</v>
      </c>
      <c r="B41" s="119" t="s">
        <v>932</v>
      </c>
      <c r="C41" s="119" t="s">
        <v>932</v>
      </c>
      <c r="D41" s="119" t="s">
        <v>932</v>
      </c>
      <c r="E41" s="119" t="s">
        <v>932</v>
      </c>
      <c r="F41" s="119" t="s">
        <v>932</v>
      </c>
      <c r="G41" s="119" t="s">
        <v>932</v>
      </c>
      <c r="H41" s="119" t="s">
        <v>932</v>
      </c>
      <c r="I41" s="119" t="s">
        <v>932</v>
      </c>
      <c r="J41" s="119" t="s">
        <v>932</v>
      </c>
      <c r="K41" s="119" t="s">
        <v>932</v>
      </c>
      <c r="L41" s="119" t="s">
        <v>932</v>
      </c>
      <c r="M41" s="119" t="s">
        <v>932</v>
      </c>
      <c r="N41" s="119" t="s">
        <v>932</v>
      </c>
      <c r="O41" s="119" t="s">
        <v>932</v>
      </c>
      <c r="P41" s="119" t="s">
        <v>932</v>
      </c>
      <c r="Q41" s="119" t="s">
        <v>932</v>
      </c>
      <c r="R41" s="119" t="s">
        <v>932</v>
      </c>
      <c r="S41" s="119" t="s">
        <v>932</v>
      </c>
      <c r="T41" s="119" t="s">
        <v>932</v>
      </c>
      <c r="U41" s="119" t="s">
        <v>932</v>
      </c>
      <c r="V41" s="119" t="s">
        <v>932</v>
      </c>
      <c r="W41" s="119" t="s">
        <v>932</v>
      </c>
      <c r="X41" s="119" t="s">
        <v>932</v>
      </c>
      <c r="Y41" s="119" t="s">
        <v>932</v>
      </c>
      <c r="Z41" s="119" t="s">
        <v>932</v>
      </c>
      <c r="AA41" s="119" t="s">
        <v>932</v>
      </c>
      <c r="AB41" s="119" t="s">
        <v>932</v>
      </c>
      <c r="AC41" s="119" t="s">
        <v>932</v>
      </c>
      <c r="AD41" s="119" t="s">
        <v>932</v>
      </c>
      <c r="AE41" s="119" t="s">
        <v>932</v>
      </c>
      <c r="AF41" s="119" t="s">
        <v>932</v>
      </c>
      <c r="AG41" s="119" t="s">
        <v>932</v>
      </c>
      <c r="AH41" s="119" t="s">
        <v>932</v>
      </c>
    </row>
    <row r="42" spans="1:34" x14ac:dyDescent="0.25">
      <c r="A42" s="119" t="s">
        <v>932</v>
      </c>
      <c r="B42" s="119" t="s">
        <v>932</v>
      </c>
      <c r="C42" s="119" t="s">
        <v>932</v>
      </c>
      <c r="D42" s="119" t="s">
        <v>932</v>
      </c>
      <c r="E42" s="119" t="s">
        <v>932</v>
      </c>
      <c r="F42" s="119" t="s">
        <v>932</v>
      </c>
      <c r="G42" s="119" t="s">
        <v>932</v>
      </c>
      <c r="H42" s="119" t="s">
        <v>932</v>
      </c>
      <c r="I42" s="119" t="s">
        <v>932</v>
      </c>
      <c r="J42" s="119" t="s">
        <v>932</v>
      </c>
      <c r="K42" s="119" t="s">
        <v>932</v>
      </c>
      <c r="L42" s="119" t="s">
        <v>932</v>
      </c>
      <c r="M42" s="119" t="s">
        <v>932</v>
      </c>
      <c r="N42" s="119" t="s">
        <v>932</v>
      </c>
      <c r="O42" s="119" t="s">
        <v>932</v>
      </c>
      <c r="P42" s="119" t="s">
        <v>932</v>
      </c>
      <c r="Q42" s="119" t="s">
        <v>932</v>
      </c>
      <c r="R42" s="119" t="s">
        <v>932</v>
      </c>
      <c r="S42" s="119" t="s">
        <v>932</v>
      </c>
      <c r="T42" s="119" t="s">
        <v>932</v>
      </c>
      <c r="U42" s="119" t="s">
        <v>932</v>
      </c>
      <c r="V42" s="119" t="s">
        <v>932</v>
      </c>
      <c r="W42" s="119" t="s">
        <v>932</v>
      </c>
      <c r="X42" s="119" t="s">
        <v>932</v>
      </c>
      <c r="Y42" s="119" t="s">
        <v>932</v>
      </c>
      <c r="Z42" s="119" t="s">
        <v>932</v>
      </c>
      <c r="AA42" s="119" t="s">
        <v>932</v>
      </c>
      <c r="AB42" s="119" t="s">
        <v>932</v>
      </c>
      <c r="AC42" s="119" t="s">
        <v>932</v>
      </c>
      <c r="AD42" s="119" t="s">
        <v>932</v>
      </c>
      <c r="AE42" s="119" t="s">
        <v>932</v>
      </c>
      <c r="AF42" s="119" t="s">
        <v>932</v>
      </c>
      <c r="AG42" s="119" t="s">
        <v>932</v>
      </c>
      <c r="AH42" s="119" t="s">
        <v>932</v>
      </c>
    </row>
    <row r="43" spans="1:34" x14ac:dyDescent="0.25">
      <c r="A43" s="119" t="s">
        <v>932</v>
      </c>
      <c r="B43" s="119" t="s">
        <v>932</v>
      </c>
      <c r="C43" s="119" t="s">
        <v>932</v>
      </c>
      <c r="D43" s="119" t="s">
        <v>932</v>
      </c>
      <c r="E43" s="119" t="s">
        <v>932</v>
      </c>
      <c r="F43" s="119" t="s">
        <v>932</v>
      </c>
      <c r="G43" s="119" t="s">
        <v>932</v>
      </c>
      <c r="H43" s="119" t="s">
        <v>932</v>
      </c>
      <c r="I43" s="119" t="s">
        <v>932</v>
      </c>
      <c r="J43" s="119" t="s">
        <v>932</v>
      </c>
      <c r="K43" s="119" t="s">
        <v>932</v>
      </c>
      <c r="L43" s="119" t="s">
        <v>932</v>
      </c>
      <c r="M43" s="119" t="s">
        <v>932</v>
      </c>
      <c r="N43" s="119" t="s">
        <v>932</v>
      </c>
      <c r="O43" s="119" t="s">
        <v>932</v>
      </c>
      <c r="P43" s="119" t="s">
        <v>932</v>
      </c>
      <c r="Q43" s="119" t="s">
        <v>932</v>
      </c>
      <c r="R43" s="119" t="s">
        <v>932</v>
      </c>
      <c r="S43" s="119" t="s">
        <v>932</v>
      </c>
      <c r="T43" s="119" t="s">
        <v>932</v>
      </c>
      <c r="U43" s="119" t="s">
        <v>932</v>
      </c>
      <c r="V43" s="119" t="s">
        <v>932</v>
      </c>
      <c r="W43" s="119" t="s">
        <v>932</v>
      </c>
      <c r="X43" s="119" t="s">
        <v>932</v>
      </c>
      <c r="Y43" s="119" t="s">
        <v>932</v>
      </c>
      <c r="Z43" s="119" t="s">
        <v>932</v>
      </c>
      <c r="AA43" s="119" t="s">
        <v>932</v>
      </c>
      <c r="AB43" s="119" t="s">
        <v>932</v>
      </c>
      <c r="AC43" s="119" t="s">
        <v>932</v>
      </c>
      <c r="AD43" s="119" t="s">
        <v>932</v>
      </c>
      <c r="AE43" s="119" t="s">
        <v>932</v>
      </c>
      <c r="AF43" s="119" t="s">
        <v>932</v>
      </c>
      <c r="AG43" s="119" t="s">
        <v>932</v>
      </c>
      <c r="AH43" s="119" t="s">
        <v>932</v>
      </c>
    </row>
    <row r="44" spans="1:34" x14ac:dyDescent="0.25">
      <c r="A44" s="119" t="s">
        <v>932</v>
      </c>
      <c r="B44" s="119" t="s">
        <v>932</v>
      </c>
      <c r="C44" s="119" t="s">
        <v>932</v>
      </c>
      <c r="D44" s="119" t="s">
        <v>932</v>
      </c>
      <c r="E44" s="119" t="s">
        <v>932</v>
      </c>
      <c r="F44" s="119" t="s">
        <v>932</v>
      </c>
      <c r="G44" s="119" t="s">
        <v>932</v>
      </c>
      <c r="H44" s="119" t="s">
        <v>932</v>
      </c>
      <c r="I44" s="119" t="s">
        <v>932</v>
      </c>
      <c r="J44" s="119" t="s">
        <v>932</v>
      </c>
      <c r="K44" s="119" t="s">
        <v>932</v>
      </c>
      <c r="L44" s="119" t="s">
        <v>932</v>
      </c>
      <c r="M44" s="119" t="s">
        <v>932</v>
      </c>
      <c r="N44" s="119" t="s">
        <v>932</v>
      </c>
      <c r="O44" s="119" t="s">
        <v>932</v>
      </c>
      <c r="P44" s="119" t="s">
        <v>932</v>
      </c>
      <c r="Q44" s="119" t="s">
        <v>932</v>
      </c>
      <c r="R44" s="119" t="s">
        <v>932</v>
      </c>
      <c r="S44" s="119" t="s">
        <v>932</v>
      </c>
      <c r="T44" s="119" t="s">
        <v>932</v>
      </c>
      <c r="U44" s="119" t="s">
        <v>932</v>
      </c>
      <c r="V44" s="119" t="s">
        <v>932</v>
      </c>
      <c r="W44" s="119" t="s">
        <v>932</v>
      </c>
      <c r="X44" s="119" t="s">
        <v>932</v>
      </c>
      <c r="Y44" s="119" t="s">
        <v>932</v>
      </c>
      <c r="Z44" s="119" t="s">
        <v>932</v>
      </c>
      <c r="AA44" s="119" t="s">
        <v>932</v>
      </c>
      <c r="AB44" s="119" t="s">
        <v>932</v>
      </c>
      <c r="AC44" s="119" t="s">
        <v>932</v>
      </c>
      <c r="AD44" s="119" t="s">
        <v>932</v>
      </c>
      <c r="AE44" s="119" t="s">
        <v>932</v>
      </c>
      <c r="AF44" s="119" t="s">
        <v>932</v>
      </c>
      <c r="AG44" s="119" t="s">
        <v>932</v>
      </c>
      <c r="AH44" s="119" t="s">
        <v>932</v>
      </c>
    </row>
    <row r="45" spans="1:34" x14ac:dyDescent="0.25">
      <c r="A45" s="119" t="s">
        <v>932</v>
      </c>
      <c r="B45" s="119" t="s">
        <v>932</v>
      </c>
      <c r="C45" s="119" t="s">
        <v>932</v>
      </c>
      <c r="D45" s="119" t="s">
        <v>932</v>
      </c>
      <c r="E45" s="119" t="s">
        <v>932</v>
      </c>
      <c r="F45" s="119" t="s">
        <v>932</v>
      </c>
      <c r="G45" s="119" t="s">
        <v>932</v>
      </c>
      <c r="H45" s="119" t="s">
        <v>932</v>
      </c>
      <c r="I45" s="119" t="s">
        <v>932</v>
      </c>
      <c r="J45" s="119" t="s">
        <v>932</v>
      </c>
      <c r="K45" s="119" t="s">
        <v>932</v>
      </c>
      <c r="L45" s="119" t="s">
        <v>932</v>
      </c>
      <c r="M45" s="119" t="s">
        <v>932</v>
      </c>
      <c r="N45" s="119" t="s">
        <v>932</v>
      </c>
      <c r="O45" s="119" t="s">
        <v>932</v>
      </c>
      <c r="P45" s="119" t="s">
        <v>932</v>
      </c>
      <c r="Q45" s="119" t="s">
        <v>932</v>
      </c>
      <c r="R45" s="119" t="s">
        <v>932</v>
      </c>
      <c r="S45" s="119" t="s">
        <v>932</v>
      </c>
      <c r="T45" s="119" t="s">
        <v>932</v>
      </c>
      <c r="U45" s="119" t="s">
        <v>932</v>
      </c>
      <c r="V45" s="119" t="s">
        <v>932</v>
      </c>
      <c r="W45" s="119" t="s">
        <v>932</v>
      </c>
      <c r="X45" s="119" t="s">
        <v>932</v>
      </c>
      <c r="Y45" s="119" t="s">
        <v>932</v>
      </c>
      <c r="Z45" s="119" t="s">
        <v>932</v>
      </c>
      <c r="AA45" s="119" t="s">
        <v>932</v>
      </c>
      <c r="AB45" s="119" t="s">
        <v>932</v>
      </c>
      <c r="AC45" s="119" t="s">
        <v>932</v>
      </c>
      <c r="AD45" s="119" t="s">
        <v>932</v>
      </c>
      <c r="AE45" s="119" t="s">
        <v>932</v>
      </c>
      <c r="AF45" s="119" t="s">
        <v>932</v>
      </c>
      <c r="AG45" s="119" t="s">
        <v>932</v>
      </c>
      <c r="AH45" s="119" t="s">
        <v>932</v>
      </c>
    </row>
    <row r="46" spans="1:34" x14ac:dyDescent="0.25">
      <c r="A46" s="119" t="s">
        <v>932</v>
      </c>
      <c r="B46" s="119" t="s">
        <v>932</v>
      </c>
      <c r="C46" s="119" t="s">
        <v>932</v>
      </c>
      <c r="D46" s="119" t="s">
        <v>932</v>
      </c>
      <c r="E46" s="119" t="s">
        <v>932</v>
      </c>
      <c r="F46" s="119" t="s">
        <v>932</v>
      </c>
      <c r="G46" s="119" t="s">
        <v>932</v>
      </c>
      <c r="H46" s="119" t="s">
        <v>932</v>
      </c>
      <c r="I46" s="119" t="s">
        <v>932</v>
      </c>
      <c r="J46" s="119" t="s">
        <v>932</v>
      </c>
      <c r="K46" s="119" t="s">
        <v>932</v>
      </c>
      <c r="L46" s="119" t="s">
        <v>932</v>
      </c>
      <c r="M46" s="119" t="s">
        <v>932</v>
      </c>
      <c r="N46" s="119" t="s">
        <v>932</v>
      </c>
      <c r="O46" s="119" t="s">
        <v>932</v>
      </c>
      <c r="P46" s="119" t="s">
        <v>932</v>
      </c>
      <c r="Q46" s="119" t="s">
        <v>932</v>
      </c>
      <c r="R46" s="119" t="s">
        <v>932</v>
      </c>
      <c r="S46" s="119" t="s">
        <v>932</v>
      </c>
      <c r="T46" s="119" t="s">
        <v>932</v>
      </c>
      <c r="U46" s="119" t="s">
        <v>932</v>
      </c>
      <c r="V46" s="119" t="s">
        <v>932</v>
      </c>
      <c r="W46" s="119" t="s">
        <v>932</v>
      </c>
      <c r="X46" s="119" t="s">
        <v>932</v>
      </c>
      <c r="Y46" s="119" t="s">
        <v>932</v>
      </c>
      <c r="Z46" s="119" t="s">
        <v>932</v>
      </c>
      <c r="AA46" s="119" t="s">
        <v>932</v>
      </c>
      <c r="AB46" s="119" t="s">
        <v>932</v>
      </c>
      <c r="AC46" s="119" t="s">
        <v>932</v>
      </c>
      <c r="AD46" s="119" t="s">
        <v>932</v>
      </c>
      <c r="AE46" s="119" t="s">
        <v>932</v>
      </c>
      <c r="AF46" s="119" t="s">
        <v>932</v>
      </c>
      <c r="AG46" s="119" t="s">
        <v>932</v>
      </c>
      <c r="AH46" s="119" t="s">
        <v>932</v>
      </c>
    </row>
    <row r="47" spans="1:34" x14ac:dyDescent="0.25">
      <c r="A47" s="119" t="s">
        <v>932</v>
      </c>
      <c r="B47" s="119" t="s">
        <v>932</v>
      </c>
      <c r="C47" s="119" t="s">
        <v>932</v>
      </c>
      <c r="D47" s="119" t="s">
        <v>932</v>
      </c>
      <c r="E47" s="119" t="s">
        <v>932</v>
      </c>
      <c r="F47" s="119" t="s">
        <v>932</v>
      </c>
      <c r="G47" s="119" t="s">
        <v>932</v>
      </c>
      <c r="H47" s="119" t="s">
        <v>932</v>
      </c>
      <c r="I47" s="119" t="s">
        <v>932</v>
      </c>
      <c r="J47" s="119" t="s">
        <v>932</v>
      </c>
      <c r="K47" s="119" t="s">
        <v>932</v>
      </c>
      <c r="L47" s="119" t="s">
        <v>932</v>
      </c>
      <c r="M47" s="119" t="s">
        <v>932</v>
      </c>
      <c r="N47" s="119" t="s">
        <v>932</v>
      </c>
      <c r="O47" s="119" t="s">
        <v>932</v>
      </c>
      <c r="P47" s="119" t="s">
        <v>932</v>
      </c>
      <c r="Q47" s="119" t="s">
        <v>932</v>
      </c>
      <c r="R47" s="119" t="s">
        <v>932</v>
      </c>
      <c r="S47" s="119" t="s">
        <v>932</v>
      </c>
      <c r="T47" s="119" t="s">
        <v>932</v>
      </c>
      <c r="U47" s="119" t="s">
        <v>932</v>
      </c>
      <c r="V47" s="119" t="s">
        <v>932</v>
      </c>
      <c r="W47" s="119" t="s">
        <v>932</v>
      </c>
      <c r="X47" s="119" t="s">
        <v>932</v>
      </c>
      <c r="Y47" s="119" t="s">
        <v>932</v>
      </c>
      <c r="Z47" s="119" t="s">
        <v>932</v>
      </c>
      <c r="AA47" s="119" t="s">
        <v>932</v>
      </c>
      <c r="AB47" s="119" t="s">
        <v>932</v>
      </c>
      <c r="AC47" s="119" t="s">
        <v>932</v>
      </c>
      <c r="AD47" s="119" t="s">
        <v>932</v>
      </c>
      <c r="AE47" s="119" t="s">
        <v>932</v>
      </c>
      <c r="AF47" s="119" t="s">
        <v>932</v>
      </c>
      <c r="AG47" s="119" t="s">
        <v>932</v>
      </c>
      <c r="AH47" s="119" t="s">
        <v>932</v>
      </c>
    </row>
    <row r="48" spans="1:34" x14ac:dyDescent="0.25">
      <c r="A48" s="258" t="s">
        <v>12</v>
      </c>
      <c r="B48" s="259"/>
      <c r="C48" s="259"/>
      <c r="D48" s="119" t="s">
        <v>932</v>
      </c>
      <c r="E48" s="119" t="s">
        <v>932</v>
      </c>
      <c r="F48" s="119" t="s">
        <v>932</v>
      </c>
      <c r="G48" s="119" t="s">
        <v>932</v>
      </c>
      <c r="H48" s="119" t="s">
        <v>932</v>
      </c>
      <c r="I48" s="119" t="s">
        <v>932</v>
      </c>
      <c r="J48" s="119" t="s">
        <v>932</v>
      </c>
      <c r="K48" s="119" t="s">
        <v>932</v>
      </c>
      <c r="L48" s="119" t="s">
        <v>932</v>
      </c>
      <c r="M48" s="119" t="s">
        <v>932</v>
      </c>
      <c r="N48" s="119" t="s">
        <v>932</v>
      </c>
      <c r="O48" s="119" t="s">
        <v>932</v>
      </c>
      <c r="P48" s="119" t="s">
        <v>932</v>
      </c>
      <c r="Q48" s="119" t="s">
        <v>932</v>
      </c>
      <c r="R48" s="119" t="s">
        <v>932</v>
      </c>
      <c r="S48" s="119" t="s">
        <v>932</v>
      </c>
      <c r="T48" s="119" t="s">
        <v>932</v>
      </c>
      <c r="U48" s="119" t="s">
        <v>932</v>
      </c>
      <c r="V48" s="119" t="s">
        <v>932</v>
      </c>
      <c r="W48" s="119" t="s">
        <v>932</v>
      </c>
      <c r="X48" s="119" t="s">
        <v>932</v>
      </c>
      <c r="Y48" s="119" t="s">
        <v>932</v>
      </c>
      <c r="Z48" s="119" t="s">
        <v>932</v>
      </c>
      <c r="AA48" s="119" t="s">
        <v>932</v>
      </c>
      <c r="AB48" s="119" t="s">
        <v>932</v>
      </c>
      <c r="AC48" s="119" t="s">
        <v>932</v>
      </c>
      <c r="AD48" s="119" t="s">
        <v>932</v>
      </c>
      <c r="AE48" s="119" t="s">
        <v>932</v>
      </c>
      <c r="AF48" s="119" t="s">
        <v>932</v>
      </c>
      <c r="AG48" s="119" t="s">
        <v>932</v>
      </c>
      <c r="AH48" s="119" t="s">
        <v>932</v>
      </c>
    </row>
  </sheetData>
  <mergeCells count="25">
    <mergeCell ref="AD2:AH2"/>
    <mergeCell ref="AC3:AH3"/>
    <mergeCell ref="AC4:AH4"/>
    <mergeCell ref="O18:S18"/>
    <mergeCell ref="T18:X18"/>
    <mergeCell ref="Y18:AC18"/>
    <mergeCell ref="AD18:AH18"/>
    <mergeCell ref="A4:Q4"/>
    <mergeCell ref="A8:Q8"/>
    <mergeCell ref="A48:C48"/>
    <mergeCell ref="A11:M11"/>
    <mergeCell ref="A13:Q13"/>
    <mergeCell ref="A5:Q5"/>
    <mergeCell ref="A6:Q6"/>
    <mergeCell ref="D9:Q9"/>
    <mergeCell ref="E14:T14"/>
    <mergeCell ref="E17:I17"/>
    <mergeCell ref="J17:AH17"/>
    <mergeCell ref="A16:A19"/>
    <mergeCell ref="B16:B19"/>
    <mergeCell ref="C16:C19"/>
    <mergeCell ref="D16:D19"/>
    <mergeCell ref="E16:AH16"/>
    <mergeCell ref="E18:I18"/>
    <mergeCell ref="J18:N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D40"/>
  <sheetViews>
    <sheetView workbookViewId="0">
      <selection activeCell="F56" sqref="F55:F56"/>
    </sheetView>
  </sheetViews>
  <sheetFormatPr defaultRowHeight="15" x14ac:dyDescent="0.25"/>
  <cols>
    <col min="1" max="1" width="14.7109375" style="32" customWidth="1"/>
    <col min="2" max="2" width="35.7109375" style="32" customWidth="1"/>
    <col min="3" max="3" width="21.85546875" style="32" customWidth="1"/>
    <col min="4" max="4" width="30.7109375" style="32" customWidth="1"/>
    <col min="5" max="6" width="9.140625" style="32"/>
    <col min="7" max="7" width="10" style="32" customWidth="1"/>
    <col min="8" max="8" width="10.140625" style="32" customWidth="1"/>
    <col min="9" max="81" width="9.140625" style="32"/>
    <col min="82" max="82" width="39.7109375" style="32" customWidth="1"/>
    <col min="83" max="16384" width="9.140625" style="32"/>
  </cols>
  <sheetData>
    <row r="2" spans="1:82" ht="21" customHeight="1" x14ac:dyDescent="0.25">
      <c r="AE2" s="45"/>
      <c r="AF2" s="228" t="s">
        <v>814</v>
      </c>
      <c r="AG2" s="228"/>
      <c r="AH2" s="228"/>
      <c r="AI2" s="252"/>
      <c r="AJ2" s="252"/>
      <c r="AK2" s="252"/>
      <c r="AL2" s="252"/>
    </row>
    <row r="3" spans="1:82" s="33" customFormat="1" ht="21" customHeight="1" x14ac:dyDescent="0.25">
      <c r="AE3" s="228" t="s">
        <v>17</v>
      </c>
      <c r="AF3" s="229"/>
      <c r="AG3" s="229"/>
      <c r="AH3" s="229"/>
      <c r="AI3" s="229"/>
      <c r="AJ3" s="229"/>
      <c r="AK3" s="229"/>
      <c r="AL3" s="229"/>
    </row>
    <row r="4" spans="1:82" s="34" customFormat="1" ht="21" customHeight="1" x14ac:dyDescent="0.3">
      <c r="A4" s="230" t="s">
        <v>815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1"/>
      <c r="M4" s="221"/>
      <c r="N4" s="221"/>
      <c r="O4" s="221"/>
      <c r="P4" s="221"/>
      <c r="AE4" s="228" t="s">
        <v>18</v>
      </c>
      <c r="AF4" s="229"/>
      <c r="AG4" s="229"/>
      <c r="AH4" s="229"/>
      <c r="AI4" s="229"/>
      <c r="AJ4" s="229"/>
      <c r="AK4" s="229"/>
      <c r="AL4" s="229"/>
    </row>
    <row r="5" spans="1:82" s="34" customFormat="1" ht="51" customHeight="1" x14ac:dyDescent="0.3">
      <c r="A5" s="231" t="s">
        <v>30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1"/>
      <c r="M5" s="221"/>
      <c r="N5" s="221"/>
      <c r="O5" s="221"/>
      <c r="P5" s="221"/>
    </row>
    <row r="6" spans="1:82" s="35" customFormat="1" ht="21" customHeight="1" x14ac:dyDescent="0.3">
      <c r="A6" s="226" t="s">
        <v>741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1"/>
      <c r="M6" s="221"/>
      <c r="N6" s="221"/>
      <c r="O6" s="221"/>
      <c r="P6" s="221"/>
    </row>
    <row r="7" spans="1:82" s="35" customFormat="1" ht="18.75" x14ac:dyDescent="0.3"/>
    <row r="8" spans="1:82" s="34" customFormat="1" ht="23.25" customHeight="1" x14ac:dyDescent="0.3">
      <c r="A8" s="216" t="s">
        <v>902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21"/>
      <c r="M8" s="221"/>
      <c r="N8" s="221"/>
      <c r="O8" s="221"/>
      <c r="P8" s="221"/>
    </row>
    <row r="9" spans="1:82" s="35" customFormat="1" ht="14.25" customHeight="1" x14ac:dyDescent="0.3">
      <c r="D9" s="262" t="s">
        <v>16</v>
      </c>
      <c r="E9" s="263"/>
      <c r="F9" s="263"/>
      <c r="G9" s="263"/>
      <c r="H9" s="263"/>
      <c r="I9" s="263"/>
      <c r="J9" s="263"/>
      <c r="K9" s="264"/>
      <c r="L9" s="264"/>
      <c r="M9" s="264"/>
      <c r="N9" s="264"/>
      <c r="O9" s="264"/>
      <c r="P9" s="264"/>
      <c r="Q9" s="264"/>
    </row>
    <row r="10" spans="1:82" s="35" customFormat="1" ht="17.25" customHeight="1" x14ac:dyDescent="0.3"/>
    <row r="11" spans="1:82" s="35" customFormat="1" ht="20.25" customHeight="1" x14ac:dyDescent="0.3">
      <c r="A11" s="226" t="s">
        <v>903</v>
      </c>
      <c r="B11" s="227"/>
      <c r="C11" s="227"/>
      <c r="D11" s="227"/>
      <c r="E11" s="227"/>
      <c r="F11" s="227"/>
      <c r="G11" s="227"/>
      <c r="H11" s="227"/>
      <c r="I11" s="227"/>
      <c r="J11" s="227"/>
    </row>
    <row r="12" spans="1:82" s="35" customFormat="1" ht="21" customHeight="1" x14ac:dyDescent="0.3"/>
    <row r="13" spans="1:82" s="38" customFormat="1" ht="18.75" x14ac:dyDescent="0.3">
      <c r="A13" s="224" t="s">
        <v>904</v>
      </c>
      <c r="B13" s="260"/>
      <c r="C13" s="260"/>
      <c r="D13" s="260"/>
      <c r="E13" s="261"/>
      <c r="F13" s="261"/>
      <c r="G13" s="261"/>
      <c r="H13" s="261"/>
      <c r="I13" s="261"/>
      <c r="J13" s="261"/>
      <c r="K13" s="261"/>
      <c r="L13" s="213"/>
      <c r="M13" s="213"/>
      <c r="N13" s="213"/>
      <c r="O13" s="213"/>
      <c r="P13" s="213"/>
      <c r="Q13" s="213"/>
    </row>
    <row r="14" spans="1:82" s="35" customFormat="1" ht="16.5" customHeight="1" x14ac:dyDescent="0.3">
      <c r="D14" s="212" t="s">
        <v>905</v>
      </c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</row>
    <row r="16" spans="1:82" x14ac:dyDescent="0.25">
      <c r="A16" s="214" t="s">
        <v>737</v>
      </c>
      <c r="B16" s="214" t="s">
        <v>31</v>
      </c>
      <c r="C16" s="214" t="s">
        <v>32</v>
      </c>
      <c r="D16" s="214" t="s">
        <v>916</v>
      </c>
      <c r="E16" s="267" t="s">
        <v>816</v>
      </c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 t="s">
        <v>816</v>
      </c>
      <c r="AO16" s="267"/>
      <c r="AP16" s="267"/>
      <c r="AQ16" s="267"/>
      <c r="AR16" s="267"/>
      <c r="AS16" s="267"/>
      <c r="AT16" s="267"/>
      <c r="AU16" s="267"/>
      <c r="AV16" s="267"/>
      <c r="AW16" s="267"/>
      <c r="AX16" s="267"/>
      <c r="AY16" s="267"/>
      <c r="AZ16" s="267"/>
      <c r="BA16" s="267"/>
      <c r="BB16" s="267"/>
      <c r="BC16" s="267"/>
      <c r="BD16" s="267"/>
      <c r="BE16" s="267"/>
      <c r="BF16" s="267"/>
      <c r="BG16" s="267"/>
      <c r="BH16" s="267"/>
      <c r="BI16" s="267"/>
      <c r="BJ16" s="267"/>
      <c r="BK16" s="267"/>
      <c r="BL16" s="267"/>
      <c r="BM16" s="267"/>
      <c r="BN16" s="267"/>
      <c r="BO16" s="267"/>
      <c r="BP16" s="267"/>
      <c r="BQ16" s="267"/>
      <c r="BR16" s="267"/>
      <c r="BS16" s="267"/>
      <c r="BT16" s="267"/>
      <c r="BU16" s="267"/>
      <c r="BV16" s="267"/>
      <c r="BW16" s="267" t="s">
        <v>817</v>
      </c>
      <c r="BX16" s="267"/>
      <c r="BY16" s="267"/>
      <c r="BZ16" s="267"/>
      <c r="CA16" s="267"/>
      <c r="CB16" s="267"/>
      <c r="CC16" s="267"/>
      <c r="CD16" s="214" t="s">
        <v>21</v>
      </c>
    </row>
    <row r="17" spans="1:82" ht="16.5" customHeight="1" x14ac:dyDescent="0.25">
      <c r="A17" s="214"/>
      <c r="B17" s="214"/>
      <c r="C17" s="214"/>
      <c r="D17" s="215"/>
      <c r="E17" s="214" t="s">
        <v>0</v>
      </c>
      <c r="F17" s="214"/>
      <c r="G17" s="214"/>
      <c r="H17" s="214"/>
      <c r="I17" s="214"/>
      <c r="J17" s="214"/>
      <c r="K17" s="214"/>
      <c r="L17" s="267"/>
      <c r="M17" s="267"/>
      <c r="N17" s="267"/>
      <c r="O17" s="267"/>
      <c r="P17" s="267"/>
      <c r="Q17" s="267"/>
      <c r="R17" s="267"/>
      <c r="S17" s="267"/>
      <c r="T17" s="267"/>
      <c r="U17" s="267"/>
      <c r="V17" s="267"/>
      <c r="W17" s="267"/>
      <c r="X17" s="267"/>
      <c r="Y17" s="267"/>
      <c r="Z17" s="267"/>
      <c r="AA17" s="267"/>
      <c r="AB17" s="267"/>
      <c r="AC17" s="267"/>
      <c r="AD17" s="267"/>
      <c r="AE17" s="267"/>
      <c r="AF17" s="267"/>
      <c r="AG17" s="267"/>
      <c r="AH17" s="267"/>
      <c r="AI17" s="267"/>
      <c r="AJ17" s="267"/>
      <c r="AK17" s="267"/>
      <c r="AL17" s="267"/>
      <c r="AM17" s="267"/>
      <c r="AN17" s="214" t="s">
        <v>0</v>
      </c>
      <c r="AO17" s="214"/>
      <c r="AP17" s="214"/>
      <c r="AQ17" s="214"/>
      <c r="AR17" s="214"/>
      <c r="AS17" s="214"/>
      <c r="AT17" s="214"/>
      <c r="AU17" s="267"/>
      <c r="AV17" s="267"/>
      <c r="AW17" s="267"/>
      <c r="AX17" s="267"/>
      <c r="AY17" s="267"/>
      <c r="AZ17" s="267"/>
      <c r="BA17" s="267"/>
      <c r="BB17" s="267"/>
      <c r="BC17" s="267"/>
      <c r="BD17" s="267"/>
      <c r="BE17" s="267"/>
      <c r="BF17" s="267"/>
      <c r="BG17" s="267"/>
      <c r="BH17" s="267"/>
      <c r="BI17" s="267"/>
      <c r="BJ17" s="267"/>
      <c r="BK17" s="267"/>
      <c r="BL17" s="267"/>
      <c r="BM17" s="267"/>
      <c r="BN17" s="267"/>
      <c r="BO17" s="267"/>
      <c r="BP17" s="267"/>
      <c r="BQ17" s="267"/>
      <c r="BR17" s="267"/>
      <c r="BS17" s="267"/>
      <c r="BT17" s="267"/>
      <c r="BU17" s="267"/>
      <c r="BV17" s="267"/>
      <c r="BW17" s="267"/>
      <c r="BX17" s="267"/>
      <c r="BY17" s="267"/>
      <c r="BZ17" s="267"/>
      <c r="CA17" s="267"/>
      <c r="CB17" s="267"/>
      <c r="CC17" s="267"/>
      <c r="CD17" s="214"/>
    </row>
    <row r="18" spans="1:82" ht="16.5" customHeight="1" x14ac:dyDescent="0.25">
      <c r="A18" s="214"/>
      <c r="B18" s="214"/>
      <c r="C18" s="214"/>
      <c r="D18" s="215"/>
      <c r="E18" s="214" t="s">
        <v>745</v>
      </c>
      <c r="F18" s="214"/>
      <c r="G18" s="214"/>
      <c r="H18" s="214"/>
      <c r="I18" s="214"/>
      <c r="J18" s="214"/>
      <c r="K18" s="214"/>
      <c r="L18" s="214" t="s">
        <v>746</v>
      </c>
      <c r="M18" s="214"/>
      <c r="N18" s="214"/>
      <c r="O18" s="214"/>
      <c r="P18" s="214"/>
      <c r="Q18" s="214"/>
      <c r="R18" s="214"/>
      <c r="S18" s="214" t="s">
        <v>747</v>
      </c>
      <c r="T18" s="214"/>
      <c r="U18" s="214"/>
      <c r="V18" s="214"/>
      <c r="W18" s="214"/>
      <c r="X18" s="214"/>
      <c r="Y18" s="214"/>
      <c r="Z18" s="214" t="s">
        <v>748</v>
      </c>
      <c r="AA18" s="214"/>
      <c r="AB18" s="214"/>
      <c r="AC18" s="214"/>
      <c r="AD18" s="214"/>
      <c r="AE18" s="214"/>
      <c r="AF18" s="214"/>
      <c r="AG18" s="214" t="s">
        <v>749</v>
      </c>
      <c r="AH18" s="214"/>
      <c r="AI18" s="214"/>
      <c r="AJ18" s="214"/>
      <c r="AK18" s="214"/>
      <c r="AL18" s="214"/>
      <c r="AM18" s="214"/>
      <c r="AN18" s="214" t="s">
        <v>745</v>
      </c>
      <c r="AO18" s="214"/>
      <c r="AP18" s="214"/>
      <c r="AQ18" s="214"/>
      <c r="AR18" s="214"/>
      <c r="AS18" s="214"/>
      <c r="AT18" s="214"/>
      <c r="AU18" s="214" t="s">
        <v>746</v>
      </c>
      <c r="AV18" s="214"/>
      <c r="AW18" s="214"/>
      <c r="AX18" s="214"/>
      <c r="AY18" s="214"/>
      <c r="AZ18" s="214"/>
      <c r="BA18" s="214"/>
      <c r="BB18" s="214" t="s">
        <v>747</v>
      </c>
      <c r="BC18" s="214"/>
      <c r="BD18" s="214"/>
      <c r="BE18" s="214"/>
      <c r="BF18" s="214"/>
      <c r="BG18" s="214"/>
      <c r="BH18" s="214"/>
      <c r="BI18" s="214" t="s">
        <v>748</v>
      </c>
      <c r="BJ18" s="214"/>
      <c r="BK18" s="214"/>
      <c r="BL18" s="214"/>
      <c r="BM18" s="214"/>
      <c r="BN18" s="214"/>
      <c r="BO18" s="214"/>
      <c r="BP18" s="214" t="s">
        <v>749</v>
      </c>
      <c r="BQ18" s="214"/>
      <c r="BR18" s="214"/>
      <c r="BS18" s="214"/>
      <c r="BT18" s="214"/>
      <c r="BU18" s="214"/>
      <c r="BV18" s="214"/>
      <c r="BW18" s="267"/>
      <c r="BX18" s="267"/>
      <c r="BY18" s="267"/>
      <c r="BZ18" s="267"/>
      <c r="CA18" s="267"/>
      <c r="CB18" s="267"/>
      <c r="CC18" s="267"/>
      <c r="CD18" s="214"/>
    </row>
    <row r="19" spans="1:82" ht="38.25" customHeight="1" x14ac:dyDescent="0.25">
      <c r="A19" s="266"/>
      <c r="B19" s="266"/>
      <c r="C19" s="266"/>
      <c r="D19" s="215"/>
      <c r="E19" s="39" t="s">
        <v>762</v>
      </c>
      <c r="F19" s="39" t="s">
        <v>24</v>
      </c>
      <c r="G19" s="39" t="s">
        <v>887</v>
      </c>
      <c r="H19" s="39" t="s">
        <v>888</v>
      </c>
      <c r="I19" s="39" t="s">
        <v>818</v>
      </c>
      <c r="J19" s="39" t="s">
        <v>26</v>
      </c>
      <c r="K19" s="39" t="s">
        <v>27</v>
      </c>
      <c r="L19" s="39" t="s">
        <v>762</v>
      </c>
      <c r="M19" s="39" t="s">
        <v>24</v>
      </c>
      <c r="N19" s="39" t="s">
        <v>889</v>
      </c>
      <c r="O19" s="39" t="s">
        <v>890</v>
      </c>
      <c r="P19" s="39" t="s">
        <v>818</v>
      </c>
      <c r="Q19" s="39" t="s">
        <v>26</v>
      </c>
      <c r="R19" s="39" t="s">
        <v>27</v>
      </c>
      <c r="S19" s="39" t="s">
        <v>762</v>
      </c>
      <c r="T19" s="39" t="s">
        <v>24</v>
      </c>
      <c r="U19" s="39" t="s">
        <v>891</v>
      </c>
      <c r="V19" s="39" t="s">
        <v>892</v>
      </c>
      <c r="W19" s="39" t="s">
        <v>818</v>
      </c>
      <c r="X19" s="39" t="s">
        <v>26</v>
      </c>
      <c r="Y19" s="39" t="s">
        <v>27</v>
      </c>
      <c r="Z19" s="39" t="s">
        <v>762</v>
      </c>
      <c r="AA19" s="39" t="s">
        <v>24</v>
      </c>
      <c r="AB19" s="39" t="s">
        <v>893</v>
      </c>
      <c r="AC19" s="39" t="s">
        <v>894</v>
      </c>
      <c r="AD19" s="39" t="s">
        <v>818</v>
      </c>
      <c r="AE19" s="39" t="s">
        <v>26</v>
      </c>
      <c r="AF19" s="39" t="s">
        <v>27</v>
      </c>
      <c r="AG19" s="39" t="s">
        <v>762</v>
      </c>
      <c r="AH19" s="39" t="s">
        <v>24</v>
      </c>
      <c r="AI19" s="39" t="s">
        <v>891</v>
      </c>
      <c r="AJ19" s="39" t="s">
        <v>895</v>
      </c>
      <c r="AK19" s="39" t="s">
        <v>818</v>
      </c>
      <c r="AL19" s="39" t="s">
        <v>26</v>
      </c>
      <c r="AM19" s="39" t="s">
        <v>27</v>
      </c>
      <c r="AN19" s="39" t="s">
        <v>762</v>
      </c>
      <c r="AO19" s="39" t="s">
        <v>24</v>
      </c>
      <c r="AP19" s="39" t="s">
        <v>896</v>
      </c>
      <c r="AQ19" s="39" t="s">
        <v>897</v>
      </c>
      <c r="AR19" s="39" t="s">
        <v>818</v>
      </c>
      <c r="AS19" s="39" t="s">
        <v>26</v>
      </c>
      <c r="AT19" s="39" t="s">
        <v>27</v>
      </c>
      <c r="AU19" s="39" t="s">
        <v>762</v>
      </c>
      <c r="AV19" s="39" t="s">
        <v>24</v>
      </c>
      <c r="AW19" s="39" t="s">
        <v>891</v>
      </c>
      <c r="AX19" s="39" t="s">
        <v>895</v>
      </c>
      <c r="AY19" s="39" t="s">
        <v>818</v>
      </c>
      <c r="AZ19" s="39" t="s">
        <v>26</v>
      </c>
      <c r="BA19" s="39" t="s">
        <v>27</v>
      </c>
      <c r="BB19" s="39" t="s">
        <v>762</v>
      </c>
      <c r="BC19" s="39" t="s">
        <v>24</v>
      </c>
      <c r="BD19" s="39" t="s">
        <v>896</v>
      </c>
      <c r="BE19" s="39" t="s">
        <v>898</v>
      </c>
      <c r="BF19" s="39" t="s">
        <v>818</v>
      </c>
      <c r="BG19" s="39" t="s">
        <v>26</v>
      </c>
      <c r="BH19" s="39" t="s">
        <v>27</v>
      </c>
      <c r="BI19" s="39" t="s">
        <v>762</v>
      </c>
      <c r="BJ19" s="39" t="s">
        <v>24</v>
      </c>
      <c r="BK19" s="39" t="s">
        <v>896</v>
      </c>
      <c r="BL19" s="39" t="s">
        <v>894</v>
      </c>
      <c r="BM19" s="39" t="s">
        <v>818</v>
      </c>
      <c r="BN19" s="39" t="s">
        <v>26</v>
      </c>
      <c r="BO19" s="39" t="s">
        <v>27</v>
      </c>
      <c r="BP19" s="39" t="s">
        <v>762</v>
      </c>
      <c r="BQ19" s="39" t="s">
        <v>24</v>
      </c>
      <c r="BR19" s="39" t="s">
        <v>899</v>
      </c>
      <c r="BS19" s="39" t="s">
        <v>894</v>
      </c>
      <c r="BT19" s="39" t="s">
        <v>818</v>
      </c>
      <c r="BU19" s="39" t="s">
        <v>26</v>
      </c>
      <c r="BV19" s="39" t="s">
        <v>27</v>
      </c>
      <c r="BW19" s="39" t="s">
        <v>762</v>
      </c>
      <c r="BX19" s="39" t="s">
        <v>24</v>
      </c>
      <c r="BY19" s="39" t="s">
        <v>893</v>
      </c>
      <c r="BZ19" s="39" t="s">
        <v>900</v>
      </c>
      <c r="CA19" s="39" t="s">
        <v>818</v>
      </c>
      <c r="CB19" s="39" t="s">
        <v>26</v>
      </c>
      <c r="CC19" s="39" t="s">
        <v>27</v>
      </c>
      <c r="CD19" s="214"/>
    </row>
    <row r="20" spans="1:82" s="48" customFormat="1" x14ac:dyDescent="0.25">
      <c r="A20" s="39">
        <v>1</v>
      </c>
      <c r="B20" s="39">
        <v>2</v>
      </c>
      <c r="C20" s="39">
        <v>3</v>
      </c>
      <c r="D20" s="39">
        <v>4</v>
      </c>
      <c r="E20" s="50" t="s">
        <v>42</v>
      </c>
      <c r="F20" s="39" t="s">
        <v>43</v>
      </c>
      <c r="G20" s="39" t="s">
        <v>44</v>
      </c>
      <c r="H20" s="39" t="s">
        <v>45</v>
      </c>
      <c r="I20" s="39" t="s">
        <v>395</v>
      </c>
      <c r="J20" s="39" t="s">
        <v>396</v>
      </c>
      <c r="K20" s="39" t="s">
        <v>397</v>
      </c>
      <c r="L20" s="50" t="s">
        <v>392</v>
      </c>
      <c r="M20" s="39" t="s">
        <v>393</v>
      </c>
      <c r="N20" s="39" t="s">
        <v>394</v>
      </c>
      <c r="O20" s="39" t="s">
        <v>763</v>
      </c>
      <c r="P20" s="39" t="s">
        <v>764</v>
      </c>
      <c r="Q20" s="39" t="s">
        <v>765</v>
      </c>
      <c r="R20" s="39" t="s">
        <v>766</v>
      </c>
      <c r="S20" s="50" t="s">
        <v>767</v>
      </c>
      <c r="T20" s="39" t="s">
        <v>768</v>
      </c>
      <c r="U20" s="39" t="s">
        <v>769</v>
      </c>
      <c r="V20" s="39" t="s">
        <v>770</v>
      </c>
      <c r="W20" s="39" t="s">
        <v>819</v>
      </c>
      <c r="X20" s="39" t="s">
        <v>820</v>
      </c>
      <c r="Y20" s="39" t="s">
        <v>821</v>
      </c>
      <c r="Z20" s="50" t="s">
        <v>774</v>
      </c>
      <c r="AA20" s="39" t="s">
        <v>775</v>
      </c>
      <c r="AB20" s="39" t="s">
        <v>776</v>
      </c>
      <c r="AC20" s="39" t="s">
        <v>777</v>
      </c>
      <c r="AD20" s="39" t="s">
        <v>771</v>
      </c>
      <c r="AE20" s="39" t="s">
        <v>772</v>
      </c>
      <c r="AF20" s="39" t="s">
        <v>773</v>
      </c>
      <c r="AG20" s="50" t="s">
        <v>778</v>
      </c>
      <c r="AH20" s="39" t="s">
        <v>779</v>
      </c>
      <c r="AI20" s="39" t="s">
        <v>780</v>
      </c>
      <c r="AJ20" s="39" t="s">
        <v>781</v>
      </c>
      <c r="AK20" s="39" t="s">
        <v>782</v>
      </c>
      <c r="AL20" s="39" t="s">
        <v>783</v>
      </c>
      <c r="AM20" s="39" t="s">
        <v>784</v>
      </c>
      <c r="AN20" s="50" t="s">
        <v>46</v>
      </c>
      <c r="AO20" s="39" t="s">
        <v>47</v>
      </c>
      <c r="AP20" s="39" t="s">
        <v>48</v>
      </c>
      <c r="AQ20" s="39" t="s">
        <v>49</v>
      </c>
      <c r="AR20" s="39" t="s">
        <v>405</v>
      </c>
      <c r="AS20" s="39" t="s">
        <v>406</v>
      </c>
      <c r="AT20" s="39" t="s">
        <v>407</v>
      </c>
      <c r="AU20" s="50" t="s">
        <v>402</v>
      </c>
      <c r="AV20" s="39" t="s">
        <v>403</v>
      </c>
      <c r="AW20" s="39" t="s">
        <v>404</v>
      </c>
      <c r="AX20" s="39" t="s">
        <v>785</v>
      </c>
      <c r="AY20" s="39" t="s">
        <v>786</v>
      </c>
      <c r="AZ20" s="39" t="s">
        <v>787</v>
      </c>
      <c r="BA20" s="39" t="s">
        <v>788</v>
      </c>
      <c r="BB20" s="50" t="s">
        <v>789</v>
      </c>
      <c r="BC20" s="39" t="s">
        <v>790</v>
      </c>
      <c r="BD20" s="39" t="s">
        <v>791</v>
      </c>
      <c r="BE20" s="39" t="s">
        <v>792</v>
      </c>
      <c r="BF20" s="39" t="s">
        <v>822</v>
      </c>
      <c r="BG20" s="39" t="s">
        <v>823</v>
      </c>
      <c r="BH20" s="39" t="s">
        <v>824</v>
      </c>
      <c r="BI20" s="50" t="s">
        <v>796</v>
      </c>
      <c r="BJ20" s="39" t="s">
        <v>797</v>
      </c>
      <c r="BK20" s="39" t="s">
        <v>798</v>
      </c>
      <c r="BL20" s="39" t="s">
        <v>799</v>
      </c>
      <c r="BM20" s="39" t="s">
        <v>793</v>
      </c>
      <c r="BN20" s="39" t="s">
        <v>794</v>
      </c>
      <c r="BO20" s="39" t="s">
        <v>795</v>
      </c>
      <c r="BP20" s="50" t="s">
        <v>800</v>
      </c>
      <c r="BQ20" s="39" t="s">
        <v>801</v>
      </c>
      <c r="BR20" s="39" t="s">
        <v>802</v>
      </c>
      <c r="BS20" s="39" t="s">
        <v>803</v>
      </c>
      <c r="BT20" s="39" t="s">
        <v>804</v>
      </c>
      <c r="BU20" s="39" t="s">
        <v>805</v>
      </c>
      <c r="BV20" s="39" t="s">
        <v>806</v>
      </c>
      <c r="BW20" s="50" t="s">
        <v>50</v>
      </c>
      <c r="BX20" s="39" t="s">
        <v>51</v>
      </c>
      <c r="BY20" s="39" t="s">
        <v>52</v>
      </c>
      <c r="BZ20" s="39" t="s">
        <v>53</v>
      </c>
      <c r="CA20" s="39" t="s">
        <v>415</v>
      </c>
      <c r="CB20" s="39" t="s">
        <v>416</v>
      </c>
      <c r="CC20" s="39" t="s">
        <v>417</v>
      </c>
      <c r="CD20" s="49">
        <v>8</v>
      </c>
    </row>
    <row r="21" spans="1:82" s="48" customFormat="1" x14ac:dyDescent="0.25">
      <c r="A21" s="39" t="s">
        <v>932</v>
      </c>
      <c r="B21" s="119" t="s">
        <v>932</v>
      </c>
      <c r="C21" s="119" t="s">
        <v>932</v>
      </c>
      <c r="D21" s="119" t="s">
        <v>932</v>
      </c>
      <c r="E21" s="119" t="s">
        <v>932</v>
      </c>
      <c r="F21" s="119" t="s">
        <v>932</v>
      </c>
      <c r="G21" s="119" t="s">
        <v>932</v>
      </c>
      <c r="H21" s="119" t="s">
        <v>932</v>
      </c>
      <c r="I21" s="119" t="s">
        <v>932</v>
      </c>
      <c r="J21" s="119" t="s">
        <v>932</v>
      </c>
      <c r="K21" s="119" t="s">
        <v>932</v>
      </c>
      <c r="L21" s="119" t="s">
        <v>932</v>
      </c>
      <c r="M21" s="119" t="s">
        <v>932</v>
      </c>
      <c r="N21" s="119" t="s">
        <v>932</v>
      </c>
      <c r="O21" s="119" t="s">
        <v>932</v>
      </c>
      <c r="P21" s="119" t="s">
        <v>932</v>
      </c>
      <c r="Q21" s="119" t="s">
        <v>932</v>
      </c>
      <c r="R21" s="119" t="s">
        <v>932</v>
      </c>
      <c r="S21" s="119" t="s">
        <v>932</v>
      </c>
      <c r="T21" s="119" t="s">
        <v>932</v>
      </c>
      <c r="U21" s="119" t="s">
        <v>932</v>
      </c>
      <c r="V21" s="119" t="s">
        <v>932</v>
      </c>
      <c r="W21" s="119" t="s">
        <v>932</v>
      </c>
      <c r="X21" s="119" t="s">
        <v>932</v>
      </c>
      <c r="Y21" s="119" t="s">
        <v>932</v>
      </c>
      <c r="Z21" s="119" t="s">
        <v>932</v>
      </c>
      <c r="AA21" s="119" t="s">
        <v>932</v>
      </c>
      <c r="AB21" s="119" t="s">
        <v>932</v>
      </c>
      <c r="AC21" s="119" t="s">
        <v>932</v>
      </c>
      <c r="AD21" s="119" t="s">
        <v>932</v>
      </c>
      <c r="AE21" s="119" t="s">
        <v>932</v>
      </c>
      <c r="AF21" s="119" t="s">
        <v>932</v>
      </c>
      <c r="AG21" s="119" t="s">
        <v>932</v>
      </c>
      <c r="AH21" s="119" t="s">
        <v>932</v>
      </c>
      <c r="AI21" s="119" t="s">
        <v>932</v>
      </c>
      <c r="AJ21" s="119" t="s">
        <v>932</v>
      </c>
      <c r="AK21" s="119" t="s">
        <v>932</v>
      </c>
      <c r="AL21" s="119" t="s">
        <v>932</v>
      </c>
      <c r="AM21" s="119" t="s">
        <v>932</v>
      </c>
      <c r="AN21" s="119" t="s">
        <v>932</v>
      </c>
      <c r="AO21" s="119" t="s">
        <v>932</v>
      </c>
      <c r="AP21" s="119" t="s">
        <v>932</v>
      </c>
      <c r="AQ21" s="119" t="s">
        <v>932</v>
      </c>
      <c r="AR21" s="119" t="s">
        <v>932</v>
      </c>
      <c r="AS21" s="119" t="s">
        <v>932</v>
      </c>
      <c r="AT21" s="119" t="s">
        <v>932</v>
      </c>
      <c r="AU21" s="119" t="s">
        <v>932</v>
      </c>
      <c r="AV21" s="119" t="s">
        <v>932</v>
      </c>
      <c r="AW21" s="119" t="s">
        <v>932</v>
      </c>
      <c r="AX21" s="119" t="s">
        <v>932</v>
      </c>
      <c r="AY21" s="119" t="s">
        <v>932</v>
      </c>
      <c r="AZ21" s="119" t="s">
        <v>932</v>
      </c>
      <c r="BA21" s="119" t="s">
        <v>932</v>
      </c>
      <c r="BB21" s="119" t="s">
        <v>932</v>
      </c>
      <c r="BC21" s="119" t="s">
        <v>932</v>
      </c>
      <c r="BD21" s="119" t="s">
        <v>932</v>
      </c>
      <c r="BE21" s="119" t="s">
        <v>932</v>
      </c>
      <c r="BF21" s="119" t="s">
        <v>932</v>
      </c>
      <c r="BG21" s="119" t="s">
        <v>932</v>
      </c>
      <c r="BH21" s="119" t="s">
        <v>932</v>
      </c>
      <c r="BI21" s="119" t="s">
        <v>932</v>
      </c>
      <c r="BJ21" s="119" t="s">
        <v>932</v>
      </c>
      <c r="BK21" s="119" t="s">
        <v>932</v>
      </c>
      <c r="BL21" s="119" t="s">
        <v>932</v>
      </c>
      <c r="BM21" s="119" t="s">
        <v>932</v>
      </c>
      <c r="BN21" s="119" t="s">
        <v>932</v>
      </c>
      <c r="BO21" s="119" t="s">
        <v>932</v>
      </c>
      <c r="BP21" s="119" t="s">
        <v>932</v>
      </c>
      <c r="BQ21" s="119" t="s">
        <v>932</v>
      </c>
      <c r="BR21" s="119" t="s">
        <v>932</v>
      </c>
      <c r="BS21" s="119" t="s">
        <v>932</v>
      </c>
      <c r="BT21" s="119" t="s">
        <v>932</v>
      </c>
      <c r="BU21" s="119" t="s">
        <v>932</v>
      </c>
      <c r="BV21" s="119" t="s">
        <v>932</v>
      </c>
      <c r="BW21" s="119" t="s">
        <v>932</v>
      </c>
      <c r="BX21" s="119" t="s">
        <v>932</v>
      </c>
      <c r="BY21" s="119" t="s">
        <v>932</v>
      </c>
      <c r="BZ21" s="119" t="s">
        <v>932</v>
      </c>
      <c r="CA21" s="119" t="s">
        <v>932</v>
      </c>
      <c r="CB21" s="119" t="s">
        <v>932</v>
      </c>
      <c r="CC21" s="119" t="s">
        <v>932</v>
      </c>
      <c r="CD21" s="119" t="s">
        <v>932</v>
      </c>
    </row>
    <row r="22" spans="1:82" s="48" customFormat="1" x14ac:dyDescent="0.25">
      <c r="A22" s="119" t="s">
        <v>932</v>
      </c>
      <c r="B22" s="119" t="s">
        <v>932</v>
      </c>
      <c r="C22" s="119" t="s">
        <v>932</v>
      </c>
      <c r="D22" s="119" t="s">
        <v>932</v>
      </c>
      <c r="E22" s="119" t="s">
        <v>932</v>
      </c>
      <c r="F22" s="119" t="s">
        <v>932</v>
      </c>
      <c r="G22" s="119" t="s">
        <v>932</v>
      </c>
      <c r="H22" s="119" t="s">
        <v>932</v>
      </c>
      <c r="I22" s="119" t="s">
        <v>932</v>
      </c>
      <c r="J22" s="119" t="s">
        <v>932</v>
      </c>
      <c r="K22" s="119" t="s">
        <v>932</v>
      </c>
      <c r="L22" s="119" t="s">
        <v>932</v>
      </c>
      <c r="M22" s="119" t="s">
        <v>932</v>
      </c>
      <c r="N22" s="119" t="s">
        <v>932</v>
      </c>
      <c r="O22" s="119" t="s">
        <v>932</v>
      </c>
      <c r="P22" s="119" t="s">
        <v>932</v>
      </c>
      <c r="Q22" s="119" t="s">
        <v>932</v>
      </c>
      <c r="R22" s="119" t="s">
        <v>932</v>
      </c>
      <c r="S22" s="119" t="s">
        <v>932</v>
      </c>
      <c r="T22" s="119" t="s">
        <v>932</v>
      </c>
      <c r="U22" s="119" t="s">
        <v>932</v>
      </c>
      <c r="V22" s="119" t="s">
        <v>932</v>
      </c>
      <c r="W22" s="119" t="s">
        <v>932</v>
      </c>
      <c r="X22" s="119" t="s">
        <v>932</v>
      </c>
      <c r="Y22" s="119" t="s">
        <v>932</v>
      </c>
      <c r="Z22" s="119" t="s">
        <v>932</v>
      </c>
      <c r="AA22" s="119" t="s">
        <v>932</v>
      </c>
      <c r="AB22" s="119" t="s">
        <v>932</v>
      </c>
      <c r="AC22" s="119" t="s">
        <v>932</v>
      </c>
      <c r="AD22" s="119" t="s">
        <v>932</v>
      </c>
      <c r="AE22" s="119" t="s">
        <v>932</v>
      </c>
      <c r="AF22" s="119" t="s">
        <v>932</v>
      </c>
      <c r="AG22" s="119" t="s">
        <v>932</v>
      </c>
      <c r="AH22" s="119" t="s">
        <v>932</v>
      </c>
      <c r="AI22" s="119" t="s">
        <v>932</v>
      </c>
      <c r="AJ22" s="119" t="s">
        <v>932</v>
      </c>
      <c r="AK22" s="119" t="s">
        <v>932</v>
      </c>
      <c r="AL22" s="119" t="s">
        <v>932</v>
      </c>
      <c r="AM22" s="119" t="s">
        <v>932</v>
      </c>
      <c r="AN22" s="119" t="s">
        <v>932</v>
      </c>
      <c r="AO22" s="119" t="s">
        <v>932</v>
      </c>
      <c r="AP22" s="119" t="s">
        <v>932</v>
      </c>
      <c r="AQ22" s="119" t="s">
        <v>932</v>
      </c>
      <c r="AR22" s="119" t="s">
        <v>932</v>
      </c>
      <c r="AS22" s="119" t="s">
        <v>932</v>
      </c>
      <c r="AT22" s="119" t="s">
        <v>932</v>
      </c>
      <c r="AU22" s="119" t="s">
        <v>932</v>
      </c>
      <c r="AV22" s="119" t="s">
        <v>932</v>
      </c>
      <c r="AW22" s="119" t="s">
        <v>932</v>
      </c>
      <c r="AX22" s="119" t="s">
        <v>932</v>
      </c>
      <c r="AY22" s="119" t="s">
        <v>932</v>
      </c>
      <c r="AZ22" s="119" t="s">
        <v>932</v>
      </c>
      <c r="BA22" s="119" t="s">
        <v>932</v>
      </c>
      <c r="BB22" s="119" t="s">
        <v>932</v>
      </c>
      <c r="BC22" s="119" t="s">
        <v>932</v>
      </c>
      <c r="BD22" s="119" t="s">
        <v>932</v>
      </c>
      <c r="BE22" s="119" t="s">
        <v>932</v>
      </c>
      <c r="BF22" s="119" t="s">
        <v>932</v>
      </c>
      <c r="BG22" s="119" t="s">
        <v>932</v>
      </c>
      <c r="BH22" s="119" t="s">
        <v>932</v>
      </c>
      <c r="BI22" s="119" t="s">
        <v>932</v>
      </c>
      <c r="BJ22" s="119" t="s">
        <v>932</v>
      </c>
      <c r="BK22" s="119" t="s">
        <v>932</v>
      </c>
      <c r="BL22" s="119" t="s">
        <v>932</v>
      </c>
      <c r="BM22" s="119" t="s">
        <v>932</v>
      </c>
      <c r="BN22" s="119" t="s">
        <v>932</v>
      </c>
      <c r="BO22" s="119" t="s">
        <v>932</v>
      </c>
      <c r="BP22" s="119" t="s">
        <v>932</v>
      </c>
      <c r="BQ22" s="119" t="s">
        <v>932</v>
      </c>
      <c r="BR22" s="119" t="s">
        <v>932</v>
      </c>
      <c r="BS22" s="119" t="s">
        <v>932</v>
      </c>
      <c r="BT22" s="119" t="s">
        <v>932</v>
      </c>
      <c r="BU22" s="119" t="s">
        <v>932</v>
      </c>
      <c r="BV22" s="119" t="s">
        <v>932</v>
      </c>
      <c r="BW22" s="119" t="s">
        <v>932</v>
      </c>
      <c r="BX22" s="119" t="s">
        <v>932</v>
      </c>
      <c r="BY22" s="119" t="s">
        <v>932</v>
      </c>
      <c r="BZ22" s="119" t="s">
        <v>932</v>
      </c>
      <c r="CA22" s="119" t="s">
        <v>932</v>
      </c>
      <c r="CB22" s="119" t="s">
        <v>932</v>
      </c>
      <c r="CC22" s="119" t="s">
        <v>932</v>
      </c>
      <c r="CD22" s="119" t="s">
        <v>932</v>
      </c>
    </row>
    <row r="23" spans="1:82" s="48" customFormat="1" x14ac:dyDescent="0.25">
      <c r="A23" s="119" t="s">
        <v>932</v>
      </c>
      <c r="B23" s="119" t="s">
        <v>932</v>
      </c>
      <c r="C23" s="119" t="s">
        <v>932</v>
      </c>
      <c r="D23" s="119" t="s">
        <v>932</v>
      </c>
      <c r="E23" s="119" t="s">
        <v>932</v>
      </c>
      <c r="F23" s="119" t="s">
        <v>932</v>
      </c>
      <c r="G23" s="119" t="s">
        <v>932</v>
      </c>
      <c r="H23" s="119" t="s">
        <v>932</v>
      </c>
      <c r="I23" s="119" t="s">
        <v>932</v>
      </c>
      <c r="J23" s="119" t="s">
        <v>932</v>
      </c>
      <c r="K23" s="119" t="s">
        <v>932</v>
      </c>
      <c r="L23" s="119" t="s">
        <v>932</v>
      </c>
      <c r="M23" s="119" t="s">
        <v>932</v>
      </c>
      <c r="N23" s="119" t="s">
        <v>932</v>
      </c>
      <c r="O23" s="119" t="s">
        <v>932</v>
      </c>
      <c r="P23" s="119" t="s">
        <v>932</v>
      </c>
      <c r="Q23" s="119" t="s">
        <v>932</v>
      </c>
      <c r="R23" s="119" t="s">
        <v>932</v>
      </c>
      <c r="S23" s="119" t="s">
        <v>932</v>
      </c>
      <c r="T23" s="119" t="s">
        <v>932</v>
      </c>
      <c r="U23" s="119" t="s">
        <v>932</v>
      </c>
      <c r="V23" s="119" t="s">
        <v>932</v>
      </c>
      <c r="W23" s="119" t="s">
        <v>932</v>
      </c>
      <c r="X23" s="119" t="s">
        <v>932</v>
      </c>
      <c r="Y23" s="119" t="s">
        <v>932</v>
      </c>
      <c r="Z23" s="119" t="s">
        <v>932</v>
      </c>
      <c r="AA23" s="119" t="s">
        <v>932</v>
      </c>
      <c r="AB23" s="119" t="s">
        <v>932</v>
      </c>
      <c r="AC23" s="119" t="s">
        <v>932</v>
      </c>
      <c r="AD23" s="119" t="s">
        <v>932</v>
      </c>
      <c r="AE23" s="119" t="s">
        <v>932</v>
      </c>
      <c r="AF23" s="119" t="s">
        <v>932</v>
      </c>
      <c r="AG23" s="119" t="s">
        <v>932</v>
      </c>
      <c r="AH23" s="119" t="s">
        <v>932</v>
      </c>
      <c r="AI23" s="119" t="s">
        <v>932</v>
      </c>
      <c r="AJ23" s="119" t="s">
        <v>932</v>
      </c>
      <c r="AK23" s="119" t="s">
        <v>932</v>
      </c>
      <c r="AL23" s="119" t="s">
        <v>932</v>
      </c>
      <c r="AM23" s="119" t="s">
        <v>932</v>
      </c>
      <c r="AN23" s="119" t="s">
        <v>932</v>
      </c>
      <c r="AO23" s="119" t="s">
        <v>932</v>
      </c>
      <c r="AP23" s="119" t="s">
        <v>932</v>
      </c>
      <c r="AQ23" s="119" t="s">
        <v>932</v>
      </c>
      <c r="AR23" s="119" t="s">
        <v>932</v>
      </c>
      <c r="AS23" s="119" t="s">
        <v>932</v>
      </c>
      <c r="AT23" s="119" t="s">
        <v>932</v>
      </c>
      <c r="AU23" s="119" t="s">
        <v>932</v>
      </c>
      <c r="AV23" s="119" t="s">
        <v>932</v>
      </c>
      <c r="AW23" s="119" t="s">
        <v>932</v>
      </c>
      <c r="AX23" s="119" t="s">
        <v>932</v>
      </c>
      <c r="AY23" s="119" t="s">
        <v>932</v>
      </c>
      <c r="AZ23" s="119" t="s">
        <v>932</v>
      </c>
      <c r="BA23" s="119" t="s">
        <v>932</v>
      </c>
      <c r="BB23" s="119" t="s">
        <v>932</v>
      </c>
      <c r="BC23" s="119" t="s">
        <v>932</v>
      </c>
      <c r="BD23" s="119" t="s">
        <v>932</v>
      </c>
      <c r="BE23" s="119" t="s">
        <v>932</v>
      </c>
      <c r="BF23" s="119" t="s">
        <v>932</v>
      </c>
      <c r="BG23" s="119" t="s">
        <v>932</v>
      </c>
      <c r="BH23" s="119" t="s">
        <v>932</v>
      </c>
      <c r="BI23" s="119" t="s">
        <v>932</v>
      </c>
      <c r="BJ23" s="119" t="s">
        <v>932</v>
      </c>
      <c r="BK23" s="119" t="s">
        <v>932</v>
      </c>
      <c r="BL23" s="119" t="s">
        <v>932</v>
      </c>
      <c r="BM23" s="119" t="s">
        <v>932</v>
      </c>
      <c r="BN23" s="119" t="s">
        <v>932</v>
      </c>
      <c r="BO23" s="119" t="s">
        <v>932</v>
      </c>
      <c r="BP23" s="119" t="s">
        <v>932</v>
      </c>
      <c r="BQ23" s="119" t="s">
        <v>932</v>
      </c>
      <c r="BR23" s="119" t="s">
        <v>932</v>
      </c>
      <c r="BS23" s="119" t="s">
        <v>932</v>
      </c>
      <c r="BT23" s="119" t="s">
        <v>932</v>
      </c>
      <c r="BU23" s="119" t="s">
        <v>932</v>
      </c>
      <c r="BV23" s="119" t="s">
        <v>932</v>
      </c>
      <c r="BW23" s="119" t="s">
        <v>932</v>
      </c>
      <c r="BX23" s="119" t="s">
        <v>932</v>
      </c>
      <c r="BY23" s="119" t="s">
        <v>932</v>
      </c>
      <c r="BZ23" s="119" t="s">
        <v>932</v>
      </c>
      <c r="CA23" s="119" t="s">
        <v>932</v>
      </c>
      <c r="CB23" s="119" t="s">
        <v>932</v>
      </c>
      <c r="CC23" s="119" t="s">
        <v>932</v>
      </c>
      <c r="CD23" s="119" t="s">
        <v>932</v>
      </c>
    </row>
    <row r="24" spans="1:82" s="48" customFormat="1" x14ac:dyDescent="0.25">
      <c r="A24" s="119" t="s">
        <v>932</v>
      </c>
      <c r="B24" s="119" t="s">
        <v>932</v>
      </c>
      <c r="C24" s="119" t="s">
        <v>932</v>
      </c>
      <c r="D24" s="119" t="s">
        <v>932</v>
      </c>
      <c r="E24" s="119" t="s">
        <v>932</v>
      </c>
      <c r="F24" s="119" t="s">
        <v>932</v>
      </c>
      <c r="G24" s="119" t="s">
        <v>932</v>
      </c>
      <c r="H24" s="119" t="s">
        <v>932</v>
      </c>
      <c r="I24" s="119" t="s">
        <v>932</v>
      </c>
      <c r="J24" s="119" t="s">
        <v>932</v>
      </c>
      <c r="K24" s="119" t="s">
        <v>932</v>
      </c>
      <c r="L24" s="119" t="s">
        <v>932</v>
      </c>
      <c r="M24" s="119" t="s">
        <v>932</v>
      </c>
      <c r="N24" s="119" t="s">
        <v>932</v>
      </c>
      <c r="O24" s="119" t="s">
        <v>932</v>
      </c>
      <c r="P24" s="119" t="s">
        <v>932</v>
      </c>
      <c r="Q24" s="119" t="s">
        <v>932</v>
      </c>
      <c r="R24" s="119" t="s">
        <v>932</v>
      </c>
      <c r="S24" s="119" t="s">
        <v>932</v>
      </c>
      <c r="T24" s="119" t="s">
        <v>932</v>
      </c>
      <c r="U24" s="119" t="s">
        <v>932</v>
      </c>
      <c r="V24" s="119" t="s">
        <v>932</v>
      </c>
      <c r="W24" s="119" t="s">
        <v>932</v>
      </c>
      <c r="X24" s="119" t="s">
        <v>932</v>
      </c>
      <c r="Y24" s="119" t="s">
        <v>932</v>
      </c>
      <c r="Z24" s="119" t="s">
        <v>932</v>
      </c>
      <c r="AA24" s="119" t="s">
        <v>932</v>
      </c>
      <c r="AB24" s="119" t="s">
        <v>932</v>
      </c>
      <c r="AC24" s="119" t="s">
        <v>932</v>
      </c>
      <c r="AD24" s="119" t="s">
        <v>932</v>
      </c>
      <c r="AE24" s="119" t="s">
        <v>932</v>
      </c>
      <c r="AF24" s="119" t="s">
        <v>932</v>
      </c>
      <c r="AG24" s="119" t="s">
        <v>932</v>
      </c>
      <c r="AH24" s="119" t="s">
        <v>932</v>
      </c>
      <c r="AI24" s="119" t="s">
        <v>932</v>
      </c>
      <c r="AJ24" s="119" t="s">
        <v>932</v>
      </c>
      <c r="AK24" s="119" t="s">
        <v>932</v>
      </c>
      <c r="AL24" s="119" t="s">
        <v>932</v>
      </c>
      <c r="AM24" s="119" t="s">
        <v>932</v>
      </c>
      <c r="AN24" s="119" t="s">
        <v>932</v>
      </c>
      <c r="AO24" s="119" t="s">
        <v>932</v>
      </c>
      <c r="AP24" s="119" t="s">
        <v>932</v>
      </c>
      <c r="AQ24" s="119" t="s">
        <v>932</v>
      </c>
      <c r="AR24" s="119" t="s">
        <v>932</v>
      </c>
      <c r="AS24" s="119" t="s">
        <v>932</v>
      </c>
      <c r="AT24" s="119" t="s">
        <v>932</v>
      </c>
      <c r="AU24" s="119" t="s">
        <v>932</v>
      </c>
      <c r="AV24" s="119" t="s">
        <v>932</v>
      </c>
      <c r="AW24" s="119" t="s">
        <v>932</v>
      </c>
      <c r="AX24" s="119" t="s">
        <v>932</v>
      </c>
      <c r="AY24" s="119" t="s">
        <v>932</v>
      </c>
      <c r="AZ24" s="119" t="s">
        <v>932</v>
      </c>
      <c r="BA24" s="119" t="s">
        <v>932</v>
      </c>
      <c r="BB24" s="119" t="s">
        <v>932</v>
      </c>
      <c r="BC24" s="119" t="s">
        <v>932</v>
      </c>
      <c r="BD24" s="119" t="s">
        <v>932</v>
      </c>
      <c r="BE24" s="119" t="s">
        <v>932</v>
      </c>
      <c r="BF24" s="119" t="s">
        <v>932</v>
      </c>
      <c r="BG24" s="119" t="s">
        <v>932</v>
      </c>
      <c r="BH24" s="119" t="s">
        <v>932</v>
      </c>
      <c r="BI24" s="119" t="s">
        <v>932</v>
      </c>
      <c r="BJ24" s="119" t="s">
        <v>932</v>
      </c>
      <c r="BK24" s="119" t="s">
        <v>932</v>
      </c>
      <c r="BL24" s="119" t="s">
        <v>932</v>
      </c>
      <c r="BM24" s="119" t="s">
        <v>932</v>
      </c>
      <c r="BN24" s="119" t="s">
        <v>932</v>
      </c>
      <c r="BO24" s="119" t="s">
        <v>932</v>
      </c>
      <c r="BP24" s="119" t="s">
        <v>932</v>
      </c>
      <c r="BQ24" s="119" t="s">
        <v>932</v>
      </c>
      <c r="BR24" s="119" t="s">
        <v>932</v>
      </c>
      <c r="BS24" s="119" t="s">
        <v>932</v>
      </c>
      <c r="BT24" s="119" t="s">
        <v>932</v>
      </c>
      <c r="BU24" s="119" t="s">
        <v>932</v>
      </c>
      <c r="BV24" s="119" t="s">
        <v>932</v>
      </c>
      <c r="BW24" s="119" t="s">
        <v>932</v>
      </c>
      <c r="BX24" s="119" t="s">
        <v>932</v>
      </c>
      <c r="BY24" s="119" t="s">
        <v>932</v>
      </c>
      <c r="BZ24" s="119" t="s">
        <v>932</v>
      </c>
      <c r="CA24" s="119" t="s">
        <v>932</v>
      </c>
      <c r="CB24" s="119" t="s">
        <v>932</v>
      </c>
      <c r="CC24" s="119" t="s">
        <v>932</v>
      </c>
      <c r="CD24" s="119" t="s">
        <v>932</v>
      </c>
    </row>
    <row r="25" spans="1:82" s="48" customFormat="1" x14ac:dyDescent="0.25">
      <c r="A25" s="119" t="s">
        <v>932</v>
      </c>
      <c r="B25" s="119" t="s">
        <v>932</v>
      </c>
      <c r="C25" s="119" t="s">
        <v>932</v>
      </c>
      <c r="D25" s="119" t="s">
        <v>932</v>
      </c>
      <c r="E25" s="119" t="s">
        <v>932</v>
      </c>
      <c r="F25" s="119" t="s">
        <v>932</v>
      </c>
      <c r="G25" s="119" t="s">
        <v>932</v>
      </c>
      <c r="H25" s="119" t="s">
        <v>932</v>
      </c>
      <c r="I25" s="119" t="s">
        <v>932</v>
      </c>
      <c r="J25" s="119" t="s">
        <v>932</v>
      </c>
      <c r="K25" s="119" t="s">
        <v>932</v>
      </c>
      <c r="L25" s="119" t="s">
        <v>932</v>
      </c>
      <c r="M25" s="119" t="s">
        <v>932</v>
      </c>
      <c r="N25" s="119" t="s">
        <v>932</v>
      </c>
      <c r="O25" s="119" t="s">
        <v>932</v>
      </c>
      <c r="P25" s="119" t="s">
        <v>932</v>
      </c>
      <c r="Q25" s="119" t="s">
        <v>932</v>
      </c>
      <c r="R25" s="119" t="s">
        <v>932</v>
      </c>
      <c r="S25" s="119" t="s">
        <v>932</v>
      </c>
      <c r="T25" s="119" t="s">
        <v>932</v>
      </c>
      <c r="U25" s="119" t="s">
        <v>932</v>
      </c>
      <c r="V25" s="119" t="s">
        <v>932</v>
      </c>
      <c r="W25" s="119" t="s">
        <v>932</v>
      </c>
      <c r="X25" s="119" t="s">
        <v>932</v>
      </c>
      <c r="Y25" s="119" t="s">
        <v>932</v>
      </c>
      <c r="Z25" s="119" t="s">
        <v>932</v>
      </c>
      <c r="AA25" s="119" t="s">
        <v>932</v>
      </c>
      <c r="AB25" s="119" t="s">
        <v>932</v>
      </c>
      <c r="AC25" s="119" t="s">
        <v>932</v>
      </c>
      <c r="AD25" s="119" t="s">
        <v>932</v>
      </c>
      <c r="AE25" s="119" t="s">
        <v>932</v>
      </c>
      <c r="AF25" s="119" t="s">
        <v>932</v>
      </c>
      <c r="AG25" s="119" t="s">
        <v>932</v>
      </c>
      <c r="AH25" s="119" t="s">
        <v>932</v>
      </c>
      <c r="AI25" s="119" t="s">
        <v>932</v>
      </c>
      <c r="AJ25" s="119" t="s">
        <v>932</v>
      </c>
      <c r="AK25" s="119" t="s">
        <v>932</v>
      </c>
      <c r="AL25" s="119" t="s">
        <v>932</v>
      </c>
      <c r="AM25" s="119" t="s">
        <v>932</v>
      </c>
      <c r="AN25" s="119" t="s">
        <v>932</v>
      </c>
      <c r="AO25" s="119" t="s">
        <v>932</v>
      </c>
      <c r="AP25" s="119" t="s">
        <v>932</v>
      </c>
      <c r="AQ25" s="119" t="s">
        <v>932</v>
      </c>
      <c r="AR25" s="119" t="s">
        <v>932</v>
      </c>
      <c r="AS25" s="119" t="s">
        <v>932</v>
      </c>
      <c r="AT25" s="119" t="s">
        <v>932</v>
      </c>
      <c r="AU25" s="119" t="s">
        <v>932</v>
      </c>
      <c r="AV25" s="119" t="s">
        <v>932</v>
      </c>
      <c r="AW25" s="119" t="s">
        <v>932</v>
      </c>
      <c r="AX25" s="119" t="s">
        <v>932</v>
      </c>
      <c r="AY25" s="119" t="s">
        <v>932</v>
      </c>
      <c r="AZ25" s="119" t="s">
        <v>932</v>
      </c>
      <c r="BA25" s="119" t="s">
        <v>932</v>
      </c>
      <c r="BB25" s="119" t="s">
        <v>932</v>
      </c>
      <c r="BC25" s="119" t="s">
        <v>932</v>
      </c>
      <c r="BD25" s="119" t="s">
        <v>932</v>
      </c>
      <c r="BE25" s="119" t="s">
        <v>932</v>
      </c>
      <c r="BF25" s="119" t="s">
        <v>932</v>
      </c>
      <c r="BG25" s="119" t="s">
        <v>932</v>
      </c>
      <c r="BH25" s="119" t="s">
        <v>932</v>
      </c>
      <c r="BI25" s="119" t="s">
        <v>932</v>
      </c>
      <c r="BJ25" s="119" t="s">
        <v>932</v>
      </c>
      <c r="BK25" s="119" t="s">
        <v>932</v>
      </c>
      <c r="BL25" s="119" t="s">
        <v>932</v>
      </c>
      <c r="BM25" s="119" t="s">
        <v>932</v>
      </c>
      <c r="BN25" s="119" t="s">
        <v>932</v>
      </c>
      <c r="BO25" s="119" t="s">
        <v>932</v>
      </c>
      <c r="BP25" s="119" t="s">
        <v>932</v>
      </c>
      <c r="BQ25" s="119" t="s">
        <v>932</v>
      </c>
      <c r="BR25" s="119" t="s">
        <v>932</v>
      </c>
      <c r="BS25" s="119" t="s">
        <v>932</v>
      </c>
      <c r="BT25" s="119" t="s">
        <v>932</v>
      </c>
      <c r="BU25" s="119" t="s">
        <v>932</v>
      </c>
      <c r="BV25" s="119" t="s">
        <v>932</v>
      </c>
      <c r="BW25" s="119" t="s">
        <v>932</v>
      </c>
      <c r="BX25" s="119" t="s">
        <v>932</v>
      </c>
      <c r="BY25" s="119" t="s">
        <v>932</v>
      </c>
      <c r="BZ25" s="119" t="s">
        <v>932</v>
      </c>
      <c r="CA25" s="119" t="s">
        <v>932</v>
      </c>
      <c r="CB25" s="119" t="s">
        <v>932</v>
      </c>
      <c r="CC25" s="119" t="s">
        <v>932</v>
      </c>
      <c r="CD25" s="119" t="s">
        <v>932</v>
      </c>
    </row>
    <row r="26" spans="1:82" s="48" customFormat="1" x14ac:dyDescent="0.25">
      <c r="A26" s="119" t="s">
        <v>932</v>
      </c>
      <c r="B26" s="119" t="s">
        <v>932</v>
      </c>
      <c r="C26" s="119" t="s">
        <v>932</v>
      </c>
      <c r="D26" s="119" t="s">
        <v>932</v>
      </c>
      <c r="E26" s="119" t="s">
        <v>932</v>
      </c>
      <c r="F26" s="119" t="s">
        <v>932</v>
      </c>
      <c r="G26" s="119" t="s">
        <v>932</v>
      </c>
      <c r="H26" s="119" t="s">
        <v>932</v>
      </c>
      <c r="I26" s="119" t="s">
        <v>932</v>
      </c>
      <c r="J26" s="119" t="s">
        <v>932</v>
      </c>
      <c r="K26" s="119" t="s">
        <v>932</v>
      </c>
      <c r="L26" s="119" t="s">
        <v>932</v>
      </c>
      <c r="M26" s="119" t="s">
        <v>932</v>
      </c>
      <c r="N26" s="119" t="s">
        <v>932</v>
      </c>
      <c r="O26" s="119" t="s">
        <v>932</v>
      </c>
      <c r="P26" s="119" t="s">
        <v>932</v>
      </c>
      <c r="Q26" s="119" t="s">
        <v>932</v>
      </c>
      <c r="R26" s="119" t="s">
        <v>932</v>
      </c>
      <c r="S26" s="119" t="s">
        <v>932</v>
      </c>
      <c r="T26" s="119" t="s">
        <v>932</v>
      </c>
      <c r="U26" s="119" t="s">
        <v>932</v>
      </c>
      <c r="V26" s="119" t="s">
        <v>932</v>
      </c>
      <c r="W26" s="119" t="s">
        <v>932</v>
      </c>
      <c r="X26" s="119" t="s">
        <v>932</v>
      </c>
      <c r="Y26" s="119" t="s">
        <v>932</v>
      </c>
      <c r="Z26" s="119" t="s">
        <v>932</v>
      </c>
      <c r="AA26" s="119" t="s">
        <v>932</v>
      </c>
      <c r="AB26" s="119" t="s">
        <v>932</v>
      </c>
      <c r="AC26" s="119" t="s">
        <v>932</v>
      </c>
      <c r="AD26" s="119" t="s">
        <v>932</v>
      </c>
      <c r="AE26" s="119" t="s">
        <v>932</v>
      </c>
      <c r="AF26" s="119" t="s">
        <v>932</v>
      </c>
      <c r="AG26" s="119" t="s">
        <v>932</v>
      </c>
      <c r="AH26" s="119" t="s">
        <v>932</v>
      </c>
      <c r="AI26" s="119" t="s">
        <v>932</v>
      </c>
      <c r="AJ26" s="119" t="s">
        <v>932</v>
      </c>
      <c r="AK26" s="119" t="s">
        <v>932</v>
      </c>
      <c r="AL26" s="119" t="s">
        <v>932</v>
      </c>
      <c r="AM26" s="119" t="s">
        <v>932</v>
      </c>
      <c r="AN26" s="119" t="s">
        <v>932</v>
      </c>
      <c r="AO26" s="119" t="s">
        <v>932</v>
      </c>
      <c r="AP26" s="119" t="s">
        <v>932</v>
      </c>
      <c r="AQ26" s="119" t="s">
        <v>932</v>
      </c>
      <c r="AR26" s="119" t="s">
        <v>932</v>
      </c>
      <c r="AS26" s="119" t="s">
        <v>932</v>
      </c>
      <c r="AT26" s="119" t="s">
        <v>932</v>
      </c>
      <c r="AU26" s="119" t="s">
        <v>932</v>
      </c>
      <c r="AV26" s="119" t="s">
        <v>932</v>
      </c>
      <c r="AW26" s="119" t="s">
        <v>932</v>
      </c>
      <c r="AX26" s="119" t="s">
        <v>932</v>
      </c>
      <c r="AY26" s="119" t="s">
        <v>932</v>
      </c>
      <c r="AZ26" s="119" t="s">
        <v>932</v>
      </c>
      <c r="BA26" s="119" t="s">
        <v>932</v>
      </c>
      <c r="BB26" s="119" t="s">
        <v>932</v>
      </c>
      <c r="BC26" s="119" t="s">
        <v>932</v>
      </c>
      <c r="BD26" s="119" t="s">
        <v>932</v>
      </c>
      <c r="BE26" s="119" t="s">
        <v>932</v>
      </c>
      <c r="BF26" s="119" t="s">
        <v>932</v>
      </c>
      <c r="BG26" s="119" t="s">
        <v>932</v>
      </c>
      <c r="BH26" s="119" t="s">
        <v>932</v>
      </c>
      <c r="BI26" s="119" t="s">
        <v>932</v>
      </c>
      <c r="BJ26" s="119" t="s">
        <v>932</v>
      </c>
      <c r="BK26" s="119" t="s">
        <v>932</v>
      </c>
      <c r="BL26" s="119" t="s">
        <v>932</v>
      </c>
      <c r="BM26" s="119" t="s">
        <v>932</v>
      </c>
      <c r="BN26" s="119" t="s">
        <v>932</v>
      </c>
      <c r="BO26" s="119" t="s">
        <v>932</v>
      </c>
      <c r="BP26" s="119" t="s">
        <v>932</v>
      </c>
      <c r="BQ26" s="119" t="s">
        <v>932</v>
      </c>
      <c r="BR26" s="119" t="s">
        <v>932</v>
      </c>
      <c r="BS26" s="119" t="s">
        <v>932</v>
      </c>
      <c r="BT26" s="119" t="s">
        <v>932</v>
      </c>
      <c r="BU26" s="119" t="s">
        <v>932</v>
      </c>
      <c r="BV26" s="119" t="s">
        <v>932</v>
      </c>
      <c r="BW26" s="119" t="s">
        <v>932</v>
      </c>
      <c r="BX26" s="119" t="s">
        <v>932</v>
      </c>
      <c r="BY26" s="119" t="s">
        <v>932</v>
      </c>
      <c r="BZ26" s="119" t="s">
        <v>932</v>
      </c>
      <c r="CA26" s="119" t="s">
        <v>932</v>
      </c>
      <c r="CB26" s="119" t="s">
        <v>932</v>
      </c>
      <c r="CC26" s="119" t="s">
        <v>932</v>
      </c>
      <c r="CD26" s="119" t="s">
        <v>932</v>
      </c>
    </row>
    <row r="27" spans="1:82" s="48" customFormat="1" x14ac:dyDescent="0.25">
      <c r="A27" s="119" t="s">
        <v>932</v>
      </c>
      <c r="B27" s="119" t="s">
        <v>932</v>
      </c>
      <c r="C27" s="119" t="s">
        <v>932</v>
      </c>
      <c r="D27" s="119" t="s">
        <v>932</v>
      </c>
      <c r="E27" s="119" t="s">
        <v>932</v>
      </c>
      <c r="F27" s="119" t="s">
        <v>932</v>
      </c>
      <c r="G27" s="119" t="s">
        <v>932</v>
      </c>
      <c r="H27" s="119" t="s">
        <v>932</v>
      </c>
      <c r="I27" s="119" t="s">
        <v>932</v>
      </c>
      <c r="J27" s="119" t="s">
        <v>932</v>
      </c>
      <c r="K27" s="119" t="s">
        <v>932</v>
      </c>
      <c r="L27" s="119" t="s">
        <v>932</v>
      </c>
      <c r="M27" s="119" t="s">
        <v>932</v>
      </c>
      <c r="N27" s="119" t="s">
        <v>932</v>
      </c>
      <c r="O27" s="119" t="s">
        <v>932</v>
      </c>
      <c r="P27" s="119" t="s">
        <v>932</v>
      </c>
      <c r="Q27" s="119" t="s">
        <v>932</v>
      </c>
      <c r="R27" s="119" t="s">
        <v>932</v>
      </c>
      <c r="S27" s="119" t="s">
        <v>932</v>
      </c>
      <c r="T27" s="119" t="s">
        <v>932</v>
      </c>
      <c r="U27" s="119" t="s">
        <v>932</v>
      </c>
      <c r="V27" s="119" t="s">
        <v>932</v>
      </c>
      <c r="W27" s="119" t="s">
        <v>932</v>
      </c>
      <c r="X27" s="119" t="s">
        <v>932</v>
      </c>
      <c r="Y27" s="119" t="s">
        <v>932</v>
      </c>
      <c r="Z27" s="119" t="s">
        <v>932</v>
      </c>
      <c r="AA27" s="119" t="s">
        <v>932</v>
      </c>
      <c r="AB27" s="119" t="s">
        <v>932</v>
      </c>
      <c r="AC27" s="119" t="s">
        <v>932</v>
      </c>
      <c r="AD27" s="119" t="s">
        <v>932</v>
      </c>
      <c r="AE27" s="119" t="s">
        <v>932</v>
      </c>
      <c r="AF27" s="119" t="s">
        <v>932</v>
      </c>
      <c r="AG27" s="119" t="s">
        <v>932</v>
      </c>
      <c r="AH27" s="119" t="s">
        <v>932</v>
      </c>
      <c r="AI27" s="119" t="s">
        <v>932</v>
      </c>
      <c r="AJ27" s="119" t="s">
        <v>932</v>
      </c>
      <c r="AK27" s="119" t="s">
        <v>932</v>
      </c>
      <c r="AL27" s="119" t="s">
        <v>932</v>
      </c>
      <c r="AM27" s="119" t="s">
        <v>932</v>
      </c>
      <c r="AN27" s="119" t="s">
        <v>932</v>
      </c>
      <c r="AO27" s="119" t="s">
        <v>932</v>
      </c>
      <c r="AP27" s="119" t="s">
        <v>932</v>
      </c>
      <c r="AQ27" s="119" t="s">
        <v>932</v>
      </c>
      <c r="AR27" s="119" t="s">
        <v>932</v>
      </c>
      <c r="AS27" s="119" t="s">
        <v>932</v>
      </c>
      <c r="AT27" s="119" t="s">
        <v>932</v>
      </c>
      <c r="AU27" s="119" t="s">
        <v>932</v>
      </c>
      <c r="AV27" s="119" t="s">
        <v>932</v>
      </c>
      <c r="AW27" s="119" t="s">
        <v>932</v>
      </c>
      <c r="AX27" s="119" t="s">
        <v>932</v>
      </c>
      <c r="AY27" s="119" t="s">
        <v>932</v>
      </c>
      <c r="AZ27" s="119" t="s">
        <v>932</v>
      </c>
      <c r="BA27" s="119" t="s">
        <v>932</v>
      </c>
      <c r="BB27" s="119" t="s">
        <v>932</v>
      </c>
      <c r="BC27" s="119" t="s">
        <v>932</v>
      </c>
      <c r="BD27" s="119" t="s">
        <v>932</v>
      </c>
      <c r="BE27" s="119" t="s">
        <v>932</v>
      </c>
      <c r="BF27" s="119" t="s">
        <v>932</v>
      </c>
      <c r="BG27" s="119" t="s">
        <v>932</v>
      </c>
      <c r="BH27" s="119" t="s">
        <v>932</v>
      </c>
      <c r="BI27" s="119" t="s">
        <v>932</v>
      </c>
      <c r="BJ27" s="119" t="s">
        <v>932</v>
      </c>
      <c r="BK27" s="119" t="s">
        <v>932</v>
      </c>
      <c r="BL27" s="119" t="s">
        <v>932</v>
      </c>
      <c r="BM27" s="119" t="s">
        <v>932</v>
      </c>
      <c r="BN27" s="119" t="s">
        <v>932</v>
      </c>
      <c r="BO27" s="119" t="s">
        <v>932</v>
      </c>
      <c r="BP27" s="119" t="s">
        <v>932</v>
      </c>
      <c r="BQ27" s="119" t="s">
        <v>932</v>
      </c>
      <c r="BR27" s="119" t="s">
        <v>932</v>
      </c>
      <c r="BS27" s="119" t="s">
        <v>932</v>
      </c>
      <c r="BT27" s="119" t="s">
        <v>932</v>
      </c>
      <c r="BU27" s="119" t="s">
        <v>932</v>
      </c>
      <c r="BV27" s="119" t="s">
        <v>932</v>
      </c>
      <c r="BW27" s="119" t="s">
        <v>932</v>
      </c>
      <c r="BX27" s="119" t="s">
        <v>932</v>
      </c>
      <c r="BY27" s="119" t="s">
        <v>932</v>
      </c>
      <c r="BZ27" s="119" t="s">
        <v>932</v>
      </c>
      <c r="CA27" s="119" t="s">
        <v>932</v>
      </c>
      <c r="CB27" s="119" t="s">
        <v>932</v>
      </c>
      <c r="CC27" s="119" t="s">
        <v>932</v>
      </c>
      <c r="CD27" s="119" t="s">
        <v>932</v>
      </c>
    </row>
    <row r="28" spans="1:82" s="48" customFormat="1" x14ac:dyDescent="0.25">
      <c r="A28" s="119" t="s">
        <v>932</v>
      </c>
      <c r="B28" s="119" t="s">
        <v>932</v>
      </c>
      <c r="C28" s="119" t="s">
        <v>932</v>
      </c>
      <c r="D28" s="119" t="s">
        <v>932</v>
      </c>
      <c r="E28" s="119" t="s">
        <v>932</v>
      </c>
      <c r="F28" s="119" t="s">
        <v>932</v>
      </c>
      <c r="G28" s="119" t="s">
        <v>932</v>
      </c>
      <c r="H28" s="119" t="s">
        <v>932</v>
      </c>
      <c r="I28" s="119" t="s">
        <v>932</v>
      </c>
      <c r="J28" s="119" t="s">
        <v>932</v>
      </c>
      <c r="K28" s="119" t="s">
        <v>932</v>
      </c>
      <c r="L28" s="119" t="s">
        <v>932</v>
      </c>
      <c r="M28" s="119" t="s">
        <v>932</v>
      </c>
      <c r="N28" s="119" t="s">
        <v>932</v>
      </c>
      <c r="O28" s="119" t="s">
        <v>932</v>
      </c>
      <c r="P28" s="119" t="s">
        <v>932</v>
      </c>
      <c r="Q28" s="119" t="s">
        <v>932</v>
      </c>
      <c r="R28" s="119" t="s">
        <v>932</v>
      </c>
      <c r="S28" s="119" t="s">
        <v>932</v>
      </c>
      <c r="T28" s="119" t="s">
        <v>932</v>
      </c>
      <c r="U28" s="119" t="s">
        <v>932</v>
      </c>
      <c r="V28" s="119" t="s">
        <v>932</v>
      </c>
      <c r="W28" s="119" t="s">
        <v>932</v>
      </c>
      <c r="X28" s="119" t="s">
        <v>932</v>
      </c>
      <c r="Y28" s="119" t="s">
        <v>932</v>
      </c>
      <c r="Z28" s="119" t="s">
        <v>932</v>
      </c>
      <c r="AA28" s="119" t="s">
        <v>932</v>
      </c>
      <c r="AB28" s="119" t="s">
        <v>932</v>
      </c>
      <c r="AC28" s="119" t="s">
        <v>932</v>
      </c>
      <c r="AD28" s="119" t="s">
        <v>932</v>
      </c>
      <c r="AE28" s="119" t="s">
        <v>932</v>
      </c>
      <c r="AF28" s="119" t="s">
        <v>932</v>
      </c>
      <c r="AG28" s="119" t="s">
        <v>932</v>
      </c>
      <c r="AH28" s="119" t="s">
        <v>932</v>
      </c>
      <c r="AI28" s="119" t="s">
        <v>932</v>
      </c>
      <c r="AJ28" s="119" t="s">
        <v>932</v>
      </c>
      <c r="AK28" s="119" t="s">
        <v>932</v>
      </c>
      <c r="AL28" s="119" t="s">
        <v>932</v>
      </c>
      <c r="AM28" s="119" t="s">
        <v>932</v>
      </c>
      <c r="AN28" s="119" t="s">
        <v>932</v>
      </c>
      <c r="AO28" s="119" t="s">
        <v>932</v>
      </c>
      <c r="AP28" s="119" t="s">
        <v>932</v>
      </c>
      <c r="AQ28" s="119" t="s">
        <v>932</v>
      </c>
      <c r="AR28" s="119" t="s">
        <v>932</v>
      </c>
      <c r="AS28" s="119" t="s">
        <v>932</v>
      </c>
      <c r="AT28" s="119" t="s">
        <v>932</v>
      </c>
      <c r="AU28" s="119" t="s">
        <v>932</v>
      </c>
      <c r="AV28" s="119" t="s">
        <v>932</v>
      </c>
      <c r="AW28" s="119" t="s">
        <v>932</v>
      </c>
      <c r="AX28" s="119" t="s">
        <v>932</v>
      </c>
      <c r="AY28" s="119" t="s">
        <v>932</v>
      </c>
      <c r="AZ28" s="119" t="s">
        <v>932</v>
      </c>
      <c r="BA28" s="119" t="s">
        <v>932</v>
      </c>
      <c r="BB28" s="119" t="s">
        <v>932</v>
      </c>
      <c r="BC28" s="119" t="s">
        <v>932</v>
      </c>
      <c r="BD28" s="119" t="s">
        <v>932</v>
      </c>
      <c r="BE28" s="119" t="s">
        <v>932</v>
      </c>
      <c r="BF28" s="119" t="s">
        <v>932</v>
      </c>
      <c r="BG28" s="119" t="s">
        <v>932</v>
      </c>
      <c r="BH28" s="119" t="s">
        <v>932</v>
      </c>
      <c r="BI28" s="119" t="s">
        <v>932</v>
      </c>
      <c r="BJ28" s="119" t="s">
        <v>932</v>
      </c>
      <c r="BK28" s="119" t="s">
        <v>932</v>
      </c>
      <c r="BL28" s="119" t="s">
        <v>932</v>
      </c>
      <c r="BM28" s="119" t="s">
        <v>932</v>
      </c>
      <c r="BN28" s="119" t="s">
        <v>932</v>
      </c>
      <c r="BO28" s="119" t="s">
        <v>932</v>
      </c>
      <c r="BP28" s="119" t="s">
        <v>932</v>
      </c>
      <c r="BQ28" s="119" t="s">
        <v>932</v>
      </c>
      <c r="BR28" s="119" t="s">
        <v>932</v>
      </c>
      <c r="BS28" s="119" t="s">
        <v>932</v>
      </c>
      <c r="BT28" s="119" t="s">
        <v>932</v>
      </c>
      <c r="BU28" s="119" t="s">
        <v>932</v>
      </c>
      <c r="BV28" s="119" t="s">
        <v>932</v>
      </c>
      <c r="BW28" s="119" t="s">
        <v>932</v>
      </c>
      <c r="BX28" s="119" t="s">
        <v>932</v>
      </c>
      <c r="BY28" s="119" t="s">
        <v>932</v>
      </c>
      <c r="BZ28" s="119" t="s">
        <v>932</v>
      </c>
      <c r="CA28" s="119" t="s">
        <v>932</v>
      </c>
      <c r="CB28" s="119" t="s">
        <v>932</v>
      </c>
      <c r="CC28" s="119" t="s">
        <v>932</v>
      </c>
      <c r="CD28" s="119" t="s">
        <v>932</v>
      </c>
    </row>
    <row r="29" spans="1:82" s="48" customFormat="1" x14ac:dyDescent="0.25">
      <c r="A29" s="119" t="s">
        <v>932</v>
      </c>
      <c r="B29" s="119" t="s">
        <v>932</v>
      </c>
      <c r="C29" s="119" t="s">
        <v>932</v>
      </c>
      <c r="D29" s="119" t="s">
        <v>932</v>
      </c>
      <c r="E29" s="119" t="s">
        <v>932</v>
      </c>
      <c r="F29" s="119" t="s">
        <v>932</v>
      </c>
      <c r="G29" s="119" t="s">
        <v>932</v>
      </c>
      <c r="H29" s="119" t="s">
        <v>932</v>
      </c>
      <c r="I29" s="119" t="s">
        <v>932</v>
      </c>
      <c r="J29" s="119" t="s">
        <v>932</v>
      </c>
      <c r="K29" s="119" t="s">
        <v>932</v>
      </c>
      <c r="L29" s="119" t="s">
        <v>932</v>
      </c>
      <c r="M29" s="119" t="s">
        <v>932</v>
      </c>
      <c r="N29" s="119" t="s">
        <v>932</v>
      </c>
      <c r="O29" s="119" t="s">
        <v>932</v>
      </c>
      <c r="P29" s="119" t="s">
        <v>932</v>
      </c>
      <c r="Q29" s="119" t="s">
        <v>932</v>
      </c>
      <c r="R29" s="119" t="s">
        <v>932</v>
      </c>
      <c r="S29" s="119" t="s">
        <v>932</v>
      </c>
      <c r="T29" s="119" t="s">
        <v>932</v>
      </c>
      <c r="U29" s="119" t="s">
        <v>932</v>
      </c>
      <c r="V29" s="119" t="s">
        <v>932</v>
      </c>
      <c r="W29" s="119" t="s">
        <v>932</v>
      </c>
      <c r="X29" s="119" t="s">
        <v>932</v>
      </c>
      <c r="Y29" s="119" t="s">
        <v>932</v>
      </c>
      <c r="Z29" s="119" t="s">
        <v>932</v>
      </c>
      <c r="AA29" s="119" t="s">
        <v>932</v>
      </c>
      <c r="AB29" s="119" t="s">
        <v>932</v>
      </c>
      <c r="AC29" s="119" t="s">
        <v>932</v>
      </c>
      <c r="AD29" s="119" t="s">
        <v>932</v>
      </c>
      <c r="AE29" s="119" t="s">
        <v>932</v>
      </c>
      <c r="AF29" s="119" t="s">
        <v>932</v>
      </c>
      <c r="AG29" s="119" t="s">
        <v>932</v>
      </c>
      <c r="AH29" s="119" t="s">
        <v>932</v>
      </c>
      <c r="AI29" s="119" t="s">
        <v>932</v>
      </c>
      <c r="AJ29" s="119" t="s">
        <v>932</v>
      </c>
      <c r="AK29" s="119" t="s">
        <v>932</v>
      </c>
      <c r="AL29" s="119" t="s">
        <v>932</v>
      </c>
      <c r="AM29" s="119" t="s">
        <v>932</v>
      </c>
      <c r="AN29" s="119" t="s">
        <v>932</v>
      </c>
      <c r="AO29" s="119" t="s">
        <v>932</v>
      </c>
      <c r="AP29" s="119" t="s">
        <v>932</v>
      </c>
      <c r="AQ29" s="119" t="s">
        <v>932</v>
      </c>
      <c r="AR29" s="119" t="s">
        <v>932</v>
      </c>
      <c r="AS29" s="119" t="s">
        <v>932</v>
      </c>
      <c r="AT29" s="119" t="s">
        <v>932</v>
      </c>
      <c r="AU29" s="119" t="s">
        <v>932</v>
      </c>
      <c r="AV29" s="119" t="s">
        <v>932</v>
      </c>
      <c r="AW29" s="119" t="s">
        <v>932</v>
      </c>
      <c r="AX29" s="119" t="s">
        <v>932</v>
      </c>
      <c r="AY29" s="119" t="s">
        <v>932</v>
      </c>
      <c r="AZ29" s="119" t="s">
        <v>932</v>
      </c>
      <c r="BA29" s="119" t="s">
        <v>932</v>
      </c>
      <c r="BB29" s="119" t="s">
        <v>932</v>
      </c>
      <c r="BC29" s="119" t="s">
        <v>932</v>
      </c>
      <c r="BD29" s="119" t="s">
        <v>932</v>
      </c>
      <c r="BE29" s="119" t="s">
        <v>932</v>
      </c>
      <c r="BF29" s="119" t="s">
        <v>932</v>
      </c>
      <c r="BG29" s="119" t="s">
        <v>932</v>
      </c>
      <c r="BH29" s="119" t="s">
        <v>932</v>
      </c>
      <c r="BI29" s="119" t="s">
        <v>932</v>
      </c>
      <c r="BJ29" s="119" t="s">
        <v>932</v>
      </c>
      <c r="BK29" s="119" t="s">
        <v>932</v>
      </c>
      <c r="BL29" s="119" t="s">
        <v>932</v>
      </c>
      <c r="BM29" s="119" t="s">
        <v>932</v>
      </c>
      <c r="BN29" s="119" t="s">
        <v>932</v>
      </c>
      <c r="BO29" s="119" t="s">
        <v>932</v>
      </c>
      <c r="BP29" s="119" t="s">
        <v>932</v>
      </c>
      <c r="BQ29" s="119" t="s">
        <v>932</v>
      </c>
      <c r="BR29" s="119" t="s">
        <v>932</v>
      </c>
      <c r="BS29" s="119" t="s">
        <v>932</v>
      </c>
      <c r="BT29" s="119" t="s">
        <v>932</v>
      </c>
      <c r="BU29" s="119" t="s">
        <v>932</v>
      </c>
      <c r="BV29" s="119" t="s">
        <v>932</v>
      </c>
      <c r="BW29" s="119" t="s">
        <v>932</v>
      </c>
      <c r="BX29" s="119" t="s">
        <v>932</v>
      </c>
      <c r="BY29" s="119" t="s">
        <v>932</v>
      </c>
      <c r="BZ29" s="119" t="s">
        <v>932</v>
      </c>
      <c r="CA29" s="119" t="s">
        <v>932</v>
      </c>
      <c r="CB29" s="119" t="s">
        <v>932</v>
      </c>
      <c r="CC29" s="119" t="s">
        <v>932</v>
      </c>
      <c r="CD29" s="119" t="s">
        <v>932</v>
      </c>
    </row>
    <row r="30" spans="1:82" s="48" customFormat="1" x14ac:dyDescent="0.25">
      <c r="A30" s="119" t="s">
        <v>932</v>
      </c>
      <c r="B30" s="119" t="s">
        <v>932</v>
      </c>
      <c r="C30" s="119" t="s">
        <v>932</v>
      </c>
      <c r="D30" s="119" t="s">
        <v>932</v>
      </c>
      <c r="E30" s="119" t="s">
        <v>932</v>
      </c>
      <c r="F30" s="119" t="s">
        <v>932</v>
      </c>
      <c r="G30" s="119" t="s">
        <v>932</v>
      </c>
      <c r="H30" s="119" t="s">
        <v>932</v>
      </c>
      <c r="I30" s="119" t="s">
        <v>932</v>
      </c>
      <c r="J30" s="119" t="s">
        <v>932</v>
      </c>
      <c r="K30" s="119" t="s">
        <v>932</v>
      </c>
      <c r="L30" s="119" t="s">
        <v>932</v>
      </c>
      <c r="M30" s="119" t="s">
        <v>932</v>
      </c>
      <c r="N30" s="119" t="s">
        <v>932</v>
      </c>
      <c r="O30" s="119" t="s">
        <v>932</v>
      </c>
      <c r="P30" s="119" t="s">
        <v>932</v>
      </c>
      <c r="Q30" s="119" t="s">
        <v>932</v>
      </c>
      <c r="R30" s="119" t="s">
        <v>932</v>
      </c>
      <c r="S30" s="119" t="s">
        <v>932</v>
      </c>
      <c r="T30" s="119" t="s">
        <v>932</v>
      </c>
      <c r="U30" s="119" t="s">
        <v>932</v>
      </c>
      <c r="V30" s="119" t="s">
        <v>932</v>
      </c>
      <c r="W30" s="119" t="s">
        <v>932</v>
      </c>
      <c r="X30" s="119" t="s">
        <v>932</v>
      </c>
      <c r="Y30" s="119" t="s">
        <v>932</v>
      </c>
      <c r="Z30" s="119" t="s">
        <v>932</v>
      </c>
      <c r="AA30" s="119" t="s">
        <v>932</v>
      </c>
      <c r="AB30" s="119" t="s">
        <v>932</v>
      </c>
      <c r="AC30" s="119" t="s">
        <v>932</v>
      </c>
      <c r="AD30" s="119" t="s">
        <v>932</v>
      </c>
      <c r="AE30" s="119" t="s">
        <v>932</v>
      </c>
      <c r="AF30" s="119" t="s">
        <v>932</v>
      </c>
      <c r="AG30" s="119" t="s">
        <v>932</v>
      </c>
      <c r="AH30" s="119" t="s">
        <v>932</v>
      </c>
      <c r="AI30" s="119" t="s">
        <v>932</v>
      </c>
      <c r="AJ30" s="119" t="s">
        <v>932</v>
      </c>
      <c r="AK30" s="119" t="s">
        <v>932</v>
      </c>
      <c r="AL30" s="119" t="s">
        <v>932</v>
      </c>
      <c r="AM30" s="119" t="s">
        <v>932</v>
      </c>
      <c r="AN30" s="119" t="s">
        <v>932</v>
      </c>
      <c r="AO30" s="119" t="s">
        <v>932</v>
      </c>
      <c r="AP30" s="119" t="s">
        <v>932</v>
      </c>
      <c r="AQ30" s="119" t="s">
        <v>932</v>
      </c>
      <c r="AR30" s="119" t="s">
        <v>932</v>
      </c>
      <c r="AS30" s="119" t="s">
        <v>932</v>
      </c>
      <c r="AT30" s="119" t="s">
        <v>932</v>
      </c>
      <c r="AU30" s="119" t="s">
        <v>932</v>
      </c>
      <c r="AV30" s="119" t="s">
        <v>932</v>
      </c>
      <c r="AW30" s="119" t="s">
        <v>932</v>
      </c>
      <c r="AX30" s="119" t="s">
        <v>932</v>
      </c>
      <c r="AY30" s="119" t="s">
        <v>932</v>
      </c>
      <c r="AZ30" s="119" t="s">
        <v>932</v>
      </c>
      <c r="BA30" s="119" t="s">
        <v>932</v>
      </c>
      <c r="BB30" s="119" t="s">
        <v>932</v>
      </c>
      <c r="BC30" s="119" t="s">
        <v>932</v>
      </c>
      <c r="BD30" s="119" t="s">
        <v>932</v>
      </c>
      <c r="BE30" s="119" t="s">
        <v>932</v>
      </c>
      <c r="BF30" s="119" t="s">
        <v>932</v>
      </c>
      <c r="BG30" s="119" t="s">
        <v>932</v>
      </c>
      <c r="BH30" s="119" t="s">
        <v>932</v>
      </c>
      <c r="BI30" s="119" t="s">
        <v>932</v>
      </c>
      <c r="BJ30" s="119" t="s">
        <v>932</v>
      </c>
      <c r="BK30" s="119" t="s">
        <v>932</v>
      </c>
      <c r="BL30" s="119" t="s">
        <v>932</v>
      </c>
      <c r="BM30" s="119" t="s">
        <v>932</v>
      </c>
      <c r="BN30" s="119" t="s">
        <v>932</v>
      </c>
      <c r="BO30" s="119" t="s">
        <v>932</v>
      </c>
      <c r="BP30" s="119" t="s">
        <v>932</v>
      </c>
      <c r="BQ30" s="119" t="s">
        <v>932</v>
      </c>
      <c r="BR30" s="119" t="s">
        <v>932</v>
      </c>
      <c r="BS30" s="119" t="s">
        <v>932</v>
      </c>
      <c r="BT30" s="119" t="s">
        <v>932</v>
      </c>
      <c r="BU30" s="119" t="s">
        <v>932</v>
      </c>
      <c r="BV30" s="119" t="s">
        <v>932</v>
      </c>
      <c r="BW30" s="119" t="s">
        <v>932</v>
      </c>
      <c r="BX30" s="119" t="s">
        <v>932</v>
      </c>
      <c r="BY30" s="119" t="s">
        <v>932</v>
      </c>
      <c r="BZ30" s="119" t="s">
        <v>932</v>
      </c>
      <c r="CA30" s="119" t="s">
        <v>932</v>
      </c>
      <c r="CB30" s="119" t="s">
        <v>932</v>
      </c>
      <c r="CC30" s="119" t="s">
        <v>932</v>
      </c>
      <c r="CD30" s="119" t="s">
        <v>932</v>
      </c>
    </row>
    <row r="31" spans="1:82" s="48" customFormat="1" x14ac:dyDescent="0.25">
      <c r="A31" s="119" t="s">
        <v>932</v>
      </c>
      <c r="B31" s="119" t="s">
        <v>932</v>
      </c>
      <c r="C31" s="119" t="s">
        <v>932</v>
      </c>
      <c r="D31" s="119" t="s">
        <v>932</v>
      </c>
      <c r="E31" s="119" t="s">
        <v>932</v>
      </c>
      <c r="F31" s="119" t="s">
        <v>932</v>
      </c>
      <c r="G31" s="119" t="s">
        <v>932</v>
      </c>
      <c r="H31" s="119" t="s">
        <v>932</v>
      </c>
      <c r="I31" s="119" t="s">
        <v>932</v>
      </c>
      <c r="J31" s="119" t="s">
        <v>932</v>
      </c>
      <c r="K31" s="119" t="s">
        <v>932</v>
      </c>
      <c r="L31" s="119" t="s">
        <v>932</v>
      </c>
      <c r="M31" s="119" t="s">
        <v>932</v>
      </c>
      <c r="N31" s="119" t="s">
        <v>932</v>
      </c>
      <c r="O31" s="119" t="s">
        <v>932</v>
      </c>
      <c r="P31" s="119" t="s">
        <v>932</v>
      </c>
      <c r="Q31" s="119" t="s">
        <v>932</v>
      </c>
      <c r="R31" s="119" t="s">
        <v>932</v>
      </c>
      <c r="S31" s="119" t="s">
        <v>932</v>
      </c>
      <c r="T31" s="119" t="s">
        <v>932</v>
      </c>
      <c r="U31" s="119" t="s">
        <v>932</v>
      </c>
      <c r="V31" s="119" t="s">
        <v>932</v>
      </c>
      <c r="W31" s="119" t="s">
        <v>932</v>
      </c>
      <c r="X31" s="119" t="s">
        <v>932</v>
      </c>
      <c r="Y31" s="119" t="s">
        <v>932</v>
      </c>
      <c r="Z31" s="119" t="s">
        <v>932</v>
      </c>
      <c r="AA31" s="119" t="s">
        <v>932</v>
      </c>
      <c r="AB31" s="119" t="s">
        <v>932</v>
      </c>
      <c r="AC31" s="119" t="s">
        <v>932</v>
      </c>
      <c r="AD31" s="119" t="s">
        <v>932</v>
      </c>
      <c r="AE31" s="119" t="s">
        <v>932</v>
      </c>
      <c r="AF31" s="119" t="s">
        <v>932</v>
      </c>
      <c r="AG31" s="119" t="s">
        <v>932</v>
      </c>
      <c r="AH31" s="119" t="s">
        <v>932</v>
      </c>
      <c r="AI31" s="119" t="s">
        <v>932</v>
      </c>
      <c r="AJ31" s="119" t="s">
        <v>932</v>
      </c>
      <c r="AK31" s="119" t="s">
        <v>932</v>
      </c>
      <c r="AL31" s="119" t="s">
        <v>932</v>
      </c>
      <c r="AM31" s="119" t="s">
        <v>932</v>
      </c>
      <c r="AN31" s="119" t="s">
        <v>932</v>
      </c>
      <c r="AO31" s="119" t="s">
        <v>932</v>
      </c>
      <c r="AP31" s="119" t="s">
        <v>932</v>
      </c>
      <c r="AQ31" s="119" t="s">
        <v>932</v>
      </c>
      <c r="AR31" s="119" t="s">
        <v>932</v>
      </c>
      <c r="AS31" s="119" t="s">
        <v>932</v>
      </c>
      <c r="AT31" s="119" t="s">
        <v>932</v>
      </c>
      <c r="AU31" s="119" t="s">
        <v>932</v>
      </c>
      <c r="AV31" s="119" t="s">
        <v>932</v>
      </c>
      <c r="AW31" s="119" t="s">
        <v>932</v>
      </c>
      <c r="AX31" s="119" t="s">
        <v>932</v>
      </c>
      <c r="AY31" s="119" t="s">
        <v>932</v>
      </c>
      <c r="AZ31" s="119" t="s">
        <v>932</v>
      </c>
      <c r="BA31" s="119" t="s">
        <v>932</v>
      </c>
      <c r="BB31" s="119" t="s">
        <v>932</v>
      </c>
      <c r="BC31" s="119" t="s">
        <v>932</v>
      </c>
      <c r="BD31" s="119" t="s">
        <v>932</v>
      </c>
      <c r="BE31" s="119" t="s">
        <v>932</v>
      </c>
      <c r="BF31" s="119" t="s">
        <v>932</v>
      </c>
      <c r="BG31" s="119" t="s">
        <v>932</v>
      </c>
      <c r="BH31" s="119" t="s">
        <v>932</v>
      </c>
      <c r="BI31" s="119" t="s">
        <v>932</v>
      </c>
      <c r="BJ31" s="119" t="s">
        <v>932</v>
      </c>
      <c r="BK31" s="119" t="s">
        <v>932</v>
      </c>
      <c r="BL31" s="119" t="s">
        <v>932</v>
      </c>
      <c r="BM31" s="119" t="s">
        <v>932</v>
      </c>
      <c r="BN31" s="119" t="s">
        <v>932</v>
      </c>
      <c r="BO31" s="119" t="s">
        <v>932</v>
      </c>
      <c r="BP31" s="119" t="s">
        <v>932</v>
      </c>
      <c r="BQ31" s="119" t="s">
        <v>932</v>
      </c>
      <c r="BR31" s="119" t="s">
        <v>932</v>
      </c>
      <c r="BS31" s="119" t="s">
        <v>932</v>
      </c>
      <c r="BT31" s="119" t="s">
        <v>932</v>
      </c>
      <c r="BU31" s="119" t="s">
        <v>932</v>
      </c>
      <c r="BV31" s="119" t="s">
        <v>932</v>
      </c>
      <c r="BW31" s="119" t="s">
        <v>932</v>
      </c>
      <c r="BX31" s="119" t="s">
        <v>932</v>
      </c>
      <c r="BY31" s="119" t="s">
        <v>932</v>
      </c>
      <c r="BZ31" s="119" t="s">
        <v>932</v>
      </c>
      <c r="CA31" s="119" t="s">
        <v>932</v>
      </c>
      <c r="CB31" s="119" t="s">
        <v>932</v>
      </c>
      <c r="CC31" s="119" t="s">
        <v>932</v>
      </c>
      <c r="CD31" s="119" t="s">
        <v>932</v>
      </c>
    </row>
    <row r="32" spans="1:82" s="48" customFormat="1" x14ac:dyDescent="0.25">
      <c r="A32" s="119" t="s">
        <v>932</v>
      </c>
      <c r="B32" s="119" t="s">
        <v>932</v>
      </c>
      <c r="C32" s="119" t="s">
        <v>932</v>
      </c>
      <c r="D32" s="119" t="s">
        <v>932</v>
      </c>
      <c r="E32" s="119" t="s">
        <v>932</v>
      </c>
      <c r="F32" s="119" t="s">
        <v>932</v>
      </c>
      <c r="G32" s="119" t="s">
        <v>932</v>
      </c>
      <c r="H32" s="119" t="s">
        <v>932</v>
      </c>
      <c r="I32" s="119" t="s">
        <v>932</v>
      </c>
      <c r="J32" s="119" t="s">
        <v>932</v>
      </c>
      <c r="K32" s="119" t="s">
        <v>932</v>
      </c>
      <c r="L32" s="119" t="s">
        <v>932</v>
      </c>
      <c r="M32" s="119" t="s">
        <v>932</v>
      </c>
      <c r="N32" s="119" t="s">
        <v>932</v>
      </c>
      <c r="O32" s="119" t="s">
        <v>932</v>
      </c>
      <c r="P32" s="119" t="s">
        <v>932</v>
      </c>
      <c r="Q32" s="119" t="s">
        <v>932</v>
      </c>
      <c r="R32" s="119" t="s">
        <v>932</v>
      </c>
      <c r="S32" s="119" t="s">
        <v>932</v>
      </c>
      <c r="T32" s="119" t="s">
        <v>932</v>
      </c>
      <c r="U32" s="119" t="s">
        <v>932</v>
      </c>
      <c r="V32" s="119" t="s">
        <v>932</v>
      </c>
      <c r="W32" s="119" t="s">
        <v>932</v>
      </c>
      <c r="X32" s="119" t="s">
        <v>932</v>
      </c>
      <c r="Y32" s="119" t="s">
        <v>932</v>
      </c>
      <c r="Z32" s="119" t="s">
        <v>932</v>
      </c>
      <c r="AA32" s="119" t="s">
        <v>932</v>
      </c>
      <c r="AB32" s="119" t="s">
        <v>932</v>
      </c>
      <c r="AC32" s="119" t="s">
        <v>932</v>
      </c>
      <c r="AD32" s="119" t="s">
        <v>932</v>
      </c>
      <c r="AE32" s="119" t="s">
        <v>932</v>
      </c>
      <c r="AF32" s="119" t="s">
        <v>932</v>
      </c>
      <c r="AG32" s="119" t="s">
        <v>932</v>
      </c>
      <c r="AH32" s="119" t="s">
        <v>932</v>
      </c>
      <c r="AI32" s="119" t="s">
        <v>932</v>
      </c>
      <c r="AJ32" s="119" t="s">
        <v>932</v>
      </c>
      <c r="AK32" s="119" t="s">
        <v>932</v>
      </c>
      <c r="AL32" s="119" t="s">
        <v>932</v>
      </c>
      <c r="AM32" s="119" t="s">
        <v>932</v>
      </c>
      <c r="AN32" s="119" t="s">
        <v>932</v>
      </c>
      <c r="AO32" s="119" t="s">
        <v>932</v>
      </c>
      <c r="AP32" s="119" t="s">
        <v>932</v>
      </c>
      <c r="AQ32" s="119" t="s">
        <v>932</v>
      </c>
      <c r="AR32" s="119" t="s">
        <v>932</v>
      </c>
      <c r="AS32" s="119" t="s">
        <v>932</v>
      </c>
      <c r="AT32" s="119" t="s">
        <v>932</v>
      </c>
      <c r="AU32" s="119" t="s">
        <v>932</v>
      </c>
      <c r="AV32" s="119" t="s">
        <v>932</v>
      </c>
      <c r="AW32" s="119" t="s">
        <v>932</v>
      </c>
      <c r="AX32" s="119" t="s">
        <v>932</v>
      </c>
      <c r="AY32" s="119" t="s">
        <v>932</v>
      </c>
      <c r="AZ32" s="119" t="s">
        <v>932</v>
      </c>
      <c r="BA32" s="119" t="s">
        <v>932</v>
      </c>
      <c r="BB32" s="119" t="s">
        <v>932</v>
      </c>
      <c r="BC32" s="119" t="s">
        <v>932</v>
      </c>
      <c r="BD32" s="119" t="s">
        <v>932</v>
      </c>
      <c r="BE32" s="119" t="s">
        <v>932</v>
      </c>
      <c r="BF32" s="119" t="s">
        <v>932</v>
      </c>
      <c r="BG32" s="119" t="s">
        <v>932</v>
      </c>
      <c r="BH32" s="119" t="s">
        <v>932</v>
      </c>
      <c r="BI32" s="119" t="s">
        <v>932</v>
      </c>
      <c r="BJ32" s="119" t="s">
        <v>932</v>
      </c>
      <c r="BK32" s="119" t="s">
        <v>932</v>
      </c>
      <c r="BL32" s="119" t="s">
        <v>932</v>
      </c>
      <c r="BM32" s="119" t="s">
        <v>932</v>
      </c>
      <c r="BN32" s="119" t="s">
        <v>932</v>
      </c>
      <c r="BO32" s="119" t="s">
        <v>932</v>
      </c>
      <c r="BP32" s="119" t="s">
        <v>932</v>
      </c>
      <c r="BQ32" s="119" t="s">
        <v>932</v>
      </c>
      <c r="BR32" s="119" t="s">
        <v>932</v>
      </c>
      <c r="BS32" s="119" t="s">
        <v>932</v>
      </c>
      <c r="BT32" s="119" t="s">
        <v>932</v>
      </c>
      <c r="BU32" s="119" t="s">
        <v>932</v>
      </c>
      <c r="BV32" s="119" t="s">
        <v>932</v>
      </c>
      <c r="BW32" s="119" t="s">
        <v>932</v>
      </c>
      <c r="BX32" s="119" t="s">
        <v>932</v>
      </c>
      <c r="BY32" s="119" t="s">
        <v>932</v>
      </c>
      <c r="BZ32" s="119" t="s">
        <v>932</v>
      </c>
      <c r="CA32" s="119" t="s">
        <v>932</v>
      </c>
      <c r="CB32" s="119" t="s">
        <v>932</v>
      </c>
      <c r="CC32" s="119" t="s">
        <v>932</v>
      </c>
      <c r="CD32" s="119" t="s">
        <v>932</v>
      </c>
    </row>
    <row r="33" spans="1:82" s="48" customFormat="1" x14ac:dyDescent="0.25">
      <c r="A33" s="119" t="s">
        <v>932</v>
      </c>
      <c r="B33" s="119" t="s">
        <v>932</v>
      </c>
      <c r="C33" s="119" t="s">
        <v>932</v>
      </c>
      <c r="D33" s="119" t="s">
        <v>932</v>
      </c>
      <c r="E33" s="119" t="s">
        <v>932</v>
      </c>
      <c r="F33" s="119" t="s">
        <v>932</v>
      </c>
      <c r="G33" s="119" t="s">
        <v>932</v>
      </c>
      <c r="H33" s="119" t="s">
        <v>932</v>
      </c>
      <c r="I33" s="119" t="s">
        <v>932</v>
      </c>
      <c r="J33" s="119" t="s">
        <v>932</v>
      </c>
      <c r="K33" s="119" t="s">
        <v>932</v>
      </c>
      <c r="L33" s="119" t="s">
        <v>932</v>
      </c>
      <c r="M33" s="119" t="s">
        <v>932</v>
      </c>
      <c r="N33" s="119" t="s">
        <v>932</v>
      </c>
      <c r="O33" s="119" t="s">
        <v>932</v>
      </c>
      <c r="P33" s="119" t="s">
        <v>932</v>
      </c>
      <c r="Q33" s="119" t="s">
        <v>932</v>
      </c>
      <c r="R33" s="119" t="s">
        <v>932</v>
      </c>
      <c r="S33" s="119" t="s">
        <v>932</v>
      </c>
      <c r="T33" s="119" t="s">
        <v>932</v>
      </c>
      <c r="U33" s="119" t="s">
        <v>932</v>
      </c>
      <c r="V33" s="119" t="s">
        <v>932</v>
      </c>
      <c r="W33" s="119" t="s">
        <v>932</v>
      </c>
      <c r="X33" s="119" t="s">
        <v>932</v>
      </c>
      <c r="Y33" s="119" t="s">
        <v>932</v>
      </c>
      <c r="Z33" s="119" t="s">
        <v>932</v>
      </c>
      <c r="AA33" s="119" t="s">
        <v>932</v>
      </c>
      <c r="AB33" s="119" t="s">
        <v>932</v>
      </c>
      <c r="AC33" s="119" t="s">
        <v>932</v>
      </c>
      <c r="AD33" s="119" t="s">
        <v>932</v>
      </c>
      <c r="AE33" s="119" t="s">
        <v>932</v>
      </c>
      <c r="AF33" s="119" t="s">
        <v>932</v>
      </c>
      <c r="AG33" s="119" t="s">
        <v>932</v>
      </c>
      <c r="AH33" s="119" t="s">
        <v>932</v>
      </c>
      <c r="AI33" s="119" t="s">
        <v>932</v>
      </c>
      <c r="AJ33" s="119" t="s">
        <v>932</v>
      </c>
      <c r="AK33" s="119" t="s">
        <v>932</v>
      </c>
      <c r="AL33" s="119" t="s">
        <v>932</v>
      </c>
      <c r="AM33" s="119" t="s">
        <v>932</v>
      </c>
      <c r="AN33" s="119" t="s">
        <v>932</v>
      </c>
      <c r="AO33" s="119" t="s">
        <v>932</v>
      </c>
      <c r="AP33" s="119" t="s">
        <v>932</v>
      </c>
      <c r="AQ33" s="119" t="s">
        <v>932</v>
      </c>
      <c r="AR33" s="119" t="s">
        <v>932</v>
      </c>
      <c r="AS33" s="119" t="s">
        <v>932</v>
      </c>
      <c r="AT33" s="119" t="s">
        <v>932</v>
      </c>
      <c r="AU33" s="119" t="s">
        <v>932</v>
      </c>
      <c r="AV33" s="119" t="s">
        <v>932</v>
      </c>
      <c r="AW33" s="119" t="s">
        <v>932</v>
      </c>
      <c r="AX33" s="119" t="s">
        <v>932</v>
      </c>
      <c r="AY33" s="119" t="s">
        <v>932</v>
      </c>
      <c r="AZ33" s="119" t="s">
        <v>932</v>
      </c>
      <c r="BA33" s="119" t="s">
        <v>932</v>
      </c>
      <c r="BB33" s="119" t="s">
        <v>932</v>
      </c>
      <c r="BC33" s="119" t="s">
        <v>932</v>
      </c>
      <c r="BD33" s="119" t="s">
        <v>932</v>
      </c>
      <c r="BE33" s="119" t="s">
        <v>932</v>
      </c>
      <c r="BF33" s="119" t="s">
        <v>932</v>
      </c>
      <c r="BG33" s="119" t="s">
        <v>932</v>
      </c>
      <c r="BH33" s="119" t="s">
        <v>932</v>
      </c>
      <c r="BI33" s="119" t="s">
        <v>932</v>
      </c>
      <c r="BJ33" s="119" t="s">
        <v>932</v>
      </c>
      <c r="BK33" s="119" t="s">
        <v>932</v>
      </c>
      <c r="BL33" s="119" t="s">
        <v>932</v>
      </c>
      <c r="BM33" s="119" t="s">
        <v>932</v>
      </c>
      <c r="BN33" s="119" t="s">
        <v>932</v>
      </c>
      <c r="BO33" s="119" t="s">
        <v>932</v>
      </c>
      <c r="BP33" s="119" t="s">
        <v>932</v>
      </c>
      <c r="BQ33" s="119" t="s">
        <v>932</v>
      </c>
      <c r="BR33" s="119" t="s">
        <v>932</v>
      </c>
      <c r="BS33" s="119" t="s">
        <v>932</v>
      </c>
      <c r="BT33" s="119" t="s">
        <v>932</v>
      </c>
      <c r="BU33" s="119" t="s">
        <v>932</v>
      </c>
      <c r="BV33" s="119" t="s">
        <v>932</v>
      </c>
      <c r="BW33" s="119" t="s">
        <v>932</v>
      </c>
      <c r="BX33" s="119" t="s">
        <v>932</v>
      </c>
      <c r="BY33" s="119" t="s">
        <v>932</v>
      </c>
      <c r="BZ33" s="119" t="s">
        <v>932</v>
      </c>
      <c r="CA33" s="119" t="s">
        <v>932</v>
      </c>
      <c r="CB33" s="119" t="s">
        <v>932</v>
      </c>
      <c r="CC33" s="119" t="s">
        <v>932</v>
      </c>
      <c r="CD33" s="119" t="s">
        <v>932</v>
      </c>
    </row>
    <row r="34" spans="1:82" s="48" customFormat="1" x14ac:dyDescent="0.25">
      <c r="A34" s="119" t="s">
        <v>932</v>
      </c>
      <c r="B34" s="119" t="s">
        <v>932</v>
      </c>
      <c r="C34" s="119" t="s">
        <v>932</v>
      </c>
      <c r="D34" s="119" t="s">
        <v>932</v>
      </c>
      <c r="E34" s="119" t="s">
        <v>932</v>
      </c>
      <c r="F34" s="119" t="s">
        <v>932</v>
      </c>
      <c r="G34" s="119" t="s">
        <v>932</v>
      </c>
      <c r="H34" s="119" t="s">
        <v>932</v>
      </c>
      <c r="I34" s="119" t="s">
        <v>932</v>
      </c>
      <c r="J34" s="119" t="s">
        <v>932</v>
      </c>
      <c r="K34" s="119" t="s">
        <v>932</v>
      </c>
      <c r="L34" s="119" t="s">
        <v>932</v>
      </c>
      <c r="M34" s="119" t="s">
        <v>932</v>
      </c>
      <c r="N34" s="119" t="s">
        <v>932</v>
      </c>
      <c r="O34" s="119" t="s">
        <v>932</v>
      </c>
      <c r="P34" s="119" t="s">
        <v>932</v>
      </c>
      <c r="Q34" s="119" t="s">
        <v>932</v>
      </c>
      <c r="R34" s="119" t="s">
        <v>932</v>
      </c>
      <c r="S34" s="119" t="s">
        <v>932</v>
      </c>
      <c r="T34" s="119" t="s">
        <v>932</v>
      </c>
      <c r="U34" s="119" t="s">
        <v>932</v>
      </c>
      <c r="V34" s="119" t="s">
        <v>932</v>
      </c>
      <c r="W34" s="119" t="s">
        <v>932</v>
      </c>
      <c r="X34" s="119" t="s">
        <v>932</v>
      </c>
      <c r="Y34" s="119" t="s">
        <v>932</v>
      </c>
      <c r="Z34" s="119" t="s">
        <v>932</v>
      </c>
      <c r="AA34" s="119" t="s">
        <v>932</v>
      </c>
      <c r="AB34" s="119" t="s">
        <v>932</v>
      </c>
      <c r="AC34" s="119" t="s">
        <v>932</v>
      </c>
      <c r="AD34" s="119" t="s">
        <v>932</v>
      </c>
      <c r="AE34" s="119" t="s">
        <v>932</v>
      </c>
      <c r="AF34" s="119" t="s">
        <v>932</v>
      </c>
      <c r="AG34" s="119" t="s">
        <v>932</v>
      </c>
      <c r="AH34" s="119" t="s">
        <v>932</v>
      </c>
      <c r="AI34" s="119" t="s">
        <v>932</v>
      </c>
      <c r="AJ34" s="119" t="s">
        <v>932</v>
      </c>
      <c r="AK34" s="119" t="s">
        <v>932</v>
      </c>
      <c r="AL34" s="119" t="s">
        <v>932</v>
      </c>
      <c r="AM34" s="119" t="s">
        <v>932</v>
      </c>
      <c r="AN34" s="119" t="s">
        <v>932</v>
      </c>
      <c r="AO34" s="119" t="s">
        <v>932</v>
      </c>
      <c r="AP34" s="119" t="s">
        <v>932</v>
      </c>
      <c r="AQ34" s="119" t="s">
        <v>932</v>
      </c>
      <c r="AR34" s="119" t="s">
        <v>932</v>
      </c>
      <c r="AS34" s="119" t="s">
        <v>932</v>
      </c>
      <c r="AT34" s="119" t="s">
        <v>932</v>
      </c>
      <c r="AU34" s="119" t="s">
        <v>932</v>
      </c>
      <c r="AV34" s="119" t="s">
        <v>932</v>
      </c>
      <c r="AW34" s="119" t="s">
        <v>932</v>
      </c>
      <c r="AX34" s="119" t="s">
        <v>932</v>
      </c>
      <c r="AY34" s="119" t="s">
        <v>932</v>
      </c>
      <c r="AZ34" s="119" t="s">
        <v>932</v>
      </c>
      <c r="BA34" s="119" t="s">
        <v>932</v>
      </c>
      <c r="BB34" s="119" t="s">
        <v>932</v>
      </c>
      <c r="BC34" s="119" t="s">
        <v>932</v>
      </c>
      <c r="BD34" s="119" t="s">
        <v>932</v>
      </c>
      <c r="BE34" s="119" t="s">
        <v>932</v>
      </c>
      <c r="BF34" s="119" t="s">
        <v>932</v>
      </c>
      <c r="BG34" s="119" t="s">
        <v>932</v>
      </c>
      <c r="BH34" s="119" t="s">
        <v>932</v>
      </c>
      <c r="BI34" s="119" t="s">
        <v>932</v>
      </c>
      <c r="BJ34" s="119" t="s">
        <v>932</v>
      </c>
      <c r="BK34" s="119" t="s">
        <v>932</v>
      </c>
      <c r="BL34" s="119" t="s">
        <v>932</v>
      </c>
      <c r="BM34" s="119" t="s">
        <v>932</v>
      </c>
      <c r="BN34" s="119" t="s">
        <v>932</v>
      </c>
      <c r="BO34" s="119" t="s">
        <v>932</v>
      </c>
      <c r="BP34" s="119" t="s">
        <v>932</v>
      </c>
      <c r="BQ34" s="119" t="s">
        <v>932</v>
      </c>
      <c r="BR34" s="119" t="s">
        <v>932</v>
      </c>
      <c r="BS34" s="119" t="s">
        <v>932</v>
      </c>
      <c r="BT34" s="119" t="s">
        <v>932</v>
      </c>
      <c r="BU34" s="119" t="s">
        <v>932</v>
      </c>
      <c r="BV34" s="119" t="s">
        <v>932</v>
      </c>
      <c r="BW34" s="119" t="s">
        <v>932</v>
      </c>
      <c r="BX34" s="119" t="s">
        <v>932</v>
      </c>
      <c r="BY34" s="119" t="s">
        <v>932</v>
      </c>
      <c r="BZ34" s="119" t="s">
        <v>932</v>
      </c>
      <c r="CA34" s="119" t="s">
        <v>932</v>
      </c>
      <c r="CB34" s="119" t="s">
        <v>932</v>
      </c>
      <c r="CC34" s="119" t="s">
        <v>932</v>
      </c>
      <c r="CD34" s="119" t="s">
        <v>932</v>
      </c>
    </row>
    <row r="35" spans="1:82" s="48" customFormat="1" x14ac:dyDescent="0.25">
      <c r="A35" s="119" t="s">
        <v>932</v>
      </c>
      <c r="B35" s="119" t="s">
        <v>932</v>
      </c>
      <c r="C35" s="119" t="s">
        <v>932</v>
      </c>
      <c r="D35" s="119" t="s">
        <v>932</v>
      </c>
      <c r="E35" s="119" t="s">
        <v>932</v>
      </c>
      <c r="F35" s="119" t="s">
        <v>932</v>
      </c>
      <c r="G35" s="119" t="s">
        <v>932</v>
      </c>
      <c r="H35" s="119" t="s">
        <v>932</v>
      </c>
      <c r="I35" s="119" t="s">
        <v>932</v>
      </c>
      <c r="J35" s="119" t="s">
        <v>932</v>
      </c>
      <c r="K35" s="119" t="s">
        <v>932</v>
      </c>
      <c r="L35" s="119" t="s">
        <v>932</v>
      </c>
      <c r="M35" s="119" t="s">
        <v>932</v>
      </c>
      <c r="N35" s="119" t="s">
        <v>932</v>
      </c>
      <c r="O35" s="119" t="s">
        <v>932</v>
      </c>
      <c r="P35" s="119" t="s">
        <v>932</v>
      </c>
      <c r="Q35" s="119" t="s">
        <v>932</v>
      </c>
      <c r="R35" s="119" t="s">
        <v>932</v>
      </c>
      <c r="S35" s="119" t="s">
        <v>932</v>
      </c>
      <c r="T35" s="119" t="s">
        <v>932</v>
      </c>
      <c r="U35" s="119" t="s">
        <v>932</v>
      </c>
      <c r="V35" s="119" t="s">
        <v>932</v>
      </c>
      <c r="W35" s="119" t="s">
        <v>932</v>
      </c>
      <c r="X35" s="119" t="s">
        <v>932</v>
      </c>
      <c r="Y35" s="119" t="s">
        <v>932</v>
      </c>
      <c r="Z35" s="119" t="s">
        <v>932</v>
      </c>
      <c r="AA35" s="119" t="s">
        <v>932</v>
      </c>
      <c r="AB35" s="119" t="s">
        <v>932</v>
      </c>
      <c r="AC35" s="119" t="s">
        <v>932</v>
      </c>
      <c r="AD35" s="119" t="s">
        <v>932</v>
      </c>
      <c r="AE35" s="119" t="s">
        <v>932</v>
      </c>
      <c r="AF35" s="119" t="s">
        <v>932</v>
      </c>
      <c r="AG35" s="119" t="s">
        <v>932</v>
      </c>
      <c r="AH35" s="119" t="s">
        <v>932</v>
      </c>
      <c r="AI35" s="119" t="s">
        <v>932</v>
      </c>
      <c r="AJ35" s="119" t="s">
        <v>932</v>
      </c>
      <c r="AK35" s="119" t="s">
        <v>932</v>
      </c>
      <c r="AL35" s="119" t="s">
        <v>932</v>
      </c>
      <c r="AM35" s="119" t="s">
        <v>932</v>
      </c>
      <c r="AN35" s="119" t="s">
        <v>932</v>
      </c>
      <c r="AO35" s="119" t="s">
        <v>932</v>
      </c>
      <c r="AP35" s="119" t="s">
        <v>932</v>
      </c>
      <c r="AQ35" s="119" t="s">
        <v>932</v>
      </c>
      <c r="AR35" s="119" t="s">
        <v>932</v>
      </c>
      <c r="AS35" s="119" t="s">
        <v>932</v>
      </c>
      <c r="AT35" s="119" t="s">
        <v>932</v>
      </c>
      <c r="AU35" s="119" t="s">
        <v>932</v>
      </c>
      <c r="AV35" s="119" t="s">
        <v>932</v>
      </c>
      <c r="AW35" s="119" t="s">
        <v>932</v>
      </c>
      <c r="AX35" s="119" t="s">
        <v>932</v>
      </c>
      <c r="AY35" s="119" t="s">
        <v>932</v>
      </c>
      <c r="AZ35" s="119" t="s">
        <v>932</v>
      </c>
      <c r="BA35" s="119" t="s">
        <v>932</v>
      </c>
      <c r="BB35" s="119" t="s">
        <v>932</v>
      </c>
      <c r="BC35" s="119" t="s">
        <v>932</v>
      </c>
      <c r="BD35" s="119" t="s">
        <v>932</v>
      </c>
      <c r="BE35" s="119" t="s">
        <v>932</v>
      </c>
      <c r="BF35" s="119" t="s">
        <v>932</v>
      </c>
      <c r="BG35" s="119" t="s">
        <v>932</v>
      </c>
      <c r="BH35" s="119" t="s">
        <v>932</v>
      </c>
      <c r="BI35" s="119" t="s">
        <v>932</v>
      </c>
      <c r="BJ35" s="119" t="s">
        <v>932</v>
      </c>
      <c r="BK35" s="119" t="s">
        <v>932</v>
      </c>
      <c r="BL35" s="119" t="s">
        <v>932</v>
      </c>
      <c r="BM35" s="119" t="s">
        <v>932</v>
      </c>
      <c r="BN35" s="119" t="s">
        <v>932</v>
      </c>
      <c r="BO35" s="119" t="s">
        <v>932</v>
      </c>
      <c r="BP35" s="119" t="s">
        <v>932</v>
      </c>
      <c r="BQ35" s="119" t="s">
        <v>932</v>
      </c>
      <c r="BR35" s="119" t="s">
        <v>932</v>
      </c>
      <c r="BS35" s="119" t="s">
        <v>932</v>
      </c>
      <c r="BT35" s="119" t="s">
        <v>932</v>
      </c>
      <c r="BU35" s="119" t="s">
        <v>932</v>
      </c>
      <c r="BV35" s="119" t="s">
        <v>932</v>
      </c>
      <c r="BW35" s="119" t="s">
        <v>932</v>
      </c>
      <c r="BX35" s="119" t="s">
        <v>932</v>
      </c>
      <c r="BY35" s="119" t="s">
        <v>932</v>
      </c>
      <c r="BZ35" s="119" t="s">
        <v>932</v>
      </c>
      <c r="CA35" s="119" t="s">
        <v>932</v>
      </c>
      <c r="CB35" s="119" t="s">
        <v>932</v>
      </c>
      <c r="CC35" s="119" t="s">
        <v>932</v>
      </c>
      <c r="CD35" s="119" t="s">
        <v>932</v>
      </c>
    </row>
    <row r="36" spans="1:82" s="48" customFormat="1" x14ac:dyDescent="0.25">
      <c r="A36" s="119" t="s">
        <v>932</v>
      </c>
      <c r="B36" s="119" t="s">
        <v>932</v>
      </c>
      <c r="C36" s="119" t="s">
        <v>932</v>
      </c>
      <c r="D36" s="119" t="s">
        <v>932</v>
      </c>
      <c r="E36" s="119" t="s">
        <v>932</v>
      </c>
      <c r="F36" s="119" t="s">
        <v>932</v>
      </c>
      <c r="G36" s="119" t="s">
        <v>932</v>
      </c>
      <c r="H36" s="119" t="s">
        <v>932</v>
      </c>
      <c r="I36" s="119" t="s">
        <v>932</v>
      </c>
      <c r="J36" s="119" t="s">
        <v>932</v>
      </c>
      <c r="K36" s="119" t="s">
        <v>932</v>
      </c>
      <c r="L36" s="119" t="s">
        <v>932</v>
      </c>
      <c r="M36" s="119" t="s">
        <v>932</v>
      </c>
      <c r="N36" s="119" t="s">
        <v>932</v>
      </c>
      <c r="O36" s="119" t="s">
        <v>932</v>
      </c>
      <c r="P36" s="119" t="s">
        <v>932</v>
      </c>
      <c r="Q36" s="119" t="s">
        <v>932</v>
      </c>
      <c r="R36" s="119" t="s">
        <v>932</v>
      </c>
      <c r="S36" s="119" t="s">
        <v>932</v>
      </c>
      <c r="T36" s="119" t="s">
        <v>932</v>
      </c>
      <c r="U36" s="119" t="s">
        <v>932</v>
      </c>
      <c r="V36" s="119" t="s">
        <v>932</v>
      </c>
      <c r="W36" s="119" t="s">
        <v>932</v>
      </c>
      <c r="X36" s="119" t="s">
        <v>932</v>
      </c>
      <c r="Y36" s="119" t="s">
        <v>932</v>
      </c>
      <c r="Z36" s="119" t="s">
        <v>932</v>
      </c>
      <c r="AA36" s="119" t="s">
        <v>932</v>
      </c>
      <c r="AB36" s="119" t="s">
        <v>932</v>
      </c>
      <c r="AC36" s="119" t="s">
        <v>932</v>
      </c>
      <c r="AD36" s="119" t="s">
        <v>932</v>
      </c>
      <c r="AE36" s="119" t="s">
        <v>932</v>
      </c>
      <c r="AF36" s="119" t="s">
        <v>932</v>
      </c>
      <c r="AG36" s="119" t="s">
        <v>932</v>
      </c>
      <c r="AH36" s="119" t="s">
        <v>932</v>
      </c>
      <c r="AI36" s="119" t="s">
        <v>932</v>
      </c>
      <c r="AJ36" s="119" t="s">
        <v>932</v>
      </c>
      <c r="AK36" s="119" t="s">
        <v>932</v>
      </c>
      <c r="AL36" s="119" t="s">
        <v>932</v>
      </c>
      <c r="AM36" s="119" t="s">
        <v>932</v>
      </c>
      <c r="AN36" s="119" t="s">
        <v>932</v>
      </c>
      <c r="AO36" s="119" t="s">
        <v>932</v>
      </c>
      <c r="AP36" s="119" t="s">
        <v>932</v>
      </c>
      <c r="AQ36" s="119" t="s">
        <v>932</v>
      </c>
      <c r="AR36" s="119" t="s">
        <v>932</v>
      </c>
      <c r="AS36" s="119" t="s">
        <v>932</v>
      </c>
      <c r="AT36" s="119" t="s">
        <v>932</v>
      </c>
      <c r="AU36" s="119" t="s">
        <v>932</v>
      </c>
      <c r="AV36" s="119" t="s">
        <v>932</v>
      </c>
      <c r="AW36" s="119" t="s">
        <v>932</v>
      </c>
      <c r="AX36" s="119" t="s">
        <v>932</v>
      </c>
      <c r="AY36" s="119" t="s">
        <v>932</v>
      </c>
      <c r="AZ36" s="119" t="s">
        <v>932</v>
      </c>
      <c r="BA36" s="119" t="s">
        <v>932</v>
      </c>
      <c r="BB36" s="119" t="s">
        <v>932</v>
      </c>
      <c r="BC36" s="119" t="s">
        <v>932</v>
      </c>
      <c r="BD36" s="119" t="s">
        <v>932</v>
      </c>
      <c r="BE36" s="119" t="s">
        <v>932</v>
      </c>
      <c r="BF36" s="119" t="s">
        <v>932</v>
      </c>
      <c r="BG36" s="119" t="s">
        <v>932</v>
      </c>
      <c r="BH36" s="119" t="s">
        <v>932</v>
      </c>
      <c r="BI36" s="119" t="s">
        <v>932</v>
      </c>
      <c r="BJ36" s="119" t="s">
        <v>932</v>
      </c>
      <c r="BK36" s="119" t="s">
        <v>932</v>
      </c>
      <c r="BL36" s="119" t="s">
        <v>932</v>
      </c>
      <c r="BM36" s="119" t="s">
        <v>932</v>
      </c>
      <c r="BN36" s="119" t="s">
        <v>932</v>
      </c>
      <c r="BO36" s="119" t="s">
        <v>932</v>
      </c>
      <c r="BP36" s="119" t="s">
        <v>932</v>
      </c>
      <c r="BQ36" s="119" t="s">
        <v>932</v>
      </c>
      <c r="BR36" s="119" t="s">
        <v>932</v>
      </c>
      <c r="BS36" s="119" t="s">
        <v>932</v>
      </c>
      <c r="BT36" s="119" t="s">
        <v>932</v>
      </c>
      <c r="BU36" s="119" t="s">
        <v>932</v>
      </c>
      <c r="BV36" s="119" t="s">
        <v>932</v>
      </c>
      <c r="BW36" s="119" t="s">
        <v>932</v>
      </c>
      <c r="BX36" s="119" t="s">
        <v>932</v>
      </c>
      <c r="BY36" s="119" t="s">
        <v>932</v>
      </c>
      <c r="BZ36" s="119" t="s">
        <v>932</v>
      </c>
      <c r="CA36" s="119" t="s">
        <v>932</v>
      </c>
      <c r="CB36" s="119" t="s">
        <v>932</v>
      </c>
      <c r="CC36" s="119" t="s">
        <v>932</v>
      </c>
      <c r="CD36" s="119" t="s">
        <v>932</v>
      </c>
    </row>
    <row r="37" spans="1:82" s="48" customFormat="1" x14ac:dyDescent="0.25">
      <c r="A37" s="119" t="s">
        <v>932</v>
      </c>
      <c r="B37" s="119" t="s">
        <v>932</v>
      </c>
      <c r="C37" s="119" t="s">
        <v>932</v>
      </c>
      <c r="D37" s="119" t="s">
        <v>932</v>
      </c>
      <c r="E37" s="119" t="s">
        <v>932</v>
      </c>
      <c r="F37" s="119" t="s">
        <v>932</v>
      </c>
      <c r="G37" s="119" t="s">
        <v>932</v>
      </c>
      <c r="H37" s="119" t="s">
        <v>932</v>
      </c>
      <c r="I37" s="119" t="s">
        <v>932</v>
      </c>
      <c r="J37" s="119" t="s">
        <v>932</v>
      </c>
      <c r="K37" s="119" t="s">
        <v>932</v>
      </c>
      <c r="L37" s="119" t="s">
        <v>932</v>
      </c>
      <c r="M37" s="119" t="s">
        <v>932</v>
      </c>
      <c r="N37" s="119" t="s">
        <v>932</v>
      </c>
      <c r="O37" s="119" t="s">
        <v>932</v>
      </c>
      <c r="P37" s="119" t="s">
        <v>932</v>
      </c>
      <c r="Q37" s="119" t="s">
        <v>932</v>
      </c>
      <c r="R37" s="119" t="s">
        <v>932</v>
      </c>
      <c r="S37" s="119" t="s">
        <v>932</v>
      </c>
      <c r="T37" s="119" t="s">
        <v>932</v>
      </c>
      <c r="U37" s="119" t="s">
        <v>932</v>
      </c>
      <c r="V37" s="119" t="s">
        <v>932</v>
      </c>
      <c r="W37" s="119" t="s">
        <v>932</v>
      </c>
      <c r="X37" s="119" t="s">
        <v>932</v>
      </c>
      <c r="Y37" s="119" t="s">
        <v>932</v>
      </c>
      <c r="Z37" s="119" t="s">
        <v>932</v>
      </c>
      <c r="AA37" s="119" t="s">
        <v>932</v>
      </c>
      <c r="AB37" s="119" t="s">
        <v>932</v>
      </c>
      <c r="AC37" s="119" t="s">
        <v>932</v>
      </c>
      <c r="AD37" s="119" t="s">
        <v>932</v>
      </c>
      <c r="AE37" s="119" t="s">
        <v>932</v>
      </c>
      <c r="AF37" s="119" t="s">
        <v>932</v>
      </c>
      <c r="AG37" s="119" t="s">
        <v>932</v>
      </c>
      <c r="AH37" s="119" t="s">
        <v>932</v>
      </c>
      <c r="AI37" s="119" t="s">
        <v>932</v>
      </c>
      <c r="AJ37" s="119" t="s">
        <v>932</v>
      </c>
      <c r="AK37" s="119" t="s">
        <v>932</v>
      </c>
      <c r="AL37" s="119" t="s">
        <v>932</v>
      </c>
      <c r="AM37" s="119" t="s">
        <v>932</v>
      </c>
      <c r="AN37" s="119" t="s">
        <v>932</v>
      </c>
      <c r="AO37" s="119" t="s">
        <v>932</v>
      </c>
      <c r="AP37" s="119" t="s">
        <v>932</v>
      </c>
      <c r="AQ37" s="119" t="s">
        <v>932</v>
      </c>
      <c r="AR37" s="119" t="s">
        <v>932</v>
      </c>
      <c r="AS37" s="119" t="s">
        <v>932</v>
      </c>
      <c r="AT37" s="119" t="s">
        <v>932</v>
      </c>
      <c r="AU37" s="119" t="s">
        <v>932</v>
      </c>
      <c r="AV37" s="119" t="s">
        <v>932</v>
      </c>
      <c r="AW37" s="119" t="s">
        <v>932</v>
      </c>
      <c r="AX37" s="119" t="s">
        <v>932</v>
      </c>
      <c r="AY37" s="119" t="s">
        <v>932</v>
      </c>
      <c r="AZ37" s="119" t="s">
        <v>932</v>
      </c>
      <c r="BA37" s="119" t="s">
        <v>932</v>
      </c>
      <c r="BB37" s="119" t="s">
        <v>932</v>
      </c>
      <c r="BC37" s="119" t="s">
        <v>932</v>
      </c>
      <c r="BD37" s="119" t="s">
        <v>932</v>
      </c>
      <c r="BE37" s="119" t="s">
        <v>932</v>
      </c>
      <c r="BF37" s="119" t="s">
        <v>932</v>
      </c>
      <c r="BG37" s="119" t="s">
        <v>932</v>
      </c>
      <c r="BH37" s="119" t="s">
        <v>932</v>
      </c>
      <c r="BI37" s="119" t="s">
        <v>932</v>
      </c>
      <c r="BJ37" s="119" t="s">
        <v>932</v>
      </c>
      <c r="BK37" s="119" t="s">
        <v>932</v>
      </c>
      <c r="BL37" s="119" t="s">
        <v>932</v>
      </c>
      <c r="BM37" s="119" t="s">
        <v>932</v>
      </c>
      <c r="BN37" s="119" t="s">
        <v>932</v>
      </c>
      <c r="BO37" s="119" t="s">
        <v>932</v>
      </c>
      <c r="BP37" s="119" t="s">
        <v>932</v>
      </c>
      <c r="BQ37" s="119" t="s">
        <v>932</v>
      </c>
      <c r="BR37" s="119" t="s">
        <v>932</v>
      </c>
      <c r="BS37" s="119" t="s">
        <v>932</v>
      </c>
      <c r="BT37" s="119" t="s">
        <v>932</v>
      </c>
      <c r="BU37" s="119" t="s">
        <v>932</v>
      </c>
      <c r="BV37" s="119" t="s">
        <v>932</v>
      </c>
      <c r="BW37" s="119" t="s">
        <v>932</v>
      </c>
      <c r="BX37" s="119" t="s">
        <v>932</v>
      </c>
      <c r="BY37" s="119" t="s">
        <v>932</v>
      </c>
      <c r="BZ37" s="119" t="s">
        <v>932</v>
      </c>
      <c r="CA37" s="119" t="s">
        <v>932</v>
      </c>
      <c r="CB37" s="119" t="s">
        <v>932</v>
      </c>
      <c r="CC37" s="119" t="s">
        <v>932</v>
      </c>
      <c r="CD37" s="119" t="s">
        <v>932</v>
      </c>
    </row>
    <row r="38" spans="1:82" s="48" customFormat="1" x14ac:dyDescent="0.25">
      <c r="A38" s="119" t="s">
        <v>932</v>
      </c>
      <c r="B38" s="119" t="s">
        <v>932</v>
      </c>
      <c r="C38" s="119" t="s">
        <v>932</v>
      </c>
      <c r="D38" s="119" t="s">
        <v>932</v>
      </c>
      <c r="E38" s="119" t="s">
        <v>932</v>
      </c>
      <c r="F38" s="119" t="s">
        <v>932</v>
      </c>
      <c r="G38" s="119" t="s">
        <v>932</v>
      </c>
      <c r="H38" s="119" t="s">
        <v>932</v>
      </c>
      <c r="I38" s="119" t="s">
        <v>932</v>
      </c>
      <c r="J38" s="119" t="s">
        <v>932</v>
      </c>
      <c r="K38" s="119" t="s">
        <v>932</v>
      </c>
      <c r="L38" s="119" t="s">
        <v>932</v>
      </c>
      <c r="M38" s="119" t="s">
        <v>932</v>
      </c>
      <c r="N38" s="119" t="s">
        <v>932</v>
      </c>
      <c r="O38" s="119" t="s">
        <v>932</v>
      </c>
      <c r="P38" s="119" t="s">
        <v>932</v>
      </c>
      <c r="Q38" s="119" t="s">
        <v>932</v>
      </c>
      <c r="R38" s="119" t="s">
        <v>932</v>
      </c>
      <c r="S38" s="119" t="s">
        <v>932</v>
      </c>
      <c r="T38" s="119" t="s">
        <v>932</v>
      </c>
      <c r="U38" s="119" t="s">
        <v>932</v>
      </c>
      <c r="V38" s="119" t="s">
        <v>932</v>
      </c>
      <c r="W38" s="119" t="s">
        <v>932</v>
      </c>
      <c r="X38" s="119" t="s">
        <v>932</v>
      </c>
      <c r="Y38" s="119" t="s">
        <v>932</v>
      </c>
      <c r="Z38" s="119" t="s">
        <v>932</v>
      </c>
      <c r="AA38" s="119" t="s">
        <v>932</v>
      </c>
      <c r="AB38" s="119" t="s">
        <v>932</v>
      </c>
      <c r="AC38" s="119" t="s">
        <v>932</v>
      </c>
      <c r="AD38" s="119" t="s">
        <v>932</v>
      </c>
      <c r="AE38" s="119" t="s">
        <v>932</v>
      </c>
      <c r="AF38" s="119" t="s">
        <v>932</v>
      </c>
      <c r="AG38" s="119" t="s">
        <v>932</v>
      </c>
      <c r="AH38" s="119" t="s">
        <v>932</v>
      </c>
      <c r="AI38" s="119" t="s">
        <v>932</v>
      </c>
      <c r="AJ38" s="119" t="s">
        <v>932</v>
      </c>
      <c r="AK38" s="119" t="s">
        <v>932</v>
      </c>
      <c r="AL38" s="119" t="s">
        <v>932</v>
      </c>
      <c r="AM38" s="119" t="s">
        <v>932</v>
      </c>
      <c r="AN38" s="119" t="s">
        <v>932</v>
      </c>
      <c r="AO38" s="119" t="s">
        <v>932</v>
      </c>
      <c r="AP38" s="119" t="s">
        <v>932</v>
      </c>
      <c r="AQ38" s="119" t="s">
        <v>932</v>
      </c>
      <c r="AR38" s="119" t="s">
        <v>932</v>
      </c>
      <c r="AS38" s="119" t="s">
        <v>932</v>
      </c>
      <c r="AT38" s="119" t="s">
        <v>932</v>
      </c>
      <c r="AU38" s="119" t="s">
        <v>932</v>
      </c>
      <c r="AV38" s="119" t="s">
        <v>932</v>
      </c>
      <c r="AW38" s="119" t="s">
        <v>932</v>
      </c>
      <c r="AX38" s="119" t="s">
        <v>932</v>
      </c>
      <c r="AY38" s="119" t="s">
        <v>932</v>
      </c>
      <c r="AZ38" s="119" t="s">
        <v>932</v>
      </c>
      <c r="BA38" s="119" t="s">
        <v>932</v>
      </c>
      <c r="BB38" s="119" t="s">
        <v>932</v>
      </c>
      <c r="BC38" s="119" t="s">
        <v>932</v>
      </c>
      <c r="BD38" s="119" t="s">
        <v>932</v>
      </c>
      <c r="BE38" s="119" t="s">
        <v>932</v>
      </c>
      <c r="BF38" s="119" t="s">
        <v>932</v>
      </c>
      <c r="BG38" s="119" t="s">
        <v>932</v>
      </c>
      <c r="BH38" s="119" t="s">
        <v>932</v>
      </c>
      <c r="BI38" s="119" t="s">
        <v>932</v>
      </c>
      <c r="BJ38" s="119" t="s">
        <v>932</v>
      </c>
      <c r="BK38" s="119" t="s">
        <v>932</v>
      </c>
      <c r="BL38" s="119" t="s">
        <v>932</v>
      </c>
      <c r="BM38" s="119" t="s">
        <v>932</v>
      </c>
      <c r="BN38" s="119" t="s">
        <v>932</v>
      </c>
      <c r="BO38" s="119" t="s">
        <v>932</v>
      </c>
      <c r="BP38" s="119" t="s">
        <v>932</v>
      </c>
      <c r="BQ38" s="119" t="s">
        <v>932</v>
      </c>
      <c r="BR38" s="119" t="s">
        <v>932</v>
      </c>
      <c r="BS38" s="119" t="s">
        <v>932</v>
      </c>
      <c r="BT38" s="119" t="s">
        <v>932</v>
      </c>
      <c r="BU38" s="119" t="s">
        <v>932</v>
      </c>
      <c r="BV38" s="119" t="s">
        <v>932</v>
      </c>
      <c r="BW38" s="119" t="s">
        <v>932</v>
      </c>
      <c r="BX38" s="119" t="s">
        <v>932</v>
      </c>
      <c r="BY38" s="119" t="s">
        <v>932</v>
      </c>
      <c r="BZ38" s="119" t="s">
        <v>932</v>
      </c>
      <c r="CA38" s="119" t="s">
        <v>932</v>
      </c>
      <c r="CB38" s="119" t="s">
        <v>932</v>
      </c>
      <c r="CC38" s="119" t="s">
        <v>932</v>
      </c>
      <c r="CD38" s="119" t="s">
        <v>932</v>
      </c>
    </row>
    <row r="39" spans="1:82" x14ac:dyDescent="0.25">
      <c r="A39" s="119" t="s">
        <v>932</v>
      </c>
      <c r="B39" s="119" t="s">
        <v>932</v>
      </c>
      <c r="C39" s="119" t="s">
        <v>932</v>
      </c>
      <c r="D39" s="119" t="s">
        <v>932</v>
      </c>
      <c r="E39" s="119" t="s">
        <v>932</v>
      </c>
      <c r="F39" s="119" t="s">
        <v>932</v>
      </c>
      <c r="G39" s="119" t="s">
        <v>932</v>
      </c>
      <c r="H39" s="119" t="s">
        <v>932</v>
      </c>
      <c r="I39" s="119" t="s">
        <v>932</v>
      </c>
      <c r="J39" s="119" t="s">
        <v>932</v>
      </c>
      <c r="K39" s="119" t="s">
        <v>932</v>
      </c>
      <c r="L39" s="119" t="s">
        <v>932</v>
      </c>
      <c r="M39" s="119" t="s">
        <v>932</v>
      </c>
      <c r="N39" s="119" t="s">
        <v>932</v>
      </c>
      <c r="O39" s="119" t="s">
        <v>932</v>
      </c>
      <c r="P39" s="119" t="s">
        <v>932</v>
      </c>
      <c r="Q39" s="119" t="s">
        <v>932</v>
      </c>
      <c r="R39" s="119" t="s">
        <v>932</v>
      </c>
      <c r="S39" s="119" t="s">
        <v>932</v>
      </c>
      <c r="T39" s="119" t="s">
        <v>932</v>
      </c>
      <c r="U39" s="119" t="s">
        <v>932</v>
      </c>
      <c r="V39" s="119" t="s">
        <v>932</v>
      </c>
      <c r="W39" s="119" t="s">
        <v>932</v>
      </c>
      <c r="X39" s="119" t="s">
        <v>932</v>
      </c>
      <c r="Y39" s="119" t="s">
        <v>932</v>
      </c>
      <c r="Z39" s="119" t="s">
        <v>932</v>
      </c>
      <c r="AA39" s="119" t="s">
        <v>932</v>
      </c>
      <c r="AB39" s="119" t="s">
        <v>932</v>
      </c>
      <c r="AC39" s="119" t="s">
        <v>932</v>
      </c>
      <c r="AD39" s="119" t="s">
        <v>932</v>
      </c>
      <c r="AE39" s="119" t="s">
        <v>932</v>
      </c>
      <c r="AF39" s="119" t="s">
        <v>932</v>
      </c>
      <c r="AG39" s="119" t="s">
        <v>932</v>
      </c>
      <c r="AH39" s="119" t="s">
        <v>932</v>
      </c>
      <c r="AI39" s="119" t="s">
        <v>932</v>
      </c>
      <c r="AJ39" s="119" t="s">
        <v>932</v>
      </c>
      <c r="AK39" s="119" t="s">
        <v>932</v>
      </c>
      <c r="AL39" s="119" t="s">
        <v>932</v>
      </c>
      <c r="AM39" s="119" t="s">
        <v>932</v>
      </c>
      <c r="AN39" s="119" t="s">
        <v>932</v>
      </c>
      <c r="AO39" s="119" t="s">
        <v>932</v>
      </c>
      <c r="AP39" s="119" t="s">
        <v>932</v>
      </c>
      <c r="AQ39" s="119" t="s">
        <v>932</v>
      </c>
      <c r="AR39" s="119" t="s">
        <v>932</v>
      </c>
      <c r="AS39" s="119" t="s">
        <v>932</v>
      </c>
      <c r="AT39" s="119" t="s">
        <v>932</v>
      </c>
      <c r="AU39" s="119" t="s">
        <v>932</v>
      </c>
      <c r="AV39" s="119" t="s">
        <v>932</v>
      </c>
      <c r="AW39" s="119" t="s">
        <v>932</v>
      </c>
      <c r="AX39" s="119" t="s">
        <v>932</v>
      </c>
      <c r="AY39" s="119" t="s">
        <v>932</v>
      </c>
      <c r="AZ39" s="119" t="s">
        <v>932</v>
      </c>
      <c r="BA39" s="119" t="s">
        <v>932</v>
      </c>
      <c r="BB39" s="119" t="s">
        <v>932</v>
      </c>
      <c r="BC39" s="119" t="s">
        <v>932</v>
      </c>
      <c r="BD39" s="119" t="s">
        <v>932</v>
      </c>
      <c r="BE39" s="119" t="s">
        <v>932</v>
      </c>
      <c r="BF39" s="119" t="s">
        <v>932</v>
      </c>
      <c r="BG39" s="119" t="s">
        <v>932</v>
      </c>
      <c r="BH39" s="119" t="s">
        <v>932</v>
      </c>
      <c r="BI39" s="119" t="s">
        <v>932</v>
      </c>
      <c r="BJ39" s="119" t="s">
        <v>932</v>
      </c>
      <c r="BK39" s="119" t="s">
        <v>932</v>
      </c>
      <c r="BL39" s="119" t="s">
        <v>932</v>
      </c>
      <c r="BM39" s="119" t="s">
        <v>932</v>
      </c>
      <c r="BN39" s="119" t="s">
        <v>932</v>
      </c>
      <c r="BO39" s="119" t="s">
        <v>932</v>
      </c>
      <c r="BP39" s="119" t="s">
        <v>932</v>
      </c>
      <c r="BQ39" s="119" t="s">
        <v>932</v>
      </c>
      <c r="BR39" s="119" t="s">
        <v>932</v>
      </c>
      <c r="BS39" s="119" t="s">
        <v>932</v>
      </c>
      <c r="BT39" s="119" t="s">
        <v>932</v>
      </c>
      <c r="BU39" s="119" t="s">
        <v>932</v>
      </c>
      <c r="BV39" s="119" t="s">
        <v>932</v>
      </c>
      <c r="BW39" s="119" t="s">
        <v>932</v>
      </c>
      <c r="BX39" s="119" t="s">
        <v>932</v>
      </c>
      <c r="BY39" s="119" t="s">
        <v>932</v>
      </c>
      <c r="BZ39" s="119" t="s">
        <v>932</v>
      </c>
      <c r="CA39" s="119" t="s">
        <v>932</v>
      </c>
      <c r="CB39" s="119" t="s">
        <v>932</v>
      </c>
      <c r="CC39" s="119" t="s">
        <v>932</v>
      </c>
      <c r="CD39" s="119" t="s">
        <v>932</v>
      </c>
    </row>
    <row r="40" spans="1:82" x14ac:dyDescent="0.25">
      <c r="A40" s="258" t="s">
        <v>12</v>
      </c>
      <c r="B40" s="258"/>
      <c r="C40" s="258"/>
      <c r="D40" s="119" t="s">
        <v>932</v>
      </c>
      <c r="E40" s="119" t="s">
        <v>932</v>
      </c>
      <c r="F40" s="119" t="s">
        <v>932</v>
      </c>
      <c r="G40" s="119" t="s">
        <v>932</v>
      </c>
      <c r="H40" s="119" t="s">
        <v>932</v>
      </c>
      <c r="I40" s="119" t="s">
        <v>932</v>
      </c>
      <c r="J40" s="119" t="s">
        <v>932</v>
      </c>
      <c r="K40" s="119" t="s">
        <v>932</v>
      </c>
      <c r="L40" s="119" t="s">
        <v>932</v>
      </c>
      <c r="M40" s="119" t="s">
        <v>932</v>
      </c>
      <c r="N40" s="119" t="s">
        <v>932</v>
      </c>
      <c r="O40" s="119" t="s">
        <v>932</v>
      </c>
      <c r="P40" s="119" t="s">
        <v>932</v>
      </c>
      <c r="Q40" s="119" t="s">
        <v>932</v>
      </c>
      <c r="R40" s="119" t="s">
        <v>932</v>
      </c>
      <c r="S40" s="119" t="s">
        <v>932</v>
      </c>
      <c r="T40" s="119" t="s">
        <v>932</v>
      </c>
      <c r="U40" s="119" t="s">
        <v>932</v>
      </c>
      <c r="V40" s="119" t="s">
        <v>932</v>
      </c>
      <c r="W40" s="119" t="s">
        <v>932</v>
      </c>
      <c r="X40" s="119" t="s">
        <v>932</v>
      </c>
      <c r="Y40" s="119" t="s">
        <v>932</v>
      </c>
      <c r="Z40" s="119" t="s">
        <v>932</v>
      </c>
      <c r="AA40" s="119" t="s">
        <v>932</v>
      </c>
      <c r="AB40" s="119" t="s">
        <v>932</v>
      </c>
      <c r="AC40" s="119" t="s">
        <v>932</v>
      </c>
      <c r="AD40" s="119" t="s">
        <v>932</v>
      </c>
      <c r="AE40" s="119" t="s">
        <v>932</v>
      </c>
      <c r="AF40" s="119" t="s">
        <v>932</v>
      </c>
      <c r="AG40" s="119" t="s">
        <v>932</v>
      </c>
      <c r="AH40" s="119" t="s">
        <v>932</v>
      </c>
      <c r="AI40" s="119" t="s">
        <v>932</v>
      </c>
      <c r="AJ40" s="119" t="s">
        <v>932</v>
      </c>
      <c r="AK40" s="119" t="s">
        <v>932</v>
      </c>
      <c r="AL40" s="119" t="s">
        <v>932</v>
      </c>
      <c r="AM40" s="119" t="s">
        <v>932</v>
      </c>
      <c r="AN40" s="119" t="s">
        <v>932</v>
      </c>
      <c r="AO40" s="119" t="s">
        <v>932</v>
      </c>
      <c r="AP40" s="119" t="s">
        <v>932</v>
      </c>
      <c r="AQ40" s="119" t="s">
        <v>932</v>
      </c>
      <c r="AR40" s="119" t="s">
        <v>932</v>
      </c>
      <c r="AS40" s="119" t="s">
        <v>932</v>
      </c>
      <c r="AT40" s="119" t="s">
        <v>932</v>
      </c>
      <c r="AU40" s="119" t="s">
        <v>932</v>
      </c>
      <c r="AV40" s="119" t="s">
        <v>932</v>
      </c>
      <c r="AW40" s="119" t="s">
        <v>932</v>
      </c>
      <c r="AX40" s="119" t="s">
        <v>932</v>
      </c>
      <c r="AY40" s="119" t="s">
        <v>932</v>
      </c>
      <c r="AZ40" s="119" t="s">
        <v>932</v>
      </c>
      <c r="BA40" s="119" t="s">
        <v>932</v>
      </c>
      <c r="BB40" s="119" t="s">
        <v>932</v>
      </c>
      <c r="BC40" s="119" t="s">
        <v>932</v>
      </c>
      <c r="BD40" s="119" t="s">
        <v>932</v>
      </c>
      <c r="BE40" s="119" t="s">
        <v>932</v>
      </c>
      <c r="BF40" s="119" t="s">
        <v>932</v>
      </c>
      <c r="BG40" s="119" t="s">
        <v>932</v>
      </c>
      <c r="BH40" s="119" t="s">
        <v>932</v>
      </c>
      <c r="BI40" s="119" t="s">
        <v>932</v>
      </c>
      <c r="BJ40" s="119" t="s">
        <v>932</v>
      </c>
      <c r="BK40" s="119" t="s">
        <v>932</v>
      </c>
      <c r="BL40" s="119" t="s">
        <v>932</v>
      </c>
      <c r="BM40" s="119" t="s">
        <v>932</v>
      </c>
      <c r="BN40" s="119" t="s">
        <v>932</v>
      </c>
      <c r="BO40" s="119" t="s">
        <v>932</v>
      </c>
      <c r="BP40" s="119" t="s">
        <v>932</v>
      </c>
      <c r="BQ40" s="119" t="s">
        <v>932</v>
      </c>
      <c r="BR40" s="119" t="s">
        <v>932</v>
      </c>
      <c r="BS40" s="119" t="s">
        <v>932</v>
      </c>
      <c r="BT40" s="119" t="s">
        <v>932</v>
      </c>
      <c r="BU40" s="119" t="s">
        <v>932</v>
      </c>
      <c r="BV40" s="119" t="s">
        <v>932</v>
      </c>
      <c r="BW40" s="119" t="s">
        <v>932</v>
      </c>
      <c r="BX40" s="119" t="s">
        <v>932</v>
      </c>
      <c r="BY40" s="119" t="s">
        <v>932</v>
      </c>
      <c r="BZ40" s="119" t="s">
        <v>932</v>
      </c>
      <c r="CA40" s="119" t="s">
        <v>932</v>
      </c>
      <c r="CB40" s="119" t="s">
        <v>932</v>
      </c>
      <c r="CC40" s="119" t="s">
        <v>932</v>
      </c>
      <c r="CD40" s="119" t="s">
        <v>932</v>
      </c>
    </row>
  </sheetData>
  <mergeCells count="32">
    <mergeCell ref="A4:P4"/>
    <mergeCell ref="A5:P5"/>
    <mergeCell ref="A6:P6"/>
    <mergeCell ref="A8:P8"/>
    <mergeCell ref="AF2:AL2"/>
    <mergeCell ref="AE3:AL3"/>
    <mergeCell ref="AE4:AL4"/>
    <mergeCell ref="A11:J11"/>
    <mergeCell ref="D9:Q9"/>
    <mergeCell ref="A13:Q13"/>
    <mergeCell ref="D14:S14"/>
    <mergeCell ref="BW16:CC18"/>
    <mergeCell ref="A16:A19"/>
    <mergeCell ref="B16:B19"/>
    <mergeCell ref="C16:C19"/>
    <mergeCell ref="D16:D19"/>
    <mergeCell ref="A40:C40"/>
    <mergeCell ref="CD16:CD19"/>
    <mergeCell ref="E17:AM17"/>
    <mergeCell ref="AN17:BV17"/>
    <mergeCell ref="E18:K18"/>
    <mergeCell ref="L18:R18"/>
    <mergeCell ref="S18:Y18"/>
    <mergeCell ref="Z18:AF18"/>
    <mergeCell ref="AG18:AM18"/>
    <mergeCell ref="E16:AM16"/>
    <mergeCell ref="AN16:BV16"/>
    <mergeCell ref="AN18:AT18"/>
    <mergeCell ref="AU18:BA18"/>
    <mergeCell ref="BB18:BH18"/>
    <mergeCell ref="BI18:BO18"/>
    <mergeCell ref="BP18:BV18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H52"/>
  <sheetViews>
    <sheetView workbookViewId="0">
      <selection activeCell="D33" sqref="D33"/>
    </sheetView>
  </sheetViews>
  <sheetFormatPr defaultRowHeight="15" x14ac:dyDescent="0.25"/>
  <cols>
    <col min="1" max="1" width="15.42578125" style="32" customWidth="1"/>
    <col min="2" max="2" width="34.28515625" style="32" customWidth="1"/>
    <col min="3" max="3" width="20.28515625" style="32" customWidth="1"/>
    <col min="4" max="4" width="22.5703125" style="32" customWidth="1"/>
    <col min="5" max="37" width="9.140625" style="32"/>
    <col min="38" max="38" width="11.28515625" style="32" bestFit="1" customWidth="1"/>
    <col min="39" max="59" width="9.140625" style="32"/>
    <col min="60" max="60" width="43" style="32" customWidth="1"/>
    <col min="61" max="16384" width="9.140625" style="32"/>
  </cols>
  <sheetData>
    <row r="2" spans="1:60" ht="21" customHeight="1" x14ac:dyDescent="0.25">
      <c r="Y2" s="45"/>
      <c r="Z2" s="228" t="s">
        <v>825</v>
      </c>
      <c r="AA2" s="252"/>
      <c r="AB2" s="252"/>
      <c r="AC2" s="252"/>
      <c r="AD2" s="252"/>
    </row>
    <row r="3" spans="1:60" s="33" customFormat="1" ht="21" customHeight="1" x14ac:dyDescent="0.25">
      <c r="Y3" s="228" t="s">
        <v>17</v>
      </c>
      <c r="Z3" s="229"/>
      <c r="AA3" s="229"/>
      <c r="AB3" s="229"/>
      <c r="AC3" s="229"/>
      <c r="AD3" s="229"/>
    </row>
    <row r="4" spans="1:60" s="34" customFormat="1" ht="21" customHeight="1" x14ac:dyDescent="0.3">
      <c r="A4" s="230" t="s">
        <v>826</v>
      </c>
      <c r="B4" s="227"/>
      <c r="C4" s="227"/>
      <c r="D4" s="227"/>
      <c r="E4" s="227"/>
      <c r="F4" s="227"/>
      <c r="G4" s="227"/>
      <c r="H4" s="227"/>
      <c r="I4" s="227"/>
      <c r="J4" s="221"/>
      <c r="K4" s="221"/>
      <c r="L4" s="221"/>
      <c r="M4" s="221"/>
      <c r="N4" s="221"/>
      <c r="O4" s="221"/>
      <c r="P4" s="221"/>
      <c r="Q4" s="221"/>
      <c r="Y4" s="228" t="s">
        <v>18</v>
      </c>
      <c r="Z4" s="229"/>
      <c r="AA4" s="229"/>
      <c r="AB4" s="229"/>
      <c r="AC4" s="229"/>
      <c r="AD4" s="229"/>
    </row>
    <row r="5" spans="1:60" s="34" customFormat="1" ht="18" customHeight="1" x14ac:dyDescent="0.3">
      <c r="A5" s="231" t="s">
        <v>827</v>
      </c>
      <c r="B5" s="277"/>
      <c r="C5" s="277"/>
      <c r="D5" s="277"/>
      <c r="E5" s="277"/>
      <c r="F5" s="277"/>
      <c r="G5" s="277"/>
      <c r="H5" s="277"/>
      <c r="I5" s="277"/>
      <c r="J5" s="278"/>
      <c r="K5" s="278"/>
      <c r="L5" s="278"/>
      <c r="M5" s="278"/>
      <c r="N5" s="278"/>
      <c r="O5" s="278"/>
      <c r="P5" s="278"/>
      <c r="Q5" s="278"/>
    </row>
    <row r="6" spans="1:60" s="35" customFormat="1" ht="21" customHeight="1" x14ac:dyDescent="0.3">
      <c r="A6" s="226" t="s">
        <v>741</v>
      </c>
      <c r="B6" s="227"/>
      <c r="C6" s="227"/>
      <c r="D6" s="227"/>
      <c r="E6" s="227"/>
      <c r="F6" s="227"/>
      <c r="G6" s="227"/>
      <c r="H6" s="227"/>
      <c r="I6" s="227"/>
      <c r="J6" s="221"/>
      <c r="K6" s="221"/>
      <c r="L6" s="221"/>
      <c r="M6" s="221"/>
      <c r="N6" s="221"/>
      <c r="O6" s="221"/>
      <c r="P6" s="221"/>
      <c r="Q6" s="221"/>
    </row>
    <row r="7" spans="1:60" s="35" customFormat="1" ht="18.75" x14ac:dyDescent="0.3"/>
    <row r="8" spans="1:60" s="34" customFormat="1" ht="21" customHeight="1" x14ac:dyDescent="0.3">
      <c r="A8" s="216" t="s">
        <v>901</v>
      </c>
      <c r="B8" s="217"/>
      <c r="C8" s="217"/>
      <c r="D8" s="217"/>
      <c r="E8" s="217"/>
      <c r="F8" s="217"/>
      <c r="G8" s="217"/>
      <c r="H8" s="217"/>
      <c r="I8" s="217"/>
      <c r="J8" s="221"/>
      <c r="K8" s="221"/>
      <c r="L8" s="221"/>
      <c r="M8" s="221"/>
      <c r="N8" s="221"/>
      <c r="O8" s="221"/>
      <c r="P8" s="221"/>
      <c r="Q8" s="221"/>
    </row>
    <row r="9" spans="1:60" s="35" customFormat="1" ht="14.25" customHeight="1" x14ac:dyDescent="0.3">
      <c r="D9" s="262" t="s">
        <v>16</v>
      </c>
      <c r="E9" s="263"/>
      <c r="F9" s="263"/>
      <c r="G9" s="263"/>
      <c r="H9" s="263"/>
      <c r="I9" s="263"/>
      <c r="J9" s="263"/>
      <c r="K9" s="264"/>
      <c r="L9" s="264"/>
      <c r="M9" s="264"/>
      <c r="N9" s="264"/>
      <c r="O9" s="264"/>
      <c r="P9" s="264"/>
      <c r="Q9" s="264"/>
    </row>
    <row r="10" spans="1:60" s="35" customFormat="1" ht="17.25" customHeight="1" x14ac:dyDescent="0.3"/>
    <row r="11" spans="1:60" s="35" customFormat="1" ht="20.25" customHeight="1" x14ac:dyDescent="0.3">
      <c r="A11" s="226" t="s">
        <v>906</v>
      </c>
      <c r="B11" s="227"/>
      <c r="C11" s="227"/>
      <c r="D11" s="227"/>
      <c r="E11" s="227"/>
      <c r="F11" s="227"/>
      <c r="G11" s="227"/>
      <c r="H11" s="227"/>
      <c r="I11" s="276"/>
      <c r="J11" s="276"/>
      <c r="K11" s="276"/>
      <c r="L11" s="276"/>
      <c r="M11" s="276"/>
    </row>
    <row r="12" spans="1:60" s="35" customFormat="1" ht="21" customHeight="1" x14ac:dyDescent="0.3"/>
    <row r="13" spans="1:60" s="38" customFormat="1" ht="18.75" x14ac:dyDescent="0.3">
      <c r="A13" s="224" t="s">
        <v>907</v>
      </c>
      <c r="B13" s="260"/>
      <c r="C13" s="260"/>
      <c r="D13" s="260"/>
      <c r="E13" s="261"/>
      <c r="F13" s="261"/>
      <c r="G13" s="261"/>
      <c r="H13" s="261"/>
      <c r="I13" s="261"/>
      <c r="J13" s="213"/>
      <c r="K13" s="213"/>
      <c r="L13" s="213"/>
      <c r="M13" s="213"/>
      <c r="N13" s="213"/>
      <c r="O13" s="213"/>
      <c r="P13" s="213"/>
      <c r="Q13" s="213"/>
    </row>
    <row r="14" spans="1:60" s="35" customFormat="1" ht="16.5" customHeight="1" x14ac:dyDescent="0.3">
      <c r="E14" s="212" t="s">
        <v>908</v>
      </c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</row>
    <row r="16" spans="1:60" x14ac:dyDescent="0.25">
      <c r="A16" s="214" t="s">
        <v>737</v>
      </c>
      <c r="B16" s="214" t="s">
        <v>31</v>
      </c>
      <c r="C16" s="214" t="s">
        <v>32</v>
      </c>
      <c r="D16" s="214" t="s">
        <v>828</v>
      </c>
      <c r="E16" s="267" t="s">
        <v>829</v>
      </c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  <c r="AS16" s="267"/>
      <c r="AT16" s="267"/>
      <c r="AU16" s="267"/>
      <c r="AV16" s="267"/>
      <c r="AW16" s="267"/>
      <c r="AX16" s="267"/>
      <c r="AY16" s="267"/>
      <c r="AZ16" s="267"/>
      <c r="BA16" s="267"/>
      <c r="BB16" s="267"/>
      <c r="BC16" s="239" t="s">
        <v>830</v>
      </c>
      <c r="BD16" s="268"/>
      <c r="BE16" s="268"/>
      <c r="BF16" s="268"/>
      <c r="BG16" s="269"/>
      <c r="BH16" s="214" t="s">
        <v>21</v>
      </c>
    </row>
    <row r="17" spans="1:60" ht="16.5" customHeight="1" x14ac:dyDescent="0.25">
      <c r="A17" s="214"/>
      <c r="B17" s="214"/>
      <c r="C17" s="214"/>
      <c r="D17" s="215"/>
      <c r="E17" s="214" t="s">
        <v>0</v>
      </c>
      <c r="F17" s="214"/>
      <c r="G17" s="214"/>
      <c r="H17" s="214"/>
      <c r="I17" s="214"/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  <c r="U17" s="267"/>
      <c r="V17" s="267"/>
      <c r="W17" s="267"/>
      <c r="X17" s="267"/>
      <c r="Y17" s="267"/>
      <c r="Z17" s="267"/>
      <c r="AA17" s="267"/>
      <c r="AB17" s="267"/>
      <c r="AC17" s="267"/>
      <c r="AD17" s="214" t="s">
        <v>1</v>
      </c>
      <c r="AE17" s="214"/>
      <c r="AF17" s="214"/>
      <c r="AG17" s="214"/>
      <c r="AH17" s="214"/>
      <c r="AI17" s="267"/>
      <c r="AJ17" s="267"/>
      <c r="AK17" s="267"/>
      <c r="AL17" s="267"/>
      <c r="AM17" s="267"/>
      <c r="AN17" s="267"/>
      <c r="AO17" s="267"/>
      <c r="AP17" s="267"/>
      <c r="AQ17" s="267"/>
      <c r="AR17" s="267"/>
      <c r="AS17" s="267"/>
      <c r="AT17" s="267"/>
      <c r="AU17" s="267"/>
      <c r="AV17" s="267"/>
      <c r="AW17" s="267"/>
      <c r="AX17" s="267"/>
      <c r="AY17" s="267"/>
      <c r="AZ17" s="267"/>
      <c r="BA17" s="267"/>
      <c r="BB17" s="267"/>
      <c r="BC17" s="270"/>
      <c r="BD17" s="271"/>
      <c r="BE17" s="271"/>
      <c r="BF17" s="271"/>
      <c r="BG17" s="272"/>
      <c r="BH17" s="214"/>
    </row>
    <row r="18" spans="1:60" ht="16.5" customHeight="1" x14ac:dyDescent="0.25">
      <c r="A18" s="214"/>
      <c r="B18" s="214"/>
      <c r="C18" s="214"/>
      <c r="D18" s="215"/>
      <c r="E18" s="214" t="s">
        <v>745</v>
      </c>
      <c r="F18" s="214"/>
      <c r="G18" s="214"/>
      <c r="H18" s="214"/>
      <c r="I18" s="214"/>
      <c r="J18" s="214" t="s">
        <v>746</v>
      </c>
      <c r="K18" s="214"/>
      <c r="L18" s="214"/>
      <c r="M18" s="214"/>
      <c r="N18" s="214"/>
      <c r="O18" s="214" t="s">
        <v>747</v>
      </c>
      <c r="P18" s="214"/>
      <c r="Q18" s="214"/>
      <c r="R18" s="214"/>
      <c r="S18" s="214"/>
      <c r="T18" s="214" t="s">
        <v>748</v>
      </c>
      <c r="U18" s="214"/>
      <c r="V18" s="214"/>
      <c r="W18" s="214"/>
      <c r="X18" s="214"/>
      <c r="Y18" s="214" t="s">
        <v>749</v>
      </c>
      <c r="Z18" s="214"/>
      <c r="AA18" s="214"/>
      <c r="AB18" s="214"/>
      <c r="AC18" s="214"/>
      <c r="AD18" s="214" t="s">
        <v>745</v>
      </c>
      <c r="AE18" s="214"/>
      <c r="AF18" s="214"/>
      <c r="AG18" s="214"/>
      <c r="AH18" s="214"/>
      <c r="AI18" s="214" t="s">
        <v>746</v>
      </c>
      <c r="AJ18" s="214"/>
      <c r="AK18" s="214"/>
      <c r="AL18" s="214"/>
      <c r="AM18" s="214"/>
      <c r="AN18" s="214" t="s">
        <v>747</v>
      </c>
      <c r="AO18" s="214"/>
      <c r="AP18" s="214"/>
      <c r="AQ18" s="214"/>
      <c r="AR18" s="214"/>
      <c r="AS18" s="214" t="s">
        <v>748</v>
      </c>
      <c r="AT18" s="214"/>
      <c r="AU18" s="214"/>
      <c r="AV18" s="214"/>
      <c r="AW18" s="214"/>
      <c r="AX18" s="214" t="s">
        <v>749</v>
      </c>
      <c r="AY18" s="214"/>
      <c r="AZ18" s="214"/>
      <c r="BA18" s="214"/>
      <c r="BB18" s="214"/>
      <c r="BC18" s="273"/>
      <c r="BD18" s="274"/>
      <c r="BE18" s="274"/>
      <c r="BF18" s="274"/>
      <c r="BG18" s="275"/>
      <c r="BH18" s="214"/>
    </row>
    <row r="19" spans="1:60" ht="24.75" customHeight="1" x14ac:dyDescent="0.25">
      <c r="A19" s="266"/>
      <c r="B19" s="266"/>
      <c r="C19" s="266"/>
      <c r="D19" s="215"/>
      <c r="E19" s="39" t="s">
        <v>762</v>
      </c>
      <c r="F19" s="39" t="s">
        <v>24</v>
      </c>
      <c r="G19" s="39" t="s">
        <v>25</v>
      </c>
      <c r="H19" s="39" t="s">
        <v>26</v>
      </c>
      <c r="I19" s="39" t="s">
        <v>27</v>
      </c>
      <c r="J19" s="39" t="s">
        <v>762</v>
      </c>
      <c r="K19" s="39" t="s">
        <v>24</v>
      </c>
      <c r="L19" s="39" t="s">
        <v>25</v>
      </c>
      <c r="M19" s="39" t="s">
        <v>26</v>
      </c>
      <c r="N19" s="39" t="s">
        <v>27</v>
      </c>
      <c r="O19" s="39" t="s">
        <v>762</v>
      </c>
      <c r="P19" s="39" t="s">
        <v>24</v>
      </c>
      <c r="Q19" s="39" t="s">
        <v>25</v>
      </c>
      <c r="R19" s="39" t="s">
        <v>26</v>
      </c>
      <c r="S19" s="39" t="s">
        <v>27</v>
      </c>
      <c r="T19" s="39" t="s">
        <v>762</v>
      </c>
      <c r="U19" s="39" t="s">
        <v>24</v>
      </c>
      <c r="V19" s="39" t="s">
        <v>25</v>
      </c>
      <c r="W19" s="39" t="s">
        <v>26</v>
      </c>
      <c r="X19" s="39" t="s">
        <v>27</v>
      </c>
      <c r="Y19" s="39" t="s">
        <v>762</v>
      </c>
      <c r="Z19" s="39" t="s">
        <v>24</v>
      </c>
      <c r="AA19" s="39" t="s">
        <v>25</v>
      </c>
      <c r="AB19" s="39" t="s">
        <v>26</v>
      </c>
      <c r="AC19" s="39" t="s">
        <v>27</v>
      </c>
      <c r="AD19" s="39" t="s">
        <v>762</v>
      </c>
      <c r="AE19" s="39" t="s">
        <v>24</v>
      </c>
      <c r="AF19" s="39" t="s">
        <v>25</v>
      </c>
      <c r="AG19" s="39" t="s">
        <v>26</v>
      </c>
      <c r="AH19" s="39" t="s">
        <v>27</v>
      </c>
      <c r="AI19" s="39" t="s">
        <v>762</v>
      </c>
      <c r="AJ19" s="39" t="s">
        <v>24</v>
      </c>
      <c r="AK19" s="39" t="s">
        <v>25</v>
      </c>
      <c r="AL19" s="39" t="s">
        <v>26</v>
      </c>
      <c r="AM19" s="39" t="s">
        <v>27</v>
      </c>
      <c r="AN19" s="39" t="s">
        <v>762</v>
      </c>
      <c r="AO19" s="39" t="s">
        <v>24</v>
      </c>
      <c r="AP19" s="39" t="s">
        <v>25</v>
      </c>
      <c r="AQ19" s="39" t="s">
        <v>26</v>
      </c>
      <c r="AR19" s="39" t="s">
        <v>27</v>
      </c>
      <c r="AS19" s="39" t="s">
        <v>762</v>
      </c>
      <c r="AT19" s="39" t="s">
        <v>24</v>
      </c>
      <c r="AU19" s="39" t="s">
        <v>25</v>
      </c>
      <c r="AV19" s="39" t="s">
        <v>26</v>
      </c>
      <c r="AW19" s="39" t="s">
        <v>27</v>
      </c>
      <c r="AX19" s="39" t="s">
        <v>762</v>
      </c>
      <c r="AY19" s="39" t="s">
        <v>24</v>
      </c>
      <c r="AZ19" s="39" t="s">
        <v>25</v>
      </c>
      <c r="BA19" s="39" t="s">
        <v>26</v>
      </c>
      <c r="BB19" s="39" t="s">
        <v>27</v>
      </c>
      <c r="BC19" s="39" t="s">
        <v>762</v>
      </c>
      <c r="BD19" s="39" t="s">
        <v>24</v>
      </c>
      <c r="BE19" s="39" t="s">
        <v>25</v>
      </c>
      <c r="BF19" s="39" t="s">
        <v>26</v>
      </c>
      <c r="BG19" s="39" t="s">
        <v>27</v>
      </c>
      <c r="BH19" s="214"/>
    </row>
    <row r="20" spans="1:60" s="48" customFormat="1" x14ac:dyDescent="0.25">
      <c r="A20" s="39">
        <v>1</v>
      </c>
      <c r="B20" s="39">
        <v>2</v>
      </c>
      <c r="C20" s="39">
        <v>3</v>
      </c>
      <c r="D20" s="39">
        <v>4</v>
      </c>
      <c r="E20" s="50" t="s">
        <v>42</v>
      </c>
      <c r="F20" s="39" t="s">
        <v>43</v>
      </c>
      <c r="G20" s="39" t="s">
        <v>44</v>
      </c>
      <c r="H20" s="39" t="s">
        <v>45</v>
      </c>
      <c r="I20" s="39" t="s">
        <v>395</v>
      </c>
      <c r="J20" s="50" t="s">
        <v>392</v>
      </c>
      <c r="K20" s="39" t="s">
        <v>393</v>
      </c>
      <c r="L20" s="39" t="s">
        <v>394</v>
      </c>
      <c r="M20" s="39" t="s">
        <v>763</v>
      </c>
      <c r="N20" s="39" t="s">
        <v>764</v>
      </c>
      <c r="O20" s="50" t="s">
        <v>42</v>
      </c>
      <c r="P20" s="39" t="s">
        <v>768</v>
      </c>
      <c r="Q20" s="39" t="s">
        <v>769</v>
      </c>
      <c r="R20" s="39" t="s">
        <v>770</v>
      </c>
      <c r="S20" s="39" t="s">
        <v>819</v>
      </c>
      <c r="T20" s="50" t="s">
        <v>774</v>
      </c>
      <c r="U20" s="39" t="s">
        <v>775</v>
      </c>
      <c r="V20" s="39" t="s">
        <v>776</v>
      </c>
      <c r="W20" s="39" t="s">
        <v>777</v>
      </c>
      <c r="X20" s="39" t="s">
        <v>771</v>
      </c>
      <c r="Y20" s="50" t="s">
        <v>778</v>
      </c>
      <c r="Z20" s="39" t="s">
        <v>779</v>
      </c>
      <c r="AA20" s="39" t="s">
        <v>780</v>
      </c>
      <c r="AB20" s="39" t="s">
        <v>781</v>
      </c>
      <c r="AC20" s="39" t="s">
        <v>782</v>
      </c>
      <c r="AD20" s="50" t="s">
        <v>46</v>
      </c>
      <c r="AE20" s="39" t="s">
        <v>47</v>
      </c>
      <c r="AF20" s="39" t="s">
        <v>48</v>
      </c>
      <c r="AG20" s="39" t="s">
        <v>49</v>
      </c>
      <c r="AH20" s="39" t="s">
        <v>405</v>
      </c>
      <c r="AI20" s="39" t="s">
        <v>402</v>
      </c>
      <c r="AJ20" s="39" t="s">
        <v>403</v>
      </c>
      <c r="AK20" s="39" t="s">
        <v>404</v>
      </c>
      <c r="AL20" s="51" t="s">
        <v>785</v>
      </c>
      <c r="AM20" s="39" t="s">
        <v>786</v>
      </c>
      <c r="AN20" s="39" t="s">
        <v>789</v>
      </c>
      <c r="AO20" s="52" t="s">
        <v>790</v>
      </c>
      <c r="AP20" s="39" t="s">
        <v>791</v>
      </c>
      <c r="AQ20" s="39" t="s">
        <v>792</v>
      </c>
      <c r="AR20" s="39" t="s">
        <v>822</v>
      </c>
      <c r="AS20" s="39" t="s">
        <v>796</v>
      </c>
      <c r="AT20" s="39" t="s">
        <v>797</v>
      </c>
      <c r="AU20" s="39" t="s">
        <v>798</v>
      </c>
      <c r="AV20" s="39" t="s">
        <v>799</v>
      </c>
      <c r="AW20" s="39" t="s">
        <v>793</v>
      </c>
      <c r="AX20" s="39" t="s">
        <v>800</v>
      </c>
      <c r="AY20" s="39" t="s">
        <v>801</v>
      </c>
      <c r="AZ20" s="39" t="s">
        <v>802</v>
      </c>
      <c r="BA20" s="39" t="s">
        <v>803</v>
      </c>
      <c r="BB20" s="39" t="s">
        <v>804</v>
      </c>
      <c r="BC20" s="39" t="s">
        <v>50</v>
      </c>
      <c r="BD20" s="39" t="s">
        <v>51</v>
      </c>
      <c r="BE20" s="39" t="s">
        <v>52</v>
      </c>
      <c r="BF20" s="39" t="s">
        <v>53</v>
      </c>
      <c r="BG20" s="39" t="s">
        <v>415</v>
      </c>
      <c r="BH20" s="49">
        <v>8</v>
      </c>
    </row>
    <row r="21" spans="1:60" s="48" customFormat="1" x14ac:dyDescent="0.25">
      <c r="A21" s="39" t="s">
        <v>932</v>
      </c>
      <c r="B21" s="119" t="s">
        <v>932</v>
      </c>
      <c r="C21" s="119" t="s">
        <v>932</v>
      </c>
      <c r="D21" s="119" t="s">
        <v>932</v>
      </c>
      <c r="E21" s="119" t="s">
        <v>932</v>
      </c>
      <c r="F21" s="119" t="s">
        <v>932</v>
      </c>
      <c r="G21" s="119" t="s">
        <v>932</v>
      </c>
      <c r="H21" s="119" t="s">
        <v>932</v>
      </c>
      <c r="I21" s="119" t="s">
        <v>932</v>
      </c>
      <c r="J21" s="119" t="s">
        <v>932</v>
      </c>
      <c r="K21" s="119" t="s">
        <v>932</v>
      </c>
      <c r="L21" s="119" t="s">
        <v>932</v>
      </c>
      <c r="M21" s="119" t="s">
        <v>932</v>
      </c>
      <c r="N21" s="119" t="s">
        <v>932</v>
      </c>
      <c r="O21" s="119" t="s">
        <v>932</v>
      </c>
      <c r="P21" s="119" t="s">
        <v>932</v>
      </c>
      <c r="Q21" s="119" t="s">
        <v>932</v>
      </c>
      <c r="R21" s="119" t="s">
        <v>932</v>
      </c>
      <c r="S21" s="119" t="s">
        <v>932</v>
      </c>
      <c r="T21" s="119" t="s">
        <v>932</v>
      </c>
      <c r="U21" s="119" t="s">
        <v>932</v>
      </c>
      <c r="V21" s="119" t="s">
        <v>932</v>
      </c>
      <c r="W21" s="119" t="s">
        <v>932</v>
      </c>
      <c r="X21" s="119" t="s">
        <v>932</v>
      </c>
      <c r="Y21" s="119" t="s">
        <v>932</v>
      </c>
      <c r="Z21" s="119" t="s">
        <v>932</v>
      </c>
      <c r="AA21" s="119" t="s">
        <v>932</v>
      </c>
      <c r="AB21" s="119" t="s">
        <v>932</v>
      </c>
      <c r="AC21" s="119" t="s">
        <v>932</v>
      </c>
      <c r="AD21" s="119" t="s">
        <v>932</v>
      </c>
      <c r="AE21" s="119" t="s">
        <v>932</v>
      </c>
      <c r="AF21" s="119" t="s">
        <v>932</v>
      </c>
      <c r="AG21" s="119" t="s">
        <v>932</v>
      </c>
      <c r="AH21" s="119" t="s">
        <v>932</v>
      </c>
      <c r="AI21" s="119" t="s">
        <v>932</v>
      </c>
      <c r="AJ21" s="119" t="s">
        <v>932</v>
      </c>
      <c r="AK21" s="119" t="s">
        <v>932</v>
      </c>
      <c r="AL21" s="119" t="s">
        <v>932</v>
      </c>
      <c r="AM21" s="119" t="s">
        <v>932</v>
      </c>
      <c r="AN21" s="119" t="s">
        <v>932</v>
      </c>
      <c r="AO21" s="119" t="s">
        <v>932</v>
      </c>
      <c r="AP21" s="119" t="s">
        <v>932</v>
      </c>
      <c r="AQ21" s="119" t="s">
        <v>932</v>
      </c>
      <c r="AR21" s="119" t="s">
        <v>932</v>
      </c>
      <c r="AS21" s="119" t="s">
        <v>932</v>
      </c>
      <c r="AT21" s="119" t="s">
        <v>932</v>
      </c>
      <c r="AU21" s="119" t="s">
        <v>932</v>
      </c>
      <c r="AV21" s="119" t="s">
        <v>932</v>
      </c>
      <c r="AW21" s="119" t="s">
        <v>932</v>
      </c>
      <c r="AX21" s="119" t="s">
        <v>932</v>
      </c>
      <c r="AY21" s="119" t="s">
        <v>932</v>
      </c>
      <c r="AZ21" s="119" t="s">
        <v>932</v>
      </c>
      <c r="BA21" s="119" t="s">
        <v>932</v>
      </c>
      <c r="BB21" s="119" t="s">
        <v>932</v>
      </c>
      <c r="BC21" s="119" t="s">
        <v>932</v>
      </c>
      <c r="BD21" s="119" t="s">
        <v>932</v>
      </c>
      <c r="BE21" s="119" t="s">
        <v>932</v>
      </c>
      <c r="BF21" s="119" t="s">
        <v>932</v>
      </c>
      <c r="BG21" s="119" t="s">
        <v>932</v>
      </c>
      <c r="BH21" s="119" t="s">
        <v>932</v>
      </c>
    </row>
    <row r="22" spans="1:60" s="48" customFormat="1" x14ac:dyDescent="0.25">
      <c r="A22" s="119" t="s">
        <v>932</v>
      </c>
      <c r="B22" s="119" t="s">
        <v>932</v>
      </c>
      <c r="C22" s="119" t="s">
        <v>932</v>
      </c>
      <c r="D22" s="119" t="s">
        <v>932</v>
      </c>
      <c r="E22" s="119" t="s">
        <v>932</v>
      </c>
      <c r="F22" s="119" t="s">
        <v>932</v>
      </c>
      <c r="G22" s="119" t="s">
        <v>932</v>
      </c>
      <c r="H22" s="119" t="s">
        <v>932</v>
      </c>
      <c r="I22" s="119" t="s">
        <v>932</v>
      </c>
      <c r="J22" s="119" t="s">
        <v>932</v>
      </c>
      <c r="K22" s="119" t="s">
        <v>932</v>
      </c>
      <c r="L22" s="119" t="s">
        <v>932</v>
      </c>
      <c r="M22" s="119" t="s">
        <v>932</v>
      </c>
      <c r="N22" s="119" t="s">
        <v>932</v>
      </c>
      <c r="O22" s="119" t="s">
        <v>932</v>
      </c>
      <c r="P22" s="119" t="s">
        <v>932</v>
      </c>
      <c r="Q22" s="119" t="s">
        <v>932</v>
      </c>
      <c r="R22" s="119" t="s">
        <v>932</v>
      </c>
      <c r="S22" s="119" t="s">
        <v>932</v>
      </c>
      <c r="T22" s="119" t="s">
        <v>932</v>
      </c>
      <c r="U22" s="119" t="s">
        <v>932</v>
      </c>
      <c r="V22" s="119" t="s">
        <v>932</v>
      </c>
      <c r="W22" s="119" t="s">
        <v>932</v>
      </c>
      <c r="X22" s="119" t="s">
        <v>932</v>
      </c>
      <c r="Y22" s="119" t="s">
        <v>932</v>
      </c>
      <c r="Z22" s="119" t="s">
        <v>932</v>
      </c>
      <c r="AA22" s="119" t="s">
        <v>932</v>
      </c>
      <c r="AB22" s="119" t="s">
        <v>932</v>
      </c>
      <c r="AC22" s="119" t="s">
        <v>932</v>
      </c>
      <c r="AD22" s="119" t="s">
        <v>932</v>
      </c>
      <c r="AE22" s="119" t="s">
        <v>932</v>
      </c>
      <c r="AF22" s="119" t="s">
        <v>932</v>
      </c>
      <c r="AG22" s="119" t="s">
        <v>932</v>
      </c>
      <c r="AH22" s="119" t="s">
        <v>932</v>
      </c>
      <c r="AI22" s="119" t="s">
        <v>932</v>
      </c>
      <c r="AJ22" s="119" t="s">
        <v>932</v>
      </c>
      <c r="AK22" s="119" t="s">
        <v>932</v>
      </c>
      <c r="AL22" s="119" t="s">
        <v>932</v>
      </c>
      <c r="AM22" s="119" t="s">
        <v>932</v>
      </c>
      <c r="AN22" s="119" t="s">
        <v>932</v>
      </c>
      <c r="AO22" s="119" t="s">
        <v>932</v>
      </c>
      <c r="AP22" s="119" t="s">
        <v>932</v>
      </c>
      <c r="AQ22" s="119" t="s">
        <v>932</v>
      </c>
      <c r="AR22" s="119" t="s">
        <v>932</v>
      </c>
      <c r="AS22" s="119" t="s">
        <v>932</v>
      </c>
      <c r="AT22" s="119" t="s">
        <v>932</v>
      </c>
      <c r="AU22" s="119" t="s">
        <v>932</v>
      </c>
      <c r="AV22" s="119" t="s">
        <v>932</v>
      </c>
      <c r="AW22" s="119" t="s">
        <v>932</v>
      </c>
      <c r="AX22" s="119" t="s">
        <v>932</v>
      </c>
      <c r="AY22" s="119" t="s">
        <v>932</v>
      </c>
      <c r="AZ22" s="119" t="s">
        <v>932</v>
      </c>
      <c r="BA22" s="119" t="s">
        <v>932</v>
      </c>
      <c r="BB22" s="119" t="s">
        <v>932</v>
      </c>
      <c r="BC22" s="119" t="s">
        <v>932</v>
      </c>
      <c r="BD22" s="119" t="s">
        <v>932</v>
      </c>
      <c r="BE22" s="119" t="s">
        <v>932</v>
      </c>
      <c r="BF22" s="119" t="s">
        <v>932</v>
      </c>
      <c r="BG22" s="119" t="s">
        <v>932</v>
      </c>
      <c r="BH22" s="119" t="s">
        <v>932</v>
      </c>
    </row>
    <row r="23" spans="1:60" s="48" customFormat="1" x14ac:dyDescent="0.25">
      <c r="A23" s="119" t="s">
        <v>932</v>
      </c>
      <c r="B23" s="119" t="s">
        <v>932</v>
      </c>
      <c r="C23" s="119" t="s">
        <v>932</v>
      </c>
      <c r="D23" s="119" t="s">
        <v>932</v>
      </c>
      <c r="E23" s="119" t="s">
        <v>932</v>
      </c>
      <c r="F23" s="119" t="s">
        <v>932</v>
      </c>
      <c r="G23" s="119" t="s">
        <v>932</v>
      </c>
      <c r="H23" s="119" t="s">
        <v>932</v>
      </c>
      <c r="I23" s="119" t="s">
        <v>932</v>
      </c>
      <c r="J23" s="119" t="s">
        <v>932</v>
      </c>
      <c r="K23" s="119" t="s">
        <v>932</v>
      </c>
      <c r="L23" s="119" t="s">
        <v>932</v>
      </c>
      <c r="M23" s="119" t="s">
        <v>932</v>
      </c>
      <c r="N23" s="119" t="s">
        <v>932</v>
      </c>
      <c r="O23" s="119" t="s">
        <v>932</v>
      </c>
      <c r="P23" s="119" t="s">
        <v>932</v>
      </c>
      <c r="Q23" s="119" t="s">
        <v>932</v>
      </c>
      <c r="R23" s="119" t="s">
        <v>932</v>
      </c>
      <c r="S23" s="119" t="s">
        <v>932</v>
      </c>
      <c r="T23" s="119" t="s">
        <v>932</v>
      </c>
      <c r="U23" s="119" t="s">
        <v>932</v>
      </c>
      <c r="V23" s="119" t="s">
        <v>932</v>
      </c>
      <c r="W23" s="119" t="s">
        <v>932</v>
      </c>
      <c r="X23" s="119" t="s">
        <v>932</v>
      </c>
      <c r="Y23" s="119" t="s">
        <v>932</v>
      </c>
      <c r="Z23" s="119" t="s">
        <v>932</v>
      </c>
      <c r="AA23" s="119" t="s">
        <v>932</v>
      </c>
      <c r="AB23" s="119" t="s">
        <v>932</v>
      </c>
      <c r="AC23" s="119" t="s">
        <v>932</v>
      </c>
      <c r="AD23" s="119" t="s">
        <v>932</v>
      </c>
      <c r="AE23" s="119" t="s">
        <v>932</v>
      </c>
      <c r="AF23" s="119" t="s">
        <v>932</v>
      </c>
      <c r="AG23" s="119" t="s">
        <v>932</v>
      </c>
      <c r="AH23" s="119" t="s">
        <v>932</v>
      </c>
      <c r="AI23" s="119" t="s">
        <v>932</v>
      </c>
      <c r="AJ23" s="119" t="s">
        <v>932</v>
      </c>
      <c r="AK23" s="119" t="s">
        <v>932</v>
      </c>
      <c r="AL23" s="119" t="s">
        <v>932</v>
      </c>
      <c r="AM23" s="119" t="s">
        <v>932</v>
      </c>
      <c r="AN23" s="119" t="s">
        <v>932</v>
      </c>
      <c r="AO23" s="119" t="s">
        <v>932</v>
      </c>
      <c r="AP23" s="119" t="s">
        <v>932</v>
      </c>
      <c r="AQ23" s="119" t="s">
        <v>932</v>
      </c>
      <c r="AR23" s="119" t="s">
        <v>932</v>
      </c>
      <c r="AS23" s="119" t="s">
        <v>932</v>
      </c>
      <c r="AT23" s="119" t="s">
        <v>932</v>
      </c>
      <c r="AU23" s="119" t="s">
        <v>932</v>
      </c>
      <c r="AV23" s="119" t="s">
        <v>932</v>
      </c>
      <c r="AW23" s="119" t="s">
        <v>932</v>
      </c>
      <c r="AX23" s="119" t="s">
        <v>932</v>
      </c>
      <c r="AY23" s="119" t="s">
        <v>932</v>
      </c>
      <c r="AZ23" s="119" t="s">
        <v>932</v>
      </c>
      <c r="BA23" s="119" t="s">
        <v>932</v>
      </c>
      <c r="BB23" s="119" t="s">
        <v>932</v>
      </c>
      <c r="BC23" s="119" t="s">
        <v>932</v>
      </c>
      <c r="BD23" s="119" t="s">
        <v>932</v>
      </c>
      <c r="BE23" s="119" t="s">
        <v>932</v>
      </c>
      <c r="BF23" s="119" t="s">
        <v>932</v>
      </c>
      <c r="BG23" s="119" t="s">
        <v>932</v>
      </c>
      <c r="BH23" s="119" t="s">
        <v>932</v>
      </c>
    </row>
    <row r="24" spans="1:60" s="48" customFormat="1" x14ac:dyDescent="0.25">
      <c r="A24" s="119" t="s">
        <v>932</v>
      </c>
      <c r="B24" s="119" t="s">
        <v>932</v>
      </c>
      <c r="C24" s="119" t="s">
        <v>932</v>
      </c>
      <c r="D24" s="119" t="s">
        <v>932</v>
      </c>
      <c r="E24" s="119" t="s">
        <v>932</v>
      </c>
      <c r="F24" s="119" t="s">
        <v>932</v>
      </c>
      <c r="G24" s="119" t="s">
        <v>932</v>
      </c>
      <c r="H24" s="119" t="s">
        <v>932</v>
      </c>
      <c r="I24" s="119" t="s">
        <v>932</v>
      </c>
      <c r="J24" s="119" t="s">
        <v>932</v>
      </c>
      <c r="K24" s="119" t="s">
        <v>932</v>
      </c>
      <c r="L24" s="119" t="s">
        <v>932</v>
      </c>
      <c r="M24" s="119" t="s">
        <v>932</v>
      </c>
      <c r="N24" s="119" t="s">
        <v>932</v>
      </c>
      <c r="O24" s="119" t="s">
        <v>932</v>
      </c>
      <c r="P24" s="119" t="s">
        <v>932</v>
      </c>
      <c r="Q24" s="119" t="s">
        <v>932</v>
      </c>
      <c r="R24" s="119" t="s">
        <v>932</v>
      </c>
      <c r="S24" s="119" t="s">
        <v>932</v>
      </c>
      <c r="T24" s="119" t="s">
        <v>932</v>
      </c>
      <c r="U24" s="119" t="s">
        <v>932</v>
      </c>
      <c r="V24" s="119" t="s">
        <v>932</v>
      </c>
      <c r="W24" s="119" t="s">
        <v>932</v>
      </c>
      <c r="X24" s="119" t="s">
        <v>932</v>
      </c>
      <c r="Y24" s="119" t="s">
        <v>932</v>
      </c>
      <c r="Z24" s="119" t="s">
        <v>932</v>
      </c>
      <c r="AA24" s="119" t="s">
        <v>932</v>
      </c>
      <c r="AB24" s="119" t="s">
        <v>932</v>
      </c>
      <c r="AC24" s="119" t="s">
        <v>932</v>
      </c>
      <c r="AD24" s="119" t="s">
        <v>932</v>
      </c>
      <c r="AE24" s="119" t="s">
        <v>932</v>
      </c>
      <c r="AF24" s="119" t="s">
        <v>932</v>
      </c>
      <c r="AG24" s="119" t="s">
        <v>932</v>
      </c>
      <c r="AH24" s="119" t="s">
        <v>932</v>
      </c>
      <c r="AI24" s="119" t="s">
        <v>932</v>
      </c>
      <c r="AJ24" s="119" t="s">
        <v>932</v>
      </c>
      <c r="AK24" s="119" t="s">
        <v>932</v>
      </c>
      <c r="AL24" s="119" t="s">
        <v>932</v>
      </c>
      <c r="AM24" s="119" t="s">
        <v>932</v>
      </c>
      <c r="AN24" s="119" t="s">
        <v>932</v>
      </c>
      <c r="AO24" s="119" t="s">
        <v>932</v>
      </c>
      <c r="AP24" s="119" t="s">
        <v>932</v>
      </c>
      <c r="AQ24" s="119" t="s">
        <v>932</v>
      </c>
      <c r="AR24" s="119" t="s">
        <v>932</v>
      </c>
      <c r="AS24" s="119" t="s">
        <v>932</v>
      </c>
      <c r="AT24" s="119" t="s">
        <v>932</v>
      </c>
      <c r="AU24" s="119" t="s">
        <v>932</v>
      </c>
      <c r="AV24" s="119" t="s">
        <v>932</v>
      </c>
      <c r="AW24" s="119" t="s">
        <v>932</v>
      </c>
      <c r="AX24" s="119" t="s">
        <v>932</v>
      </c>
      <c r="AY24" s="119" t="s">
        <v>932</v>
      </c>
      <c r="AZ24" s="119" t="s">
        <v>932</v>
      </c>
      <c r="BA24" s="119" t="s">
        <v>932</v>
      </c>
      <c r="BB24" s="119" t="s">
        <v>932</v>
      </c>
      <c r="BC24" s="119" t="s">
        <v>932</v>
      </c>
      <c r="BD24" s="119" t="s">
        <v>932</v>
      </c>
      <c r="BE24" s="119" t="s">
        <v>932</v>
      </c>
      <c r="BF24" s="119" t="s">
        <v>932</v>
      </c>
      <c r="BG24" s="119" t="s">
        <v>932</v>
      </c>
      <c r="BH24" s="119" t="s">
        <v>932</v>
      </c>
    </row>
    <row r="25" spans="1:60" s="48" customFormat="1" x14ac:dyDescent="0.25">
      <c r="A25" s="119" t="s">
        <v>932</v>
      </c>
      <c r="B25" s="119" t="s">
        <v>932</v>
      </c>
      <c r="C25" s="119" t="s">
        <v>932</v>
      </c>
      <c r="D25" s="119" t="s">
        <v>932</v>
      </c>
      <c r="E25" s="119" t="s">
        <v>932</v>
      </c>
      <c r="F25" s="119" t="s">
        <v>932</v>
      </c>
      <c r="G25" s="119" t="s">
        <v>932</v>
      </c>
      <c r="H25" s="119" t="s">
        <v>932</v>
      </c>
      <c r="I25" s="119" t="s">
        <v>932</v>
      </c>
      <c r="J25" s="119" t="s">
        <v>932</v>
      </c>
      <c r="K25" s="119" t="s">
        <v>932</v>
      </c>
      <c r="L25" s="119" t="s">
        <v>932</v>
      </c>
      <c r="M25" s="119" t="s">
        <v>932</v>
      </c>
      <c r="N25" s="119" t="s">
        <v>932</v>
      </c>
      <c r="O25" s="119" t="s">
        <v>932</v>
      </c>
      <c r="P25" s="119" t="s">
        <v>932</v>
      </c>
      <c r="Q25" s="119" t="s">
        <v>932</v>
      </c>
      <c r="R25" s="119" t="s">
        <v>932</v>
      </c>
      <c r="S25" s="119" t="s">
        <v>932</v>
      </c>
      <c r="T25" s="119" t="s">
        <v>932</v>
      </c>
      <c r="U25" s="119" t="s">
        <v>932</v>
      </c>
      <c r="V25" s="119" t="s">
        <v>932</v>
      </c>
      <c r="W25" s="119" t="s">
        <v>932</v>
      </c>
      <c r="X25" s="119" t="s">
        <v>932</v>
      </c>
      <c r="Y25" s="119" t="s">
        <v>932</v>
      </c>
      <c r="Z25" s="119" t="s">
        <v>932</v>
      </c>
      <c r="AA25" s="119" t="s">
        <v>932</v>
      </c>
      <c r="AB25" s="119" t="s">
        <v>932</v>
      </c>
      <c r="AC25" s="119" t="s">
        <v>932</v>
      </c>
      <c r="AD25" s="119" t="s">
        <v>932</v>
      </c>
      <c r="AE25" s="119" t="s">
        <v>932</v>
      </c>
      <c r="AF25" s="119" t="s">
        <v>932</v>
      </c>
      <c r="AG25" s="119" t="s">
        <v>932</v>
      </c>
      <c r="AH25" s="119" t="s">
        <v>932</v>
      </c>
      <c r="AI25" s="119" t="s">
        <v>932</v>
      </c>
      <c r="AJ25" s="119" t="s">
        <v>932</v>
      </c>
      <c r="AK25" s="119" t="s">
        <v>932</v>
      </c>
      <c r="AL25" s="119" t="s">
        <v>932</v>
      </c>
      <c r="AM25" s="119" t="s">
        <v>932</v>
      </c>
      <c r="AN25" s="119" t="s">
        <v>932</v>
      </c>
      <c r="AO25" s="119" t="s">
        <v>932</v>
      </c>
      <c r="AP25" s="119" t="s">
        <v>932</v>
      </c>
      <c r="AQ25" s="119" t="s">
        <v>932</v>
      </c>
      <c r="AR25" s="119" t="s">
        <v>932</v>
      </c>
      <c r="AS25" s="119" t="s">
        <v>932</v>
      </c>
      <c r="AT25" s="119" t="s">
        <v>932</v>
      </c>
      <c r="AU25" s="119" t="s">
        <v>932</v>
      </c>
      <c r="AV25" s="119" t="s">
        <v>932</v>
      </c>
      <c r="AW25" s="119" t="s">
        <v>932</v>
      </c>
      <c r="AX25" s="119" t="s">
        <v>932</v>
      </c>
      <c r="AY25" s="119" t="s">
        <v>932</v>
      </c>
      <c r="AZ25" s="119" t="s">
        <v>932</v>
      </c>
      <c r="BA25" s="119" t="s">
        <v>932</v>
      </c>
      <c r="BB25" s="119" t="s">
        <v>932</v>
      </c>
      <c r="BC25" s="119" t="s">
        <v>932</v>
      </c>
      <c r="BD25" s="119" t="s">
        <v>932</v>
      </c>
      <c r="BE25" s="119" t="s">
        <v>932</v>
      </c>
      <c r="BF25" s="119" t="s">
        <v>932</v>
      </c>
      <c r="BG25" s="119" t="s">
        <v>932</v>
      </c>
      <c r="BH25" s="119" t="s">
        <v>932</v>
      </c>
    </row>
    <row r="26" spans="1:60" s="48" customFormat="1" x14ac:dyDescent="0.25">
      <c r="A26" s="119" t="s">
        <v>932</v>
      </c>
      <c r="B26" s="119" t="s">
        <v>932</v>
      </c>
      <c r="C26" s="119" t="s">
        <v>932</v>
      </c>
      <c r="D26" s="119" t="s">
        <v>932</v>
      </c>
      <c r="E26" s="119" t="s">
        <v>932</v>
      </c>
      <c r="F26" s="119" t="s">
        <v>932</v>
      </c>
      <c r="G26" s="119" t="s">
        <v>932</v>
      </c>
      <c r="H26" s="119" t="s">
        <v>932</v>
      </c>
      <c r="I26" s="119" t="s">
        <v>932</v>
      </c>
      <c r="J26" s="119" t="s">
        <v>932</v>
      </c>
      <c r="K26" s="119" t="s">
        <v>932</v>
      </c>
      <c r="L26" s="119" t="s">
        <v>932</v>
      </c>
      <c r="M26" s="119" t="s">
        <v>932</v>
      </c>
      <c r="N26" s="119" t="s">
        <v>932</v>
      </c>
      <c r="O26" s="119" t="s">
        <v>932</v>
      </c>
      <c r="P26" s="119" t="s">
        <v>932</v>
      </c>
      <c r="Q26" s="119" t="s">
        <v>932</v>
      </c>
      <c r="R26" s="119" t="s">
        <v>932</v>
      </c>
      <c r="S26" s="119" t="s">
        <v>932</v>
      </c>
      <c r="T26" s="119" t="s">
        <v>932</v>
      </c>
      <c r="U26" s="119" t="s">
        <v>932</v>
      </c>
      <c r="V26" s="119" t="s">
        <v>932</v>
      </c>
      <c r="W26" s="119" t="s">
        <v>932</v>
      </c>
      <c r="X26" s="119" t="s">
        <v>932</v>
      </c>
      <c r="Y26" s="119" t="s">
        <v>932</v>
      </c>
      <c r="Z26" s="119" t="s">
        <v>932</v>
      </c>
      <c r="AA26" s="119" t="s">
        <v>932</v>
      </c>
      <c r="AB26" s="119" t="s">
        <v>932</v>
      </c>
      <c r="AC26" s="119" t="s">
        <v>932</v>
      </c>
      <c r="AD26" s="119" t="s">
        <v>932</v>
      </c>
      <c r="AE26" s="119" t="s">
        <v>932</v>
      </c>
      <c r="AF26" s="119" t="s">
        <v>932</v>
      </c>
      <c r="AG26" s="119" t="s">
        <v>932</v>
      </c>
      <c r="AH26" s="119" t="s">
        <v>932</v>
      </c>
      <c r="AI26" s="119" t="s">
        <v>932</v>
      </c>
      <c r="AJ26" s="119" t="s">
        <v>932</v>
      </c>
      <c r="AK26" s="119" t="s">
        <v>932</v>
      </c>
      <c r="AL26" s="119" t="s">
        <v>932</v>
      </c>
      <c r="AM26" s="119" t="s">
        <v>932</v>
      </c>
      <c r="AN26" s="119" t="s">
        <v>932</v>
      </c>
      <c r="AO26" s="119" t="s">
        <v>932</v>
      </c>
      <c r="AP26" s="119" t="s">
        <v>932</v>
      </c>
      <c r="AQ26" s="119" t="s">
        <v>932</v>
      </c>
      <c r="AR26" s="119" t="s">
        <v>932</v>
      </c>
      <c r="AS26" s="119" t="s">
        <v>932</v>
      </c>
      <c r="AT26" s="119" t="s">
        <v>932</v>
      </c>
      <c r="AU26" s="119" t="s">
        <v>932</v>
      </c>
      <c r="AV26" s="119" t="s">
        <v>932</v>
      </c>
      <c r="AW26" s="119" t="s">
        <v>932</v>
      </c>
      <c r="AX26" s="119" t="s">
        <v>932</v>
      </c>
      <c r="AY26" s="119" t="s">
        <v>932</v>
      </c>
      <c r="AZ26" s="119" t="s">
        <v>932</v>
      </c>
      <c r="BA26" s="119" t="s">
        <v>932</v>
      </c>
      <c r="BB26" s="119" t="s">
        <v>932</v>
      </c>
      <c r="BC26" s="119" t="s">
        <v>932</v>
      </c>
      <c r="BD26" s="119" t="s">
        <v>932</v>
      </c>
      <c r="BE26" s="119" t="s">
        <v>932</v>
      </c>
      <c r="BF26" s="119" t="s">
        <v>932</v>
      </c>
      <c r="BG26" s="119" t="s">
        <v>932</v>
      </c>
      <c r="BH26" s="119" t="s">
        <v>932</v>
      </c>
    </row>
    <row r="27" spans="1:60" s="48" customFormat="1" x14ac:dyDescent="0.25">
      <c r="A27" s="119" t="s">
        <v>932</v>
      </c>
      <c r="B27" s="119" t="s">
        <v>932</v>
      </c>
      <c r="C27" s="119" t="s">
        <v>932</v>
      </c>
      <c r="D27" s="119" t="s">
        <v>932</v>
      </c>
      <c r="E27" s="119" t="s">
        <v>932</v>
      </c>
      <c r="F27" s="119" t="s">
        <v>932</v>
      </c>
      <c r="G27" s="119" t="s">
        <v>932</v>
      </c>
      <c r="H27" s="119" t="s">
        <v>932</v>
      </c>
      <c r="I27" s="119" t="s">
        <v>932</v>
      </c>
      <c r="J27" s="119" t="s">
        <v>932</v>
      </c>
      <c r="K27" s="119" t="s">
        <v>932</v>
      </c>
      <c r="L27" s="119" t="s">
        <v>932</v>
      </c>
      <c r="M27" s="119" t="s">
        <v>932</v>
      </c>
      <c r="N27" s="119" t="s">
        <v>932</v>
      </c>
      <c r="O27" s="119" t="s">
        <v>932</v>
      </c>
      <c r="P27" s="119" t="s">
        <v>932</v>
      </c>
      <c r="Q27" s="119" t="s">
        <v>932</v>
      </c>
      <c r="R27" s="119" t="s">
        <v>932</v>
      </c>
      <c r="S27" s="119" t="s">
        <v>932</v>
      </c>
      <c r="T27" s="119" t="s">
        <v>932</v>
      </c>
      <c r="U27" s="119" t="s">
        <v>932</v>
      </c>
      <c r="V27" s="119" t="s">
        <v>932</v>
      </c>
      <c r="W27" s="119" t="s">
        <v>932</v>
      </c>
      <c r="X27" s="119" t="s">
        <v>932</v>
      </c>
      <c r="Y27" s="119" t="s">
        <v>932</v>
      </c>
      <c r="Z27" s="119" t="s">
        <v>932</v>
      </c>
      <c r="AA27" s="119" t="s">
        <v>932</v>
      </c>
      <c r="AB27" s="119" t="s">
        <v>932</v>
      </c>
      <c r="AC27" s="119" t="s">
        <v>932</v>
      </c>
      <c r="AD27" s="119" t="s">
        <v>932</v>
      </c>
      <c r="AE27" s="119" t="s">
        <v>932</v>
      </c>
      <c r="AF27" s="119" t="s">
        <v>932</v>
      </c>
      <c r="AG27" s="119" t="s">
        <v>932</v>
      </c>
      <c r="AH27" s="119" t="s">
        <v>932</v>
      </c>
      <c r="AI27" s="119" t="s">
        <v>932</v>
      </c>
      <c r="AJ27" s="119" t="s">
        <v>932</v>
      </c>
      <c r="AK27" s="119" t="s">
        <v>932</v>
      </c>
      <c r="AL27" s="119" t="s">
        <v>932</v>
      </c>
      <c r="AM27" s="119" t="s">
        <v>932</v>
      </c>
      <c r="AN27" s="119" t="s">
        <v>932</v>
      </c>
      <c r="AO27" s="119" t="s">
        <v>932</v>
      </c>
      <c r="AP27" s="119" t="s">
        <v>932</v>
      </c>
      <c r="AQ27" s="119" t="s">
        <v>932</v>
      </c>
      <c r="AR27" s="119" t="s">
        <v>932</v>
      </c>
      <c r="AS27" s="119" t="s">
        <v>932</v>
      </c>
      <c r="AT27" s="119" t="s">
        <v>932</v>
      </c>
      <c r="AU27" s="119" t="s">
        <v>932</v>
      </c>
      <c r="AV27" s="119" t="s">
        <v>932</v>
      </c>
      <c r="AW27" s="119" t="s">
        <v>932</v>
      </c>
      <c r="AX27" s="119" t="s">
        <v>932</v>
      </c>
      <c r="AY27" s="119" t="s">
        <v>932</v>
      </c>
      <c r="AZ27" s="119" t="s">
        <v>932</v>
      </c>
      <c r="BA27" s="119" t="s">
        <v>932</v>
      </c>
      <c r="BB27" s="119" t="s">
        <v>932</v>
      </c>
      <c r="BC27" s="119" t="s">
        <v>932</v>
      </c>
      <c r="BD27" s="119" t="s">
        <v>932</v>
      </c>
      <c r="BE27" s="119" t="s">
        <v>932</v>
      </c>
      <c r="BF27" s="119" t="s">
        <v>932</v>
      </c>
      <c r="BG27" s="119" t="s">
        <v>932</v>
      </c>
      <c r="BH27" s="119" t="s">
        <v>932</v>
      </c>
    </row>
    <row r="28" spans="1:60" s="48" customFormat="1" x14ac:dyDescent="0.25">
      <c r="A28" s="119" t="s">
        <v>932</v>
      </c>
      <c r="B28" s="119" t="s">
        <v>932</v>
      </c>
      <c r="C28" s="119" t="s">
        <v>932</v>
      </c>
      <c r="D28" s="119" t="s">
        <v>932</v>
      </c>
      <c r="E28" s="119" t="s">
        <v>932</v>
      </c>
      <c r="F28" s="119" t="s">
        <v>932</v>
      </c>
      <c r="G28" s="119" t="s">
        <v>932</v>
      </c>
      <c r="H28" s="119" t="s">
        <v>932</v>
      </c>
      <c r="I28" s="119" t="s">
        <v>932</v>
      </c>
      <c r="J28" s="119" t="s">
        <v>932</v>
      </c>
      <c r="K28" s="119" t="s">
        <v>932</v>
      </c>
      <c r="L28" s="119" t="s">
        <v>932</v>
      </c>
      <c r="M28" s="119" t="s">
        <v>932</v>
      </c>
      <c r="N28" s="119" t="s">
        <v>932</v>
      </c>
      <c r="O28" s="119" t="s">
        <v>932</v>
      </c>
      <c r="P28" s="119" t="s">
        <v>932</v>
      </c>
      <c r="Q28" s="119" t="s">
        <v>932</v>
      </c>
      <c r="R28" s="119" t="s">
        <v>932</v>
      </c>
      <c r="S28" s="119" t="s">
        <v>932</v>
      </c>
      <c r="T28" s="119" t="s">
        <v>932</v>
      </c>
      <c r="U28" s="119" t="s">
        <v>932</v>
      </c>
      <c r="V28" s="119" t="s">
        <v>932</v>
      </c>
      <c r="W28" s="119" t="s">
        <v>932</v>
      </c>
      <c r="X28" s="119" t="s">
        <v>932</v>
      </c>
      <c r="Y28" s="119" t="s">
        <v>932</v>
      </c>
      <c r="Z28" s="119" t="s">
        <v>932</v>
      </c>
      <c r="AA28" s="119" t="s">
        <v>932</v>
      </c>
      <c r="AB28" s="119" t="s">
        <v>932</v>
      </c>
      <c r="AC28" s="119" t="s">
        <v>932</v>
      </c>
      <c r="AD28" s="119" t="s">
        <v>932</v>
      </c>
      <c r="AE28" s="119" t="s">
        <v>932</v>
      </c>
      <c r="AF28" s="119" t="s">
        <v>932</v>
      </c>
      <c r="AG28" s="119" t="s">
        <v>932</v>
      </c>
      <c r="AH28" s="119" t="s">
        <v>932</v>
      </c>
      <c r="AI28" s="119" t="s">
        <v>932</v>
      </c>
      <c r="AJ28" s="119" t="s">
        <v>932</v>
      </c>
      <c r="AK28" s="119" t="s">
        <v>932</v>
      </c>
      <c r="AL28" s="119" t="s">
        <v>932</v>
      </c>
      <c r="AM28" s="119" t="s">
        <v>932</v>
      </c>
      <c r="AN28" s="119" t="s">
        <v>932</v>
      </c>
      <c r="AO28" s="119" t="s">
        <v>932</v>
      </c>
      <c r="AP28" s="119" t="s">
        <v>932</v>
      </c>
      <c r="AQ28" s="119" t="s">
        <v>932</v>
      </c>
      <c r="AR28" s="119" t="s">
        <v>932</v>
      </c>
      <c r="AS28" s="119" t="s">
        <v>932</v>
      </c>
      <c r="AT28" s="119" t="s">
        <v>932</v>
      </c>
      <c r="AU28" s="119" t="s">
        <v>932</v>
      </c>
      <c r="AV28" s="119" t="s">
        <v>932</v>
      </c>
      <c r="AW28" s="119" t="s">
        <v>932</v>
      </c>
      <c r="AX28" s="119" t="s">
        <v>932</v>
      </c>
      <c r="AY28" s="119" t="s">
        <v>932</v>
      </c>
      <c r="AZ28" s="119" t="s">
        <v>932</v>
      </c>
      <c r="BA28" s="119" t="s">
        <v>932</v>
      </c>
      <c r="BB28" s="119" t="s">
        <v>932</v>
      </c>
      <c r="BC28" s="119" t="s">
        <v>932</v>
      </c>
      <c r="BD28" s="119" t="s">
        <v>932</v>
      </c>
      <c r="BE28" s="119" t="s">
        <v>932</v>
      </c>
      <c r="BF28" s="119" t="s">
        <v>932</v>
      </c>
      <c r="BG28" s="119" t="s">
        <v>932</v>
      </c>
      <c r="BH28" s="119" t="s">
        <v>932</v>
      </c>
    </row>
    <row r="29" spans="1:60" s="48" customFormat="1" x14ac:dyDescent="0.25">
      <c r="A29" s="119" t="s">
        <v>932</v>
      </c>
      <c r="B29" s="119" t="s">
        <v>932</v>
      </c>
      <c r="C29" s="119" t="s">
        <v>932</v>
      </c>
      <c r="D29" s="119" t="s">
        <v>932</v>
      </c>
      <c r="E29" s="119" t="s">
        <v>932</v>
      </c>
      <c r="F29" s="119" t="s">
        <v>932</v>
      </c>
      <c r="G29" s="119" t="s">
        <v>932</v>
      </c>
      <c r="H29" s="119" t="s">
        <v>932</v>
      </c>
      <c r="I29" s="119" t="s">
        <v>932</v>
      </c>
      <c r="J29" s="119" t="s">
        <v>932</v>
      </c>
      <c r="K29" s="119" t="s">
        <v>932</v>
      </c>
      <c r="L29" s="119" t="s">
        <v>932</v>
      </c>
      <c r="M29" s="119" t="s">
        <v>932</v>
      </c>
      <c r="N29" s="119" t="s">
        <v>932</v>
      </c>
      <c r="O29" s="119" t="s">
        <v>932</v>
      </c>
      <c r="P29" s="119" t="s">
        <v>932</v>
      </c>
      <c r="Q29" s="119" t="s">
        <v>932</v>
      </c>
      <c r="R29" s="119" t="s">
        <v>932</v>
      </c>
      <c r="S29" s="119" t="s">
        <v>932</v>
      </c>
      <c r="T29" s="119" t="s">
        <v>932</v>
      </c>
      <c r="U29" s="119" t="s">
        <v>932</v>
      </c>
      <c r="V29" s="119" t="s">
        <v>932</v>
      </c>
      <c r="W29" s="119" t="s">
        <v>932</v>
      </c>
      <c r="X29" s="119" t="s">
        <v>932</v>
      </c>
      <c r="Y29" s="119" t="s">
        <v>932</v>
      </c>
      <c r="Z29" s="119" t="s">
        <v>932</v>
      </c>
      <c r="AA29" s="119" t="s">
        <v>932</v>
      </c>
      <c r="AB29" s="119" t="s">
        <v>932</v>
      </c>
      <c r="AC29" s="119" t="s">
        <v>932</v>
      </c>
      <c r="AD29" s="119" t="s">
        <v>932</v>
      </c>
      <c r="AE29" s="119" t="s">
        <v>932</v>
      </c>
      <c r="AF29" s="119" t="s">
        <v>932</v>
      </c>
      <c r="AG29" s="119" t="s">
        <v>932</v>
      </c>
      <c r="AH29" s="119" t="s">
        <v>932</v>
      </c>
      <c r="AI29" s="119" t="s">
        <v>932</v>
      </c>
      <c r="AJ29" s="119" t="s">
        <v>932</v>
      </c>
      <c r="AK29" s="119" t="s">
        <v>932</v>
      </c>
      <c r="AL29" s="119" t="s">
        <v>932</v>
      </c>
      <c r="AM29" s="119" t="s">
        <v>932</v>
      </c>
      <c r="AN29" s="119" t="s">
        <v>932</v>
      </c>
      <c r="AO29" s="119" t="s">
        <v>932</v>
      </c>
      <c r="AP29" s="119" t="s">
        <v>932</v>
      </c>
      <c r="AQ29" s="119" t="s">
        <v>932</v>
      </c>
      <c r="AR29" s="119" t="s">
        <v>932</v>
      </c>
      <c r="AS29" s="119" t="s">
        <v>932</v>
      </c>
      <c r="AT29" s="119" t="s">
        <v>932</v>
      </c>
      <c r="AU29" s="119" t="s">
        <v>932</v>
      </c>
      <c r="AV29" s="119" t="s">
        <v>932</v>
      </c>
      <c r="AW29" s="119" t="s">
        <v>932</v>
      </c>
      <c r="AX29" s="119" t="s">
        <v>932</v>
      </c>
      <c r="AY29" s="119" t="s">
        <v>932</v>
      </c>
      <c r="AZ29" s="119" t="s">
        <v>932</v>
      </c>
      <c r="BA29" s="119" t="s">
        <v>932</v>
      </c>
      <c r="BB29" s="119" t="s">
        <v>932</v>
      </c>
      <c r="BC29" s="119" t="s">
        <v>932</v>
      </c>
      <c r="BD29" s="119" t="s">
        <v>932</v>
      </c>
      <c r="BE29" s="119" t="s">
        <v>932</v>
      </c>
      <c r="BF29" s="119" t="s">
        <v>932</v>
      </c>
      <c r="BG29" s="119" t="s">
        <v>932</v>
      </c>
      <c r="BH29" s="119" t="s">
        <v>932</v>
      </c>
    </row>
    <row r="30" spans="1:60" s="48" customFormat="1" x14ac:dyDescent="0.25">
      <c r="A30" s="119" t="s">
        <v>932</v>
      </c>
      <c r="B30" s="119" t="s">
        <v>932</v>
      </c>
      <c r="C30" s="119" t="s">
        <v>932</v>
      </c>
      <c r="D30" s="119" t="s">
        <v>932</v>
      </c>
      <c r="E30" s="119" t="s">
        <v>932</v>
      </c>
      <c r="F30" s="119" t="s">
        <v>932</v>
      </c>
      <c r="G30" s="119" t="s">
        <v>932</v>
      </c>
      <c r="H30" s="119" t="s">
        <v>932</v>
      </c>
      <c r="I30" s="119" t="s">
        <v>932</v>
      </c>
      <c r="J30" s="119" t="s">
        <v>932</v>
      </c>
      <c r="K30" s="119" t="s">
        <v>932</v>
      </c>
      <c r="L30" s="119" t="s">
        <v>932</v>
      </c>
      <c r="M30" s="119" t="s">
        <v>932</v>
      </c>
      <c r="N30" s="119" t="s">
        <v>932</v>
      </c>
      <c r="O30" s="119" t="s">
        <v>932</v>
      </c>
      <c r="P30" s="119" t="s">
        <v>932</v>
      </c>
      <c r="Q30" s="119" t="s">
        <v>932</v>
      </c>
      <c r="R30" s="119" t="s">
        <v>932</v>
      </c>
      <c r="S30" s="119" t="s">
        <v>932</v>
      </c>
      <c r="T30" s="119" t="s">
        <v>932</v>
      </c>
      <c r="U30" s="119" t="s">
        <v>932</v>
      </c>
      <c r="V30" s="119" t="s">
        <v>932</v>
      </c>
      <c r="W30" s="119" t="s">
        <v>932</v>
      </c>
      <c r="X30" s="119" t="s">
        <v>932</v>
      </c>
      <c r="Y30" s="119" t="s">
        <v>932</v>
      </c>
      <c r="Z30" s="119" t="s">
        <v>932</v>
      </c>
      <c r="AA30" s="119" t="s">
        <v>932</v>
      </c>
      <c r="AB30" s="119" t="s">
        <v>932</v>
      </c>
      <c r="AC30" s="119" t="s">
        <v>932</v>
      </c>
      <c r="AD30" s="119" t="s">
        <v>932</v>
      </c>
      <c r="AE30" s="119" t="s">
        <v>932</v>
      </c>
      <c r="AF30" s="119" t="s">
        <v>932</v>
      </c>
      <c r="AG30" s="119" t="s">
        <v>932</v>
      </c>
      <c r="AH30" s="119" t="s">
        <v>932</v>
      </c>
      <c r="AI30" s="119" t="s">
        <v>932</v>
      </c>
      <c r="AJ30" s="119" t="s">
        <v>932</v>
      </c>
      <c r="AK30" s="119" t="s">
        <v>932</v>
      </c>
      <c r="AL30" s="119" t="s">
        <v>932</v>
      </c>
      <c r="AM30" s="119" t="s">
        <v>932</v>
      </c>
      <c r="AN30" s="119" t="s">
        <v>932</v>
      </c>
      <c r="AO30" s="119" t="s">
        <v>932</v>
      </c>
      <c r="AP30" s="119" t="s">
        <v>932</v>
      </c>
      <c r="AQ30" s="119" t="s">
        <v>932</v>
      </c>
      <c r="AR30" s="119" t="s">
        <v>932</v>
      </c>
      <c r="AS30" s="119" t="s">
        <v>932</v>
      </c>
      <c r="AT30" s="119" t="s">
        <v>932</v>
      </c>
      <c r="AU30" s="119" t="s">
        <v>932</v>
      </c>
      <c r="AV30" s="119" t="s">
        <v>932</v>
      </c>
      <c r="AW30" s="119" t="s">
        <v>932</v>
      </c>
      <c r="AX30" s="119" t="s">
        <v>932</v>
      </c>
      <c r="AY30" s="119" t="s">
        <v>932</v>
      </c>
      <c r="AZ30" s="119" t="s">
        <v>932</v>
      </c>
      <c r="BA30" s="119" t="s">
        <v>932</v>
      </c>
      <c r="BB30" s="119" t="s">
        <v>932</v>
      </c>
      <c r="BC30" s="119" t="s">
        <v>932</v>
      </c>
      <c r="BD30" s="119" t="s">
        <v>932</v>
      </c>
      <c r="BE30" s="119" t="s">
        <v>932</v>
      </c>
      <c r="BF30" s="119" t="s">
        <v>932</v>
      </c>
      <c r="BG30" s="119" t="s">
        <v>932</v>
      </c>
      <c r="BH30" s="119" t="s">
        <v>932</v>
      </c>
    </row>
    <row r="31" spans="1:60" s="48" customFormat="1" x14ac:dyDescent="0.25">
      <c r="A31" s="119" t="s">
        <v>932</v>
      </c>
      <c r="B31" s="119" t="s">
        <v>932</v>
      </c>
      <c r="C31" s="119" t="s">
        <v>932</v>
      </c>
      <c r="D31" s="119" t="s">
        <v>932</v>
      </c>
      <c r="E31" s="119" t="s">
        <v>932</v>
      </c>
      <c r="F31" s="119" t="s">
        <v>932</v>
      </c>
      <c r="G31" s="119" t="s">
        <v>932</v>
      </c>
      <c r="H31" s="119" t="s">
        <v>932</v>
      </c>
      <c r="I31" s="119" t="s">
        <v>932</v>
      </c>
      <c r="J31" s="119" t="s">
        <v>932</v>
      </c>
      <c r="K31" s="119" t="s">
        <v>932</v>
      </c>
      <c r="L31" s="119" t="s">
        <v>932</v>
      </c>
      <c r="M31" s="119" t="s">
        <v>932</v>
      </c>
      <c r="N31" s="119" t="s">
        <v>932</v>
      </c>
      <c r="O31" s="119" t="s">
        <v>932</v>
      </c>
      <c r="P31" s="119" t="s">
        <v>932</v>
      </c>
      <c r="Q31" s="119" t="s">
        <v>932</v>
      </c>
      <c r="R31" s="119" t="s">
        <v>932</v>
      </c>
      <c r="S31" s="119" t="s">
        <v>932</v>
      </c>
      <c r="T31" s="119" t="s">
        <v>932</v>
      </c>
      <c r="U31" s="119" t="s">
        <v>932</v>
      </c>
      <c r="V31" s="119" t="s">
        <v>932</v>
      </c>
      <c r="W31" s="119" t="s">
        <v>932</v>
      </c>
      <c r="X31" s="119" t="s">
        <v>932</v>
      </c>
      <c r="Y31" s="119" t="s">
        <v>932</v>
      </c>
      <c r="Z31" s="119" t="s">
        <v>932</v>
      </c>
      <c r="AA31" s="119" t="s">
        <v>932</v>
      </c>
      <c r="AB31" s="119" t="s">
        <v>932</v>
      </c>
      <c r="AC31" s="119" t="s">
        <v>932</v>
      </c>
      <c r="AD31" s="119" t="s">
        <v>932</v>
      </c>
      <c r="AE31" s="119" t="s">
        <v>932</v>
      </c>
      <c r="AF31" s="119" t="s">
        <v>932</v>
      </c>
      <c r="AG31" s="119" t="s">
        <v>932</v>
      </c>
      <c r="AH31" s="119" t="s">
        <v>932</v>
      </c>
      <c r="AI31" s="119" t="s">
        <v>932</v>
      </c>
      <c r="AJ31" s="119" t="s">
        <v>932</v>
      </c>
      <c r="AK31" s="119" t="s">
        <v>932</v>
      </c>
      <c r="AL31" s="119" t="s">
        <v>932</v>
      </c>
      <c r="AM31" s="119" t="s">
        <v>932</v>
      </c>
      <c r="AN31" s="119" t="s">
        <v>932</v>
      </c>
      <c r="AO31" s="119" t="s">
        <v>932</v>
      </c>
      <c r="AP31" s="119" t="s">
        <v>932</v>
      </c>
      <c r="AQ31" s="119" t="s">
        <v>932</v>
      </c>
      <c r="AR31" s="119" t="s">
        <v>932</v>
      </c>
      <c r="AS31" s="119" t="s">
        <v>932</v>
      </c>
      <c r="AT31" s="119" t="s">
        <v>932</v>
      </c>
      <c r="AU31" s="119" t="s">
        <v>932</v>
      </c>
      <c r="AV31" s="119" t="s">
        <v>932</v>
      </c>
      <c r="AW31" s="119" t="s">
        <v>932</v>
      </c>
      <c r="AX31" s="119" t="s">
        <v>932</v>
      </c>
      <c r="AY31" s="119" t="s">
        <v>932</v>
      </c>
      <c r="AZ31" s="119" t="s">
        <v>932</v>
      </c>
      <c r="BA31" s="119" t="s">
        <v>932</v>
      </c>
      <c r="BB31" s="119" t="s">
        <v>932</v>
      </c>
      <c r="BC31" s="119" t="s">
        <v>932</v>
      </c>
      <c r="BD31" s="119" t="s">
        <v>932</v>
      </c>
      <c r="BE31" s="119" t="s">
        <v>932</v>
      </c>
      <c r="BF31" s="119" t="s">
        <v>932</v>
      </c>
      <c r="BG31" s="119" t="s">
        <v>932</v>
      </c>
      <c r="BH31" s="119" t="s">
        <v>932</v>
      </c>
    </row>
    <row r="32" spans="1:60" s="48" customFormat="1" x14ac:dyDescent="0.25">
      <c r="A32" s="119" t="s">
        <v>932</v>
      </c>
      <c r="B32" s="119" t="s">
        <v>932</v>
      </c>
      <c r="C32" s="119" t="s">
        <v>932</v>
      </c>
      <c r="D32" s="119" t="s">
        <v>932</v>
      </c>
      <c r="E32" s="119" t="s">
        <v>932</v>
      </c>
      <c r="F32" s="119" t="s">
        <v>932</v>
      </c>
      <c r="G32" s="119" t="s">
        <v>932</v>
      </c>
      <c r="H32" s="119" t="s">
        <v>932</v>
      </c>
      <c r="I32" s="119" t="s">
        <v>932</v>
      </c>
      <c r="J32" s="119" t="s">
        <v>932</v>
      </c>
      <c r="K32" s="119" t="s">
        <v>932</v>
      </c>
      <c r="L32" s="119" t="s">
        <v>932</v>
      </c>
      <c r="M32" s="119" t="s">
        <v>932</v>
      </c>
      <c r="N32" s="119" t="s">
        <v>932</v>
      </c>
      <c r="O32" s="119" t="s">
        <v>932</v>
      </c>
      <c r="P32" s="119" t="s">
        <v>932</v>
      </c>
      <c r="Q32" s="119" t="s">
        <v>932</v>
      </c>
      <c r="R32" s="119" t="s">
        <v>932</v>
      </c>
      <c r="S32" s="119" t="s">
        <v>932</v>
      </c>
      <c r="T32" s="119" t="s">
        <v>932</v>
      </c>
      <c r="U32" s="119" t="s">
        <v>932</v>
      </c>
      <c r="V32" s="119" t="s">
        <v>932</v>
      </c>
      <c r="W32" s="119" t="s">
        <v>932</v>
      </c>
      <c r="X32" s="119" t="s">
        <v>932</v>
      </c>
      <c r="Y32" s="119" t="s">
        <v>932</v>
      </c>
      <c r="Z32" s="119" t="s">
        <v>932</v>
      </c>
      <c r="AA32" s="119" t="s">
        <v>932</v>
      </c>
      <c r="AB32" s="119" t="s">
        <v>932</v>
      </c>
      <c r="AC32" s="119" t="s">
        <v>932</v>
      </c>
      <c r="AD32" s="119" t="s">
        <v>932</v>
      </c>
      <c r="AE32" s="119" t="s">
        <v>932</v>
      </c>
      <c r="AF32" s="119" t="s">
        <v>932</v>
      </c>
      <c r="AG32" s="119" t="s">
        <v>932</v>
      </c>
      <c r="AH32" s="119" t="s">
        <v>932</v>
      </c>
      <c r="AI32" s="119" t="s">
        <v>932</v>
      </c>
      <c r="AJ32" s="119" t="s">
        <v>932</v>
      </c>
      <c r="AK32" s="119" t="s">
        <v>932</v>
      </c>
      <c r="AL32" s="119" t="s">
        <v>932</v>
      </c>
      <c r="AM32" s="119" t="s">
        <v>932</v>
      </c>
      <c r="AN32" s="119" t="s">
        <v>932</v>
      </c>
      <c r="AO32" s="119" t="s">
        <v>932</v>
      </c>
      <c r="AP32" s="119" t="s">
        <v>932</v>
      </c>
      <c r="AQ32" s="119" t="s">
        <v>932</v>
      </c>
      <c r="AR32" s="119" t="s">
        <v>932</v>
      </c>
      <c r="AS32" s="119" t="s">
        <v>932</v>
      </c>
      <c r="AT32" s="119" t="s">
        <v>932</v>
      </c>
      <c r="AU32" s="119" t="s">
        <v>932</v>
      </c>
      <c r="AV32" s="119" t="s">
        <v>932</v>
      </c>
      <c r="AW32" s="119" t="s">
        <v>932</v>
      </c>
      <c r="AX32" s="119" t="s">
        <v>932</v>
      </c>
      <c r="AY32" s="119" t="s">
        <v>932</v>
      </c>
      <c r="AZ32" s="119" t="s">
        <v>932</v>
      </c>
      <c r="BA32" s="119" t="s">
        <v>932</v>
      </c>
      <c r="BB32" s="119" t="s">
        <v>932</v>
      </c>
      <c r="BC32" s="119" t="s">
        <v>932</v>
      </c>
      <c r="BD32" s="119" t="s">
        <v>932</v>
      </c>
      <c r="BE32" s="119" t="s">
        <v>932</v>
      </c>
      <c r="BF32" s="119" t="s">
        <v>932</v>
      </c>
      <c r="BG32" s="119" t="s">
        <v>932</v>
      </c>
      <c r="BH32" s="119" t="s">
        <v>932</v>
      </c>
    </row>
    <row r="33" spans="1:60" s="48" customFormat="1" x14ac:dyDescent="0.25">
      <c r="A33" s="119" t="s">
        <v>932</v>
      </c>
      <c r="B33" s="119" t="s">
        <v>932</v>
      </c>
      <c r="C33" s="119" t="s">
        <v>932</v>
      </c>
      <c r="D33" s="119" t="s">
        <v>932</v>
      </c>
      <c r="E33" s="119" t="s">
        <v>932</v>
      </c>
      <c r="F33" s="119" t="s">
        <v>932</v>
      </c>
      <c r="G33" s="119" t="s">
        <v>932</v>
      </c>
      <c r="H33" s="119" t="s">
        <v>932</v>
      </c>
      <c r="I33" s="119" t="s">
        <v>932</v>
      </c>
      <c r="J33" s="119" t="s">
        <v>932</v>
      </c>
      <c r="K33" s="119" t="s">
        <v>932</v>
      </c>
      <c r="L33" s="119" t="s">
        <v>932</v>
      </c>
      <c r="M33" s="119" t="s">
        <v>932</v>
      </c>
      <c r="N33" s="119" t="s">
        <v>932</v>
      </c>
      <c r="O33" s="119" t="s">
        <v>932</v>
      </c>
      <c r="P33" s="119" t="s">
        <v>932</v>
      </c>
      <c r="Q33" s="119" t="s">
        <v>932</v>
      </c>
      <c r="R33" s="119" t="s">
        <v>932</v>
      </c>
      <c r="S33" s="119" t="s">
        <v>932</v>
      </c>
      <c r="T33" s="119" t="s">
        <v>932</v>
      </c>
      <c r="U33" s="119" t="s">
        <v>932</v>
      </c>
      <c r="V33" s="119" t="s">
        <v>932</v>
      </c>
      <c r="W33" s="119" t="s">
        <v>932</v>
      </c>
      <c r="X33" s="119" t="s">
        <v>932</v>
      </c>
      <c r="Y33" s="119" t="s">
        <v>932</v>
      </c>
      <c r="Z33" s="119" t="s">
        <v>932</v>
      </c>
      <c r="AA33" s="119" t="s">
        <v>932</v>
      </c>
      <c r="AB33" s="119" t="s">
        <v>932</v>
      </c>
      <c r="AC33" s="119" t="s">
        <v>932</v>
      </c>
      <c r="AD33" s="119" t="s">
        <v>932</v>
      </c>
      <c r="AE33" s="119" t="s">
        <v>932</v>
      </c>
      <c r="AF33" s="119" t="s">
        <v>932</v>
      </c>
      <c r="AG33" s="119" t="s">
        <v>932</v>
      </c>
      <c r="AH33" s="119" t="s">
        <v>932</v>
      </c>
      <c r="AI33" s="119" t="s">
        <v>932</v>
      </c>
      <c r="AJ33" s="119" t="s">
        <v>932</v>
      </c>
      <c r="AK33" s="119" t="s">
        <v>932</v>
      </c>
      <c r="AL33" s="119" t="s">
        <v>932</v>
      </c>
      <c r="AM33" s="119" t="s">
        <v>932</v>
      </c>
      <c r="AN33" s="119" t="s">
        <v>932</v>
      </c>
      <c r="AO33" s="119" t="s">
        <v>932</v>
      </c>
      <c r="AP33" s="119" t="s">
        <v>932</v>
      </c>
      <c r="AQ33" s="119" t="s">
        <v>932</v>
      </c>
      <c r="AR33" s="119" t="s">
        <v>932</v>
      </c>
      <c r="AS33" s="119" t="s">
        <v>932</v>
      </c>
      <c r="AT33" s="119" t="s">
        <v>932</v>
      </c>
      <c r="AU33" s="119" t="s">
        <v>932</v>
      </c>
      <c r="AV33" s="119" t="s">
        <v>932</v>
      </c>
      <c r="AW33" s="119" t="s">
        <v>932</v>
      </c>
      <c r="AX33" s="119" t="s">
        <v>932</v>
      </c>
      <c r="AY33" s="119" t="s">
        <v>932</v>
      </c>
      <c r="AZ33" s="119" t="s">
        <v>932</v>
      </c>
      <c r="BA33" s="119" t="s">
        <v>932</v>
      </c>
      <c r="BB33" s="119" t="s">
        <v>932</v>
      </c>
      <c r="BC33" s="119" t="s">
        <v>932</v>
      </c>
      <c r="BD33" s="119" t="s">
        <v>932</v>
      </c>
      <c r="BE33" s="119" t="s">
        <v>932</v>
      </c>
      <c r="BF33" s="119" t="s">
        <v>932</v>
      </c>
      <c r="BG33" s="119" t="s">
        <v>932</v>
      </c>
      <c r="BH33" s="119" t="s">
        <v>932</v>
      </c>
    </row>
    <row r="34" spans="1:60" s="48" customFormat="1" x14ac:dyDescent="0.25">
      <c r="A34" s="119" t="s">
        <v>932</v>
      </c>
      <c r="B34" s="119" t="s">
        <v>932</v>
      </c>
      <c r="C34" s="119" t="s">
        <v>932</v>
      </c>
      <c r="D34" s="119" t="s">
        <v>932</v>
      </c>
      <c r="E34" s="119" t="s">
        <v>932</v>
      </c>
      <c r="F34" s="119" t="s">
        <v>932</v>
      </c>
      <c r="G34" s="119" t="s">
        <v>932</v>
      </c>
      <c r="H34" s="119" t="s">
        <v>932</v>
      </c>
      <c r="I34" s="119" t="s">
        <v>932</v>
      </c>
      <c r="J34" s="119" t="s">
        <v>932</v>
      </c>
      <c r="K34" s="119" t="s">
        <v>932</v>
      </c>
      <c r="L34" s="119" t="s">
        <v>932</v>
      </c>
      <c r="M34" s="119" t="s">
        <v>932</v>
      </c>
      <c r="N34" s="119" t="s">
        <v>932</v>
      </c>
      <c r="O34" s="119" t="s">
        <v>932</v>
      </c>
      <c r="P34" s="119" t="s">
        <v>932</v>
      </c>
      <c r="Q34" s="119" t="s">
        <v>932</v>
      </c>
      <c r="R34" s="119" t="s">
        <v>932</v>
      </c>
      <c r="S34" s="119" t="s">
        <v>932</v>
      </c>
      <c r="T34" s="119" t="s">
        <v>932</v>
      </c>
      <c r="U34" s="119" t="s">
        <v>932</v>
      </c>
      <c r="V34" s="119" t="s">
        <v>932</v>
      </c>
      <c r="W34" s="119" t="s">
        <v>932</v>
      </c>
      <c r="X34" s="119" t="s">
        <v>932</v>
      </c>
      <c r="Y34" s="119" t="s">
        <v>932</v>
      </c>
      <c r="Z34" s="119" t="s">
        <v>932</v>
      </c>
      <c r="AA34" s="119" t="s">
        <v>932</v>
      </c>
      <c r="AB34" s="119" t="s">
        <v>932</v>
      </c>
      <c r="AC34" s="119" t="s">
        <v>932</v>
      </c>
      <c r="AD34" s="119" t="s">
        <v>932</v>
      </c>
      <c r="AE34" s="119" t="s">
        <v>932</v>
      </c>
      <c r="AF34" s="119" t="s">
        <v>932</v>
      </c>
      <c r="AG34" s="119" t="s">
        <v>932</v>
      </c>
      <c r="AH34" s="119" t="s">
        <v>932</v>
      </c>
      <c r="AI34" s="119" t="s">
        <v>932</v>
      </c>
      <c r="AJ34" s="119" t="s">
        <v>932</v>
      </c>
      <c r="AK34" s="119" t="s">
        <v>932</v>
      </c>
      <c r="AL34" s="119" t="s">
        <v>932</v>
      </c>
      <c r="AM34" s="119" t="s">
        <v>932</v>
      </c>
      <c r="AN34" s="119" t="s">
        <v>932</v>
      </c>
      <c r="AO34" s="119" t="s">
        <v>932</v>
      </c>
      <c r="AP34" s="119" t="s">
        <v>932</v>
      </c>
      <c r="AQ34" s="119" t="s">
        <v>932</v>
      </c>
      <c r="AR34" s="119" t="s">
        <v>932</v>
      </c>
      <c r="AS34" s="119" t="s">
        <v>932</v>
      </c>
      <c r="AT34" s="119" t="s">
        <v>932</v>
      </c>
      <c r="AU34" s="119" t="s">
        <v>932</v>
      </c>
      <c r="AV34" s="119" t="s">
        <v>932</v>
      </c>
      <c r="AW34" s="119" t="s">
        <v>932</v>
      </c>
      <c r="AX34" s="119" t="s">
        <v>932</v>
      </c>
      <c r="AY34" s="119" t="s">
        <v>932</v>
      </c>
      <c r="AZ34" s="119" t="s">
        <v>932</v>
      </c>
      <c r="BA34" s="119" t="s">
        <v>932</v>
      </c>
      <c r="BB34" s="119" t="s">
        <v>932</v>
      </c>
      <c r="BC34" s="119" t="s">
        <v>932</v>
      </c>
      <c r="BD34" s="119" t="s">
        <v>932</v>
      </c>
      <c r="BE34" s="119" t="s">
        <v>932</v>
      </c>
      <c r="BF34" s="119" t="s">
        <v>932</v>
      </c>
      <c r="BG34" s="119" t="s">
        <v>932</v>
      </c>
      <c r="BH34" s="119" t="s">
        <v>932</v>
      </c>
    </row>
    <row r="35" spans="1:60" s="48" customFormat="1" x14ac:dyDescent="0.25">
      <c r="A35" s="119" t="s">
        <v>932</v>
      </c>
      <c r="B35" s="119" t="s">
        <v>932</v>
      </c>
      <c r="C35" s="119" t="s">
        <v>932</v>
      </c>
      <c r="D35" s="119" t="s">
        <v>932</v>
      </c>
      <c r="E35" s="119" t="s">
        <v>932</v>
      </c>
      <c r="F35" s="119" t="s">
        <v>932</v>
      </c>
      <c r="G35" s="119" t="s">
        <v>932</v>
      </c>
      <c r="H35" s="119" t="s">
        <v>932</v>
      </c>
      <c r="I35" s="119" t="s">
        <v>932</v>
      </c>
      <c r="J35" s="119" t="s">
        <v>932</v>
      </c>
      <c r="K35" s="119" t="s">
        <v>932</v>
      </c>
      <c r="L35" s="119" t="s">
        <v>932</v>
      </c>
      <c r="M35" s="119" t="s">
        <v>932</v>
      </c>
      <c r="N35" s="119" t="s">
        <v>932</v>
      </c>
      <c r="O35" s="119" t="s">
        <v>932</v>
      </c>
      <c r="P35" s="119" t="s">
        <v>932</v>
      </c>
      <c r="Q35" s="119" t="s">
        <v>932</v>
      </c>
      <c r="R35" s="119" t="s">
        <v>932</v>
      </c>
      <c r="S35" s="119" t="s">
        <v>932</v>
      </c>
      <c r="T35" s="119" t="s">
        <v>932</v>
      </c>
      <c r="U35" s="119" t="s">
        <v>932</v>
      </c>
      <c r="V35" s="119" t="s">
        <v>932</v>
      </c>
      <c r="W35" s="119" t="s">
        <v>932</v>
      </c>
      <c r="X35" s="119" t="s">
        <v>932</v>
      </c>
      <c r="Y35" s="119" t="s">
        <v>932</v>
      </c>
      <c r="Z35" s="119" t="s">
        <v>932</v>
      </c>
      <c r="AA35" s="119" t="s">
        <v>932</v>
      </c>
      <c r="AB35" s="119" t="s">
        <v>932</v>
      </c>
      <c r="AC35" s="119" t="s">
        <v>932</v>
      </c>
      <c r="AD35" s="119" t="s">
        <v>932</v>
      </c>
      <c r="AE35" s="119" t="s">
        <v>932</v>
      </c>
      <c r="AF35" s="119" t="s">
        <v>932</v>
      </c>
      <c r="AG35" s="119" t="s">
        <v>932</v>
      </c>
      <c r="AH35" s="119" t="s">
        <v>932</v>
      </c>
      <c r="AI35" s="119" t="s">
        <v>932</v>
      </c>
      <c r="AJ35" s="119" t="s">
        <v>932</v>
      </c>
      <c r="AK35" s="119" t="s">
        <v>932</v>
      </c>
      <c r="AL35" s="119" t="s">
        <v>932</v>
      </c>
      <c r="AM35" s="119" t="s">
        <v>932</v>
      </c>
      <c r="AN35" s="119" t="s">
        <v>932</v>
      </c>
      <c r="AO35" s="119" t="s">
        <v>932</v>
      </c>
      <c r="AP35" s="119" t="s">
        <v>932</v>
      </c>
      <c r="AQ35" s="119" t="s">
        <v>932</v>
      </c>
      <c r="AR35" s="119" t="s">
        <v>932</v>
      </c>
      <c r="AS35" s="119" t="s">
        <v>932</v>
      </c>
      <c r="AT35" s="119" t="s">
        <v>932</v>
      </c>
      <c r="AU35" s="119" t="s">
        <v>932</v>
      </c>
      <c r="AV35" s="119" t="s">
        <v>932</v>
      </c>
      <c r="AW35" s="119" t="s">
        <v>932</v>
      </c>
      <c r="AX35" s="119" t="s">
        <v>932</v>
      </c>
      <c r="AY35" s="119" t="s">
        <v>932</v>
      </c>
      <c r="AZ35" s="119" t="s">
        <v>932</v>
      </c>
      <c r="BA35" s="119" t="s">
        <v>932</v>
      </c>
      <c r="BB35" s="119" t="s">
        <v>932</v>
      </c>
      <c r="BC35" s="119" t="s">
        <v>932</v>
      </c>
      <c r="BD35" s="119" t="s">
        <v>932</v>
      </c>
      <c r="BE35" s="119" t="s">
        <v>932</v>
      </c>
      <c r="BF35" s="119" t="s">
        <v>932</v>
      </c>
      <c r="BG35" s="119" t="s">
        <v>932</v>
      </c>
      <c r="BH35" s="119" t="s">
        <v>932</v>
      </c>
    </row>
    <row r="36" spans="1:60" s="48" customFormat="1" x14ac:dyDescent="0.25">
      <c r="A36" s="119" t="s">
        <v>932</v>
      </c>
      <c r="B36" s="119" t="s">
        <v>932</v>
      </c>
      <c r="C36" s="119" t="s">
        <v>932</v>
      </c>
      <c r="D36" s="119" t="s">
        <v>932</v>
      </c>
      <c r="E36" s="119" t="s">
        <v>932</v>
      </c>
      <c r="F36" s="119" t="s">
        <v>932</v>
      </c>
      <c r="G36" s="119" t="s">
        <v>932</v>
      </c>
      <c r="H36" s="119" t="s">
        <v>932</v>
      </c>
      <c r="I36" s="119" t="s">
        <v>932</v>
      </c>
      <c r="J36" s="119" t="s">
        <v>932</v>
      </c>
      <c r="K36" s="119" t="s">
        <v>932</v>
      </c>
      <c r="L36" s="119" t="s">
        <v>932</v>
      </c>
      <c r="M36" s="119" t="s">
        <v>932</v>
      </c>
      <c r="N36" s="119" t="s">
        <v>932</v>
      </c>
      <c r="O36" s="119" t="s">
        <v>932</v>
      </c>
      <c r="P36" s="119" t="s">
        <v>932</v>
      </c>
      <c r="Q36" s="119" t="s">
        <v>932</v>
      </c>
      <c r="R36" s="119" t="s">
        <v>932</v>
      </c>
      <c r="S36" s="119" t="s">
        <v>932</v>
      </c>
      <c r="T36" s="119" t="s">
        <v>932</v>
      </c>
      <c r="U36" s="119" t="s">
        <v>932</v>
      </c>
      <c r="V36" s="119" t="s">
        <v>932</v>
      </c>
      <c r="W36" s="119" t="s">
        <v>932</v>
      </c>
      <c r="X36" s="119" t="s">
        <v>932</v>
      </c>
      <c r="Y36" s="119" t="s">
        <v>932</v>
      </c>
      <c r="Z36" s="119" t="s">
        <v>932</v>
      </c>
      <c r="AA36" s="119" t="s">
        <v>932</v>
      </c>
      <c r="AB36" s="119" t="s">
        <v>932</v>
      </c>
      <c r="AC36" s="119" t="s">
        <v>932</v>
      </c>
      <c r="AD36" s="119" t="s">
        <v>932</v>
      </c>
      <c r="AE36" s="119" t="s">
        <v>932</v>
      </c>
      <c r="AF36" s="119" t="s">
        <v>932</v>
      </c>
      <c r="AG36" s="119" t="s">
        <v>932</v>
      </c>
      <c r="AH36" s="119" t="s">
        <v>932</v>
      </c>
      <c r="AI36" s="119" t="s">
        <v>932</v>
      </c>
      <c r="AJ36" s="119" t="s">
        <v>932</v>
      </c>
      <c r="AK36" s="119" t="s">
        <v>932</v>
      </c>
      <c r="AL36" s="119" t="s">
        <v>932</v>
      </c>
      <c r="AM36" s="119" t="s">
        <v>932</v>
      </c>
      <c r="AN36" s="119" t="s">
        <v>932</v>
      </c>
      <c r="AO36" s="119" t="s">
        <v>932</v>
      </c>
      <c r="AP36" s="119" t="s">
        <v>932</v>
      </c>
      <c r="AQ36" s="119" t="s">
        <v>932</v>
      </c>
      <c r="AR36" s="119" t="s">
        <v>932</v>
      </c>
      <c r="AS36" s="119" t="s">
        <v>932</v>
      </c>
      <c r="AT36" s="119" t="s">
        <v>932</v>
      </c>
      <c r="AU36" s="119" t="s">
        <v>932</v>
      </c>
      <c r="AV36" s="119" t="s">
        <v>932</v>
      </c>
      <c r="AW36" s="119" t="s">
        <v>932</v>
      </c>
      <c r="AX36" s="119" t="s">
        <v>932</v>
      </c>
      <c r="AY36" s="119" t="s">
        <v>932</v>
      </c>
      <c r="AZ36" s="119" t="s">
        <v>932</v>
      </c>
      <c r="BA36" s="119" t="s">
        <v>932</v>
      </c>
      <c r="BB36" s="119" t="s">
        <v>932</v>
      </c>
      <c r="BC36" s="119" t="s">
        <v>932</v>
      </c>
      <c r="BD36" s="119" t="s">
        <v>932</v>
      </c>
      <c r="BE36" s="119" t="s">
        <v>932</v>
      </c>
      <c r="BF36" s="119" t="s">
        <v>932</v>
      </c>
      <c r="BG36" s="119" t="s">
        <v>932</v>
      </c>
      <c r="BH36" s="119" t="s">
        <v>932</v>
      </c>
    </row>
    <row r="37" spans="1:60" s="48" customFormat="1" x14ac:dyDescent="0.25">
      <c r="A37" s="119" t="s">
        <v>932</v>
      </c>
      <c r="B37" s="119" t="s">
        <v>932</v>
      </c>
      <c r="C37" s="119" t="s">
        <v>932</v>
      </c>
      <c r="D37" s="119" t="s">
        <v>932</v>
      </c>
      <c r="E37" s="119" t="s">
        <v>932</v>
      </c>
      <c r="F37" s="119" t="s">
        <v>932</v>
      </c>
      <c r="G37" s="119" t="s">
        <v>932</v>
      </c>
      <c r="H37" s="119" t="s">
        <v>932</v>
      </c>
      <c r="I37" s="119" t="s">
        <v>932</v>
      </c>
      <c r="J37" s="119" t="s">
        <v>932</v>
      </c>
      <c r="K37" s="119" t="s">
        <v>932</v>
      </c>
      <c r="L37" s="119" t="s">
        <v>932</v>
      </c>
      <c r="M37" s="119" t="s">
        <v>932</v>
      </c>
      <c r="N37" s="119" t="s">
        <v>932</v>
      </c>
      <c r="O37" s="119" t="s">
        <v>932</v>
      </c>
      <c r="P37" s="119" t="s">
        <v>932</v>
      </c>
      <c r="Q37" s="119" t="s">
        <v>932</v>
      </c>
      <c r="R37" s="119" t="s">
        <v>932</v>
      </c>
      <c r="S37" s="119" t="s">
        <v>932</v>
      </c>
      <c r="T37" s="119" t="s">
        <v>932</v>
      </c>
      <c r="U37" s="119" t="s">
        <v>932</v>
      </c>
      <c r="V37" s="119" t="s">
        <v>932</v>
      </c>
      <c r="W37" s="119" t="s">
        <v>932</v>
      </c>
      <c r="X37" s="119" t="s">
        <v>932</v>
      </c>
      <c r="Y37" s="119" t="s">
        <v>932</v>
      </c>
      <c r="Z37" s="119" t="s">
        <v>932</v>
      </c>
      <c r="AA37" s="119" t="s">
        <v>932</v>
      </c>
      <c r="AB37" s="119" t="s">
        <v>932</v>
      </c>
      <c r="AC37" s="119" t="s">
        <v>932</v>
      </c>
      <c r="AD37" s="119" t="s">
        <v>932</v>
      </c>
      <c r="AE37" s="119" t="s">
        <v>932</v>
      </c>
      <c r="AF37" s="119" t="s">
        <v>932</v>
      </c>
      <c r="AG37" s="119" t="s">
        <v>932</v>
      </c>
      <c r="AH37" s="119" t="s">
        <v>932</v>
      </c>
      <c r="AI37" s="119" t="s">
        <v>932</v>
      </c>
      <c r="AJ37" s="119" t="s">
        <v>932</v>
      </c>
      <c r="AK37" s="119" t="s">
        <v>932</v>
      </c>
      <c r="AL37" s="119" t="s">
        <v>932</v>
      </c>
      <c r="AM37" s="119" t="s">
        <v>932</v>
      </c>
      <c r="AN37" s="119" t="s">
        <v>932</v>
      </c>
      <c r="AO37" s="119" t="s">
        <v>932</v>
      </c>
      <c r="AP37" s="119" t="s">
        <v>932</v>
      </c>
      <c r="AQ37" s="119" t="s">
        <v>932</v>
      </c>
      <c r="AR37" s="119" t="s">
        <v>932</v>
      </c>
      <c r="AS37" s="119" t="s">
        <v>932</v>
      </c>
      <c r="AT37" s="119" t="s">
        <v>932</v>
      </c>
      <c r="AU37" s="119" t="s">
        <v>932</v>
      </c>
      <c r="AV37" s="119" t="s">
        <v>932</v>
      </c>
      <c r="AW37" s="119" t="s">
        <v>932</v>
      </c>
      <c r="AX37" s="119" t="s">
        <v>932</v>
      </c>
      <c r="AY37" s="119" t="s">
        <v>932</v>
      </c>
      <c r="AZ37" s="119" t="s">
        <v>932</v>
      </c>
      <c r="BA37" s="119" t="s">
        <v>932</v>
      </c>
      <c r="BB37" s="119" t="s">
        <v>932</v>
      </c>
      <c r="BC37" s="119" t="s">
        <v>932</v>
      </c>
      <c r="BD37" s="119" t="s">
        <v>932</v>
      </c>
      <c r="BE37" s="119" t="s">
        <v>932</v>
      </c>
      <c r="BF37" s="119" t="s">
        <v>932</v>
      </c>
      <c r="BG37" s="119" t="s">
        <v>932</v>
      </c>
      <c r="BH37" s="119" t="s">
        <v>932</v>
      </c>
    </row>
    <row r="38" spans="1:60" s="48" customFormat="1" x14ac:dyDescent="0.25">
      <c r="A38" s="119" t="s">
        <v>932</v>
      </c>
      <c r="B38" s="119" t="s">
        <v>932</v>
      </c>
      <c r="C38" s="119" t="s">
        <v>932</v>
      </c>
      <c r="D38" s="119" t="s">
        <v>932</v>
      </c>
      <c r="E38" s="119" t="s">
        <v>932</v>
      </c>
      <c r="F38" s="119" t="s">
        <v>932</v>
      </c>
      <c r="G38" s="119" t="s">
        <v>932</v>
      </c>
      <c r="H38" s="119" t="s">
        <v>932</v>
      </c>
      <c r="I38" s="119" t="s">
        <v>932</v>
      </c>
      <c r="J38" s="119" t="s">
        <v>932</v>
      </c>
      <c r="K38" s="119" t="s">
        <v>932</v>
      </c>
      <c r="L38" s="119" t="s">
        <v>932</v>
      </c>
      <c r="M38" s="119" t="s">
        <v>932</v>
      </c>
      <c r="N38" s="119" t="s">
        <v>932</v>
      </c>
      <c r="O38" s="119" t="s">
        <v>932</v>
      </c>
      <c r="P38" s="119" t="s">
        <v>932</v>
      </c>
      <c r="Q38" s="119" t="s">
        <v>932</v>
      </c>
      <c r="R38" s="119" t="s">
        <v>932</v>
      </c>
      <c r="S38" s="119" t="s">
        <v>932</v>
      </c>
      <c r="T38" s="119" t="s">
        <v>932</v>
      </c>
      <c r="U38" s="119" t="s">
        <v>932</v>
      </c>
      <c r="V38" s="119" t="s">
        <v>932</v>
      </c>
      <c r="W38" s="119" t="s">
        <v>932</v>
      </c>
      <c r="X38" s="119" t="s">
        <v>932</v>
      </c>
      <c r="Y38" s="119" t="s">
        <v>932</v>
      </c>
      <c r="Z38" s="119" t="s">
        <v>932</v>
      </c>
      <c r="AA38" s="119" t="s">
        <v>932</v>
      </c>
      <c r="AB38" s="119" t="s">
        <v>932</v>
      </c>
      <c r="AC38" s="119" t="s">
        <v>932</v>
      </c>
      <c r="AD38" s="119" t="s">
        <v>932</v>
      </c>
      <c r="AE38" s="119" t="s">
        <v>932</v>
      </c>
      <c r="AF38" s="119" t="s">
        <v>932</v>
      </c>
      <c r="AG38" s="119" t="s">
        <v>932</v>
      </c>
      <c r="AH38" s="119" t="s">
        <v>932</v>
      </c>
      <c r="AI38" s="119" t="s">
        <v>932</v>
      </c>
      <c r="AJ38" s="119" t="s">
        <v>932</v>
      </c>
      <c r="AK38" s="119" t="s">
        <v>932</v>
      </c>
      <c r="AL38" s="119" t="s">
        <v>932</v>
      </c>
      <c r="AM38" s="119" t="s">
        <v>932</v>
      </c>
      <c r="AN38" s="119" t="s">
        <v>932</v>
      </c>
      <c r="AO38" s="119" t="s">
        <v>932</v>
      </c>
      <c r="AP38" s="119" t="s">
        <v>932</v>
      </c>
      <c r="AQ38" s="119" t="s">
        <v>932</v>
      </c>
      <c r="AR38" s="119" t="s">
        <v>932</v>
      </c>
      <c r="AS38" s="119" t="s">
        <v>932</v>
      </c>
      <c r="AT38" s="119" t="s">
        <v>932</v>
      </c>
      <c r="AU38" s="119" t="s">
        <v>932</v>
      </c>
      <c r="AV38" s="119" t="s">
        <v>932</v>
      </c>
      <c r="AW38" s="119" t="s">
        <v>932</v>
      </c>
      <c r="AX38" s="119" t="s">
        <v>932</v>
      </c>
      <c r="AY38" s="119" t="s">
        <v>932</v>
      </c>
      <c r="AZ38" s="119" t="s">
        <v>932</v>
      </c>
      <c r="BA38" s="119" t="s">
        <v>932</v>
      </c>
      <c r="BB38" s="119" t="s">
        <v>932</v>
      </c>
      <c r="BC38" s="119" t="s">
        <v>932</v>
      </c>
      <c r="BD38" s="119" t="s">
        <v>932</v>
      </c>
      <c r="BE38" s="119" t="s">
        <v>932</v>
      </c>
      <c r="BF38" s="119" t="s">
        <v>932</v>
      </c>
      <c r="BG38" s="119" t="s">
        <v>932</v>
      </c>
      <c r="BH38" s="119" t="s">
        <v>932</v>
      </c>
    </row>
    <row r="39" spans="1:60" s="48" customFormat="1" x14ac:dyDescent="0.25">
      <c r="A39" s="119" t="s">
        <v>932</v>
      </c>
      <c r="B39" s="119" t="s">
        <v>932</v>
      </c>
      <c r="C39" s="119" t="s">
        <v>932</v>
      </c>
      <c r="D39" s="119" t="s">
        <v>932</v>
      </c>
      <c r="E39" s="119" t="s">
        <v>932</v>
      </c>
      <c r="F39" s="119" t="s">
        <v>932</v>
      </c>
      <c r="G39" s="119" t="s">
        <v>932</v>
      </c>
      <c r="H39" s="119" t="s">
        <v>932</v>
      </c>
      <c r="I39" s="119" t="s">
        <v>932</v>
      </c>
      <c r="J39" s="119" t="s">
        <v>932</v>
      </c>
      <c r="K39" s="119" t="s">
        <v>932</v>
      </c>
      <c r="L39" s="119" t="s">
        <v>932</v>
      </c>
      <c r="M39" s="119" t="s">
        <v>932</v>
      </c>
      <c r="N39" s="119" t="s">
        <v>932</v>
      </c>
      <c r="O39" s="119" t="s">
        <v>932</v>
      </c>
      <c r="P39" s="119" t="s">
        <v>932</v>
      </c>
      <c r="Q39" s="119" t="s">
        <v>932</v>
      </c>
      <c r="R39" s="119" t="s">
        <v>932</v>
      </c>
      <c r="S39" s="119" t="s">
        <v>932</v>
      </c>
      <c r="T39" s="119" t="s">
        <v>932</v>
      </c>
      <c r="U39" s="119" t="s">
        <v>932</v>
      </c>
      <c r="V39" s="119" t="s">
        <v>932</v>
      </c>
      <c r="W39" s="119" t="s">
        <v>932</v>
      </c>
      <c r="X39" s="119" t="s">
        <v>932</v>
      </c>
      <c r="Y39" s="119" t="s">
        <v>932</v>
      </c>
      <c r="Z39" s="119" t="s">
        <v>932</v>
      </c>
      <c r="AA39" s="119" t="s">
        <v>932</v>
      </c>
      <c r="AB39" s="119" t="s">
        <v>932</v>
      </c>
      <c r="AC39" s="119" t="s">
        <v>932</v>
      </c>
      <c r="AD39" s="119" t="s">
        <v>932</v>
      </c>
      <c r="AE39" s="119" t="s">
        <v>932</v>
      </c>
      <c r="AF39" s="119" t="s">
        <v>932</v>
      </c>
      <c r="AG39" s="119" t="s">
        <v>932</v>
      </c>
      <c r="AH39" s="119" t="s">
        <v>932</v>
      </c>
      <c r="AI39" s="119" t="s">
        <v>932</v>
      </c>
      <c r="AJ39" s="119" t="s">
        <v>932</v>
      </c>
      <c r="AK39" s="119" t="s">
        <v>932</v>
      </c>
      <c r="AL39" s="119" t="s">
        <v>932</v>
      </c>
      <c r="AM39" s="119" t="s">
        <v>932</v>
      </c>
      <c r="AN39" s="119" t="s">
        <v>932</v>
      </c>
      <c r="AO39" s="119" t="s">
        <v>932</v>
      </c>
      <c r="AP39" s="119" t="s">
        <v>932</v>
      </c>
      <c r="AQ39" s="119" t="s">
        <v>932</v>
      </c>
      <c r="AR39" s="119" t="s">
        <v>932</v>
      </c>
      <c r="AS39" s="119" t="s">
        <v>932</v>
      </c>
      <c r="AT39" s="119" t="s">
        <v>932</v>
      </c>
      <c r="AU39" s="119" t="s">
        <v>932</v>
      </c>
      <c r="AV39" s="119" t="s">
        <v>932</v>
      </c>
      <c r="AW39" s="119" t="s">
        <v>932</v>
      </c>
      <c r="AX39" s="119" t="s">
        <v>932</v>
      </c>
      <c r="AY39" s="119" t="s">
        <v>932</v>
      </c>
      <c r="AZ39" s="119" t="s">
        <v>932</v>
      </c>
      <c r="BA39" s="119" t="s">
        <v>932</v>
      </c>
      <c r="BB39" s="119" t="s">
        <v>932</v>
      </c>
      <c r="BC39" s="119" t="s">
        <v>932</v>
      </c>
      <c r="BD39" s="119" t="s">
        <v>932</v>
      </c>
      <c r="BE39" s="119" t="s">
        <v>932</v>
      </c>
      <c r="BF39" s="119" t="s">
        <v>932</v>
      </c>
      <c r="BG39" s="119" t="s">
        <v>932</v>
      </c>
      <c r="BH39" s="119" t="s">
        <v>932</v>
      </c>
    </row>
    <row r="40" spans="1:60" s="48" customFormat="1" x14ac:dyDescent="0.25">
      <c r="A40" s="119" t="s">
        <v>932</v>
      </c>
      <c r="B40" s="119" t="s">
        <v>932</v>
      </c>
      <c r="C40" s="119" t="s">
        <v>932</v>
      </c>
      <c r="D40" s="119" t="s">
        <v>932</v>
      </c>
      <c r="E40" s="119" t="s">
        <v>932</v>
      </c>
      <c r="F40" s="119" t="s">
        <v>932</v>
      </c>
      <c r="G40" s="119" t="s">
        <v>932</v>
      </c>
      <c r="H40" s="119" t="s">
        <v>932</v>
      </c>
      <c r="I40" s="119" t="s">
        <v>932</v>
      </c>
      <c r="J40" s="119" t="s">
        <v>932</v>
      </c>
      <c r="K40" s="119" t="s">
        <v>932</v>
      </c>
      <c r="L40" s="119" t="s">
        <v>932</v>
      </c>
      <c r="M40" s="119" t="s">
        <v>932</v>
      </c>
      <c r="N40" s="119" t="s">
        <v>932</v>
      </c>
      <c r="O40" s="119" t="s">
        <v>932</v>
      </c>
      <c r="P40" s="119" t="s">
        <v>932</v>
      </c>
      <c r="Q40" s="119" t="s">
        <v>932</v>
      </c>
      <c r="R40" s="119" t="s">
        <v>932</v>
      </c>
      <c r="S40" s="119" t="s">
        <v>932</v>
      </c>
      <c r="T40" s="119" t="s">
        <v>932</v>
      </c>
      <c r="U40" s="119" t="s">
        <v>932</v>
      </c>
      <c r="V40" s="119" t="s">
        <v>932</v>
      </c>
      <c r="W40" s="119" t="s">
        <v>932</v>
      </c>
      <c r="X40" s="119" t="s">
        <v>932</v>
      </c>
      <c r="Y40" s="119" t="s">
        <v>932</v>
      </c>
      <c r="Z40" s="119" t="s">
        <v>932</v>
      </c>
      <c r="AA40" s="119" t="s">
        <v>932</v>
      </c>
      <c r="AB40" s="119" t="s">
        <v>932</v>
      </c>
      <c r="AC40" s="119" t="s">
        <v>932</v>
      </c>
      <c r="AD40" s="119" t="s">
        <v>932</v>
      </c>
      <c r="AE40" s="119" t="s">
        <v>932</v>
      </c>
      <c r="AF40" s="119" t="s">
        <v>932</v>
      </c>
      <c r="AG40" s="119" t="s">
        <v>932</v>
      </c>
      <c r="AH40" s="119" t="s">
        <v>932</v>
      </c>
      <c r="AI40" s="119" t="s">
        <v>932</v>
      </c>
      <c r="AJ40" s="119" t="s">
        <v>932</v>
      </c>
      <c r="AK40" s="119" t="s">
        <v>932</v>
      </c>
      <c r="AL40" s="119" t="s">
        <v>932</v>
      </c>
      <c r="AM40" s="119" t="s">
        <v>932</v>
      </c>
      <c r="AN40" s="119" t="s">
        <v>932</v>
      </c>
      <c r="AO40" s="119" t="s">
        <v>932</v>
      </c>
      <c r="AP40" s="119" t="s">
        <v>932</v>
      </c>
      <c r="AQ40" s="119" t="s">
        <v>932</v>
      </c>
      <c r="AR40" s="119" t="s">
        <v>932</v>
      </c>
      <c r="AS40" s="119" t="s">
        <v>932</v>
      </c>
      <c r="AT40" s="119" t="s">
        <v>932</v>
      </c>
      <c r="AU40" s="119" t="s">
        <v>932</v>
      </c>
      <c r="AV40" s="119" t="s">
        <v>932</v>
      </c>
      <c r="AW40" s="119" t="s">
        <v>932</v>
      </c>
      <c r="AX40" s="119" t="s">
        <v>932</v>
      </c>
      <c r="AY40" s="119" t="s">
        <v>932</v>
      </c>
      <c r="AZ40" s="119" t="s">
        <v>932</v>
      </c>
      <c r="BA40" s="119" t="s">
        <v>932</v>
      </c>
      <c r="BB40" s="119" t="s">
        <v>932</v>
      </c>
      <c r="BC40" s="119" t="s">
        <v>932</v>
      </c>
      <c r="BD40" s="119" t="s">
        <v>932</v>
      </c>
      <c r="BE40" s="119" t="s">
        <v>932</v>
      </c>
      <c r="BF40" s="119" t="s">
        <v>932</v>
      </c>
      <c r="BG40" s="119" t="s">
        <v>932</v>
      </c>
      <c r="BH40" s="119" t="s">
        <v>932</v>
      </c>
    </row>
    <row r="41" spans="1:60" s="48" customFormat="1" x14ac:dyDescent="0.25">
      <c r="A41" s="119" t="s">
        <v>932</v>
      </c>
      <c r="B41" s="119" t="s">
        <v>932</v>
      </c>
      <c r="C41" s="119" t="s">
        <v>932</v>
      </c>
      <c r="D41" s="119" t="s">
        <v>932</v>
      </c>
      <c r="E41" s="119" t="s">
        <v>932</v>
      </c>
      <c r="F41" s="119" t="s">
        <v>932</v>
      </c>
      <c r="G41" s="119" t="s">
        <v>932</v>
      </c>
      <c r="H41" s="119" t="s">
        <v>932</v>
      </c>
      <c r="I41" s="119" t="s">
        <v>932</v>
      </c>
      <c r="J41" s="119" t="s">
        <v>932</v>
      </c>
      <c r="K41" s="119" t="s">
        <v>932</v>
      </c>
      <c r="L41" s="119" t="s">
        <v>932</v>
      </c>
      <c r="M41" s="119" t="s">
        <v>932</v>
      </c>
      <c r="N41" s="119" t="s">
        <v>932</v>
      </c>
      <c r="O41" s="119" t="s">
        <v>932</v>
      </c>
      <c r="P41" s="119" t="s">
        <v>932</v>
      </c>
      <c r="Q41" s="119" t="s">
        <v>932</v>
      </c>
      <c r="R41" s="119" t="s">
        <v>932</v>
      </c>
      <c r="S41" s="119" t="s">
        <v>932</v>
      </c>
      <c r="T41" s="119" t="s">
        <v>932</v>
      </c>
      <c r="U41" s="119" t="s">
        <v>932</v>
      </c>
      <c r="V41" s="119" t="s">
        <v>932</v>
      </c>
      <c r="W41" s="119" t="s">
        <v>932</v>
      </c>
      <c r="X41" s="119" t="s">
        <v>932</v>
      </c>
      <c r="Y41" s="119" t="s">
        <v>932</v>
      </c>
      <c r="Z41" s="119" t="s">
        <v>932</v>
      </c>
      <c r="AA41" s="119" t="s">
        <v>932</v>
      </c>
      <c r="AB41" s="119" t="s">
        <v>932</v>
      </c>
      <c r="AC41" s="119" t="s">
        <v>932</v>
      </c>
      <c r="AD41" s="119" t="s">
        <v>932</v>
      </c>
      <c r="AE41" s="119" t="s">
        <v>932</v>
      </c>
      <c r="AF41" s="119" t="s">
        <v>932</v>
      </c>
      <c r="AG41" s="119" t="s">
        <v>932</v>
      </c>
      <c r="AH41" s="119" t="s">
        <v>932</v>
      </c>
      <c r="AI41" s="119" t="s">
        <v>932</v>
      </c>
      <c r="AJ41" s="119" t="s">
        <v>932</v>
      </c>
      <c r="AK41" s="119" t="s">
        <v>932</v>
      </c>
      <c r="AL41" s="119" t="s">
        <v>932</v>
      </c>
      <c r="AM41" s="119" t="s">
        <v>932</v>
      </c>
      <c r="AN41" s="119" t="s">
        <v>932</v>
      </c>
      <c r="AO41" s="119" t="s">
        <v>932</v>
      </c>
      <c r="AP41" s="119" t="s">
        <v>932</v>
      </c>
      <c r="AQ41" s="119" t="s">
        <v>932</v>
      </c>
      <c r="AR41" s="119" t="s">
        <v>932</v>
      </c>
      <c r="AS41" s="119" t="s">
        <v>932</v>
      </c>
      <c r="AT41" s="119" t="s">
        <v>932</v>
      </c>
      <c r="AU41" s="119" t="s">
        <v>932</v>
      </c>
      <c r="AV41" s="119" t="s">
        <v>932</v>
      </c>
      <c r="AW41" s="119" t="s">
        <v>932</v>
      </c>
      <c r="AX41" s="119" t="s">
        <v>932</v>
      </c>
      <c r="AY41" s="119" t="s">
        <v>932</v>
      </c>
      <c r="AZ41" s="119" t="s">
        <v>932</v>
      </c>
      <c r="BA41" s="119" t="s">
        <v>932</v>
      </c>
      <c r="BB41" s="119" t="s">
        <v>932</v>
      </c>
      <c r="BC41" s="119" t="s">
        <v>932</v>
      </c>
      <c r="BD41" s="119" t="s">
        <v>932</v>
      </c>
      <c r="BE41" s="119" t="s">
        <v>932</v>
      </c>
      <c r="BF41" s="119" t="s">
        <v>932</v>
      </c>
      <c r="BG41" s="119" t="s">
        <v>932</v>
      </c>
      <c r="BH41" s="119" t="s">
        <v>932</v>
      </c>
    </row>
    <row r="42" spans="1:60" s="48" customFormat="1" x14ac:dyDescent="0.25">
      <c r="A42" s="119" t="s">
        <v>932</v>
      </c>
      <c r="B42" s="119" t="s">
        <v>932</v>
      </c>
      <c r="C42" s="119" t="s">
        <v>932</v>
      </c>
      <c r="D42" s="119" t="s">
        <v>932</v>
      </c>
      <c r="E42" s="119" t="s">
        <v>932</v>
      </c>
      <c r="F42" s="119" t="s">
        <v>932</v>
      </c>
      <c r="G42" s="119" t="s">
        <v>932</v>
      </c>
      <c r="H42" s="119" t="s">
        <v>932</v>
      </c>
      <c r="I42" s="119" t="s">
        <v>932</v>
      </c>
      <c r="J42" s="119" t="s">
        <v>932</v>
      </c>
      <c r="K42" s="119" t="s">
        <v>932</v>
      </c>
      <c r="L42" s="119" t="s">
        <v>932</v>
      </c>
      <c r="M42" s="119" t="s">
        <v>932</v>
      </c>
      <c r="N42" s="119" t="s">
        <v>932</v>
      </c>
      <c r="O42" s="119" t="s">
        <v>932</v>
      </c>
      <c r="P42" s="119" t="s">
        <v>932</v>
      </c>
      <c r="Q42" s="119" t="s">
        <v>932</v>
      </c>
      <c r="R42" s="119" t="s">
        <v>932</v>
      </c>
      <c r="S42" s="119" t="s">
        <v>932</v>
      </c>
      <c r="T42" s="119" t="s">
        <v>932</v>
      </c>
      <c r="U42" s="119" t="s">
        <v>932</v>
      </c>
      <c r="V42" s="119" t="s">
        <v>932</v>
      </c>
      <c r="W42" s="119" t="s">
        <v>932</v>
      </c>
      <c r="X42" s="119" t="s">
        <v>932</v>
      </c>
      <c r="Y42" s="119" t="s">
        <v>932</v>
      </c>
      <c r="Z42" s="119" t="s">
        <v>932</v>
      </c>
      <c r="AA42" s="119" t="s">
        <v>932</v>
      </c>
      <c r="AB42" s="119" t="s">
        <v>932</v>
      </c>
      <c r="AC42" s="119" t="s">
        <v>932</v>
      </c>
      <c r="AD42" s="119" t="s">
        <v>932</v>
      </c>
      <c r="AE42" s="119" t="s">
        <v>932</v>
      </c>
      <c r="AF42" s="119" t="s">
        <v>932</v>
      </c>
      <c r="AG42" s="119" t="s">
        <v>932</v>
      </c>
      <c r="AH42" s="119" t="s">
        <v>932</v>
      </c>
      <c r="AI42" s="119" t="s">
        <v>932</v>
      </c>
      <c r="AJ42" s="119" t="s">
        <v>932</v>
      </c>
      <c r="AK42" s="119" t="s">
        <v>932</v>
      </c>
      <c r="AL42" s="119" t="s">
        <v>932</v>
      </c>
      <c r="AM42" s="119" t="s">
        <v>932</v>
      </c>
      <c r="AN42" s="119" t="s">
        <v>932</v>
      </c>
      <c r="AO42" s="119" t="s">
        <v>932</v>
      </c>
      <c r="AP42" s="119" t="s">
        <v>932</v>
      </c>
      <c r="AQ42" s="119" t="s">
        <v>932</v>
      </c>
      <c r="AR42" s="119" t="s">
        <v>932</v>
      </c>
      <c r="AS42" s="119" t="s">
        <v>932</v>
      </c>
      <c r="AT42" s="119" t="s">
        <v>932</v>
      </c>
      <c r="AU42" s="119" t="s">
        <v>932</v>
      </c>
      <c r="AV42" s="119" t="s">
        <v>932</v>
      </c>
      <c r="AW42" s="119" t="s">
        <v>932</v>
      </c>
      <c r="AX42" s="119" t="s">
        <v>932</v>
      </c>
      <c r="AY42" s="119" t="s">
        <v>932</v>
      </c>
      <c r="AZ42" s="119" t="s">
        <v>932</v>
      </c>
      <c r="BA42" s="119" t="s">
        <v>932</v>
      </c>
      <c r="BB42" s="119" t="s">
        <v>932</v>
      </c>
      <c r="BC42" s="119" t="s">
        <v>932</v>
      </c>
      <c r="BD42" s="119" t="s">
        <v>932</v>
      </c>
      <c r="BE42" s="119" t="s">
        <v>932</v>
      </c>
      <c r="BF42" s="119" t="s">
        <v>932</v>
      </c>
      <c r="BG42" s="119" t="s">
        <v>932</v>
      </c>
      <c r="BH42" s="119" t="s">
        <v>932</v>
      </c>
    </row>
    <row r="43" spans="1:60" s="48" customFormat="1" x14ac:dyDescent="0.25">
      <c r="A43" s="119" t="s">
        <v>932</v>
      </c>
      <c r="B43" s="119" t="s">
        <v>932</v>
      </c>
      <c r="C43" s="119" t="s">
        <v>932</v>
      </c>
      <c r="D43" s="119" t="s">
        <v>932</v>
      </c>
      <c r="E43" s="119" t="s">
        <v>932</v>
      </c>
      <c r="F43" s="119" t="s">
        <v>932</v>
      </c>
      <c r="G43" s="119" t="s">
        <v>932</v>
      </c>
      <c r="H43" s="119" t="s">
        <v>932</v>
      </c>
      <c r="I43" s="119" t="s">
        <v>932</v>
      </c>
      <c r="J43" s="119" t="s">
        <v>932</v>
      </c>
      <c r="K43" s="119" t="s">
        <v>932</v>
      </c>
      <c r="L43" s="119" t="s">
        <v>932</v>
      </c>
      <c r="M43" s="119" t="s">
        <v>932</v>
      </c>
      <c r="N43" s="119" t="s">
        <v>932</v>
      </c>
      <c r="O43" s="119" t="s">
        <v>932</v>
      </c>
      <c r="P43" s="119" t="s">
        <v>932</v>
      </c>
      <c r="Q43" s="119" t="s">
        <v>932</v>
      </c>
      <c r="R43" s="119" t="s">
        <v>932</v>
      </c>
      <c r="S43" s="119" t="s">
        <v>932</v>
      </c>
      <c r="T43" s="119" t="s">
        <v>932</v>
      </c>
      <c r="U43" s="119" t="s">
        <v>932</v>
      </c>
      <c r="V43" s="119" t="s">
        <v>932</v>
      </c>
      <c r="W43" s="119" t="s">
        <v>932</v>
      </c>
      <c r="X43" s="119" t="s">
        <v>932</v>
      </c>
      <c r="Y43" s="119" t="s">
        <v>932</v>
      </c>
      <c r="Z43" s="119" t="s">
        <v>932</v>
      </c>
      <c r="AA43" s="119" t="s">
        <v>932</v>
      </c>
      <c r="AB43" s="119" t="s">
        <v>932</v>
      </c>
      <c r="AC43" s="119" t="s">
        <v>932</v>
      </c>
      <c r="AD43" s="119" t="s">
        <v>932</v>
      </c>
      <c r="AE43" s="119" t="s">
        <v>932</v>
      </c>
      <c r="AF43" s="119" t="s">
        <v>932</v>
      </c>
      <c r="AG43" s="119" t="s">
        <v>932</v>
      </c>
      <c r="AH43" s="119" t="s">
        <v>932</v>
      </c>
      <c r="AI43" s="119" t="s">
        <v>932</v>
      </c>
      <c r="AJ43" s="119" t="s">
        <v>932</v>
      </c>
      <c r="AK43" s="119" t="s">
        <v>932</v>
      </c>
      <c r="AL43" s="119" t="s">
        <v>932</v>
      </c>
      <c r="AM43" s="119" t="s">
        <v>932</v>
      </c>
      <c r="AN43" s="119" t="s">
        <v>932</v>
      </c>
      <c r="AO43" s="119" t="s">
        <v>932</v>
      </c>
      <c r="AP43" s="119" t="s">
        <v>932</v>
      </c>
      <c r="AQ43" s="119" t="s">
        <v>932</v>
      </c>
      <c r="AR43" s="119" t="s">
        <v>932</v>
      </c>
      <c r="AS43" s="119" t="s">
        <v>932</v>
      </c>
      <c r="AT43" s="119" t="s">
        <v>932</v>
      </c>
      <c r="AU43" s="119" t="s">
        <v>932</v>
      </c>
      <c r="AV43" s="119" t="s">
        <v>932</v>
      </c>
      <c r="AW43" s="119" t="s">
        <v>932</v>
      </c>
      <c r="AX43" s="119" t="s">
        <v>932</v>
      </c>
      <c r="AY43" s="119" t="s">
        <v>932</v>
      </c>
      <c r="AZ43" s="119" t="s">
        <v>932</v>
      </c>
      <c r="BA43" s="119" t="s">
        <v>932</v>
      </c>
      <c r="BB43" s="119" t="s">
        <v>932</v>
      </c>
      <c r="BC43" s="119" t="s">
        <v>932</v>
      </c>
      <c r="BD43" s="119" t="s">
        <v>932</v>
      </c>
      <c r="BE43" s="119" t="s">
        <v>932</v>
      </c>
      <c r="BF43" s="119" t="s">
        <v>932</v>
      </c>
      <c r="BG43" s="119" t="s">
        <v>932</v>
      </c>
      <c r="BH43" s="119" t="s">
        <v>932</v>
      </c>
    </row>
    <row r="44" spans="1:60" s="48" customFormat="1" x14ac:dyDescent="0.25">
      <c r="A44" s="119" t="s">
        <v>932</v>
      </c>
      <c r="B44" s="119" t="s">
        <v>932</v>
      </c>
      <c r="C44" s="119" t="s">
        <v>932</v>
      </c>
      <c r="D44" s="119" t="s">
        <v>932</v>
      </c>
      <c r="E44" s="119" t="s">
        <v>932</v>
      </c>
      <c r="F44" s="119" t="s">
        <v>932</v>
      </c>
      <c r="G44" s="119" t="s">
        <v>932</v>
      </c>
      <c r="H44" s="119" t="s">
        <v>932</v>
      </c>
      <c r="I44" s="119" t="s">
        <v>932</v>
      </c>
      <c r="J44" s="119" t="s">
        <v>932</v>
      </c>
      <c r="K44" s="119" t="s">
        <v>932</v>
      </c>
      <c r="L44" s="119" t="s">
        <v>932</v>
      </c>
      <c r="M44" s="119" t="s">
        <v>932</v>
      </c>
      <c r="N44" s="119" t="s">
        <v>932</v>
      </c>
      <c r="O44" s="119" t="s">
        <v>932</v>
      </c>
      <c r="P44" s="119" t="s">
        <v>932</v>
      </c>
      <c r="Q44" s="119" t="s">
        <v>932</v>
      </c>
      <c r="R44" s="119" t="s">
        <v>932</v>
      </c>
      <c r="S44" s="119" t="s">
        <v>932</v>
      </c>
      <c r="T44" s="119" t="s">
        <v>932</v>
      </c>
      <c r="U44" s="119" t="s">
        <v>932</v>
      </c>
      <c r="V44" s="119" t="s">
        <v>932</v>
      </c>
      <c r="W44" s="119" t="s">
        <v>932</v>
      </c>
      <c r="X44" s="119" t="s">
        <v>932</v>
      </c>
      <c r="Y44" s="119" t="s">
        <v>932</v>
      </c>
      <c r="Z44" s="119" t="s">
        <v>932</v>
      </c>
      <c r="AA44" s="119" t="s">
        <v>932</v>
      </c>
      <c r="AB44" s="119" t="s">
        <v>932</v>
      </c>
      <c r="AC44" s="119" t="s">
        <v>932</v>
      </c>
      <c r="AD44" s="119" t="s">
        <v>932</v>
      </c>
      <c r="AE44" s="119" t="s">
        <v>932</v>
      </c>
      <c r="AF44" s="119" t="s">
        <v>932</v>
      </c>
      <c r="AG44" s="119" t="s">
        <v>932</v>
      </c>
      <c r="AH44" s="119" t="s">
        <v>932</v>
      </c>
      <c r="AI44" s="119" t="s">
        <v>932</v>
      </c>
      <c r="AJ44" s="119" t="s">
        <v>932</v>
      </c>
      <c r="AK44" s="119" t="s">
        <v>932</v>
      </c>
      <c r="AL44" s="119" t="s">
        <v>932</v>
      </c>
      <c r="AM44" s="119" t="s">
        <v>932</v>
      </c>
      <c r="AN44" s="119" t="s">
        <v>932</v>
      </c>
      <c r="AO44" s="119" t="s">
        <v>932</v>
      </c>
      <c r="AP44" s="119" t="s">
        <v>932</v>
      </c>
      <c r="AQ44" s="119" t="s">
        <v>932</v>
      </c>
      <c r="AR44" s="119" t="s">
        <v>932</v>
      </c>
      <c r="AS44" s="119" t="s">
        <v>932</v>
      </c>
      <c r="AT44" s="119" t="s">
        <v>932</v>
      </c>
      <c r="AU44" s="119" t="s">
        <v>932</v>
      </c>
      <c r="AV44" s="119" t="s">
        <v>932</v>
      </c>
      <c r="AW44" s="119" t="s">
        <v>932</v>
      </c>
      <c r="AX44" s="119" t="s">
        <v>932</v>
      </c>
      <c r="AY44" s="119" t="s">
        <v>932</v>
      </c>
      <c r="AZ44" s="119" t="s">
        <v>932</v>
      </c>
      <c r="BA44" s="119" t="s">
        <v>932</v>
      </c>
      <c r="BB44" s="119" t="s">
        <v>932</v>
      </c>
      <c r="BC44" s="119" t="s">
        <v>932</v>
      </c>
      <c r="BD44" s="119" t="s">
        <v>932</v>
      </c>
      <c r="BE44" s="119" t="s">
        <v>932</v>
      </c>
      <c r="BF44" s="119" t="s">
        <v>932</v>
      </c>
      <c r="BG44" s="119" t="s">
        <v>932</v>
      </c>
      <c r="BH44" s="119" t="s">
        <v>932</v>
      </c>
    </row>
    <row r="45" spans="1:60" s="48" customFormat="1" x14ac:dyDescent="0.25">
      <c r="A45" s="119" t="s">
        <v>932</v>
      </c>
      <c r="B45" s="119" t="s">
        <v>932</v>
      </c>
      <c r="C45" s="119" t="s">
        <v>932</v>
      </c>
      <c r="D45" s="119" t="s">
        <v>932</v>
      </c>
      <c r="E45" s="119" t="s">
        <v>932</v>
      </c>
      <c r="F45" s="119" t="s">
        <v>932</v>
      </c>
      <c r="G45" s="119" t="s">
        <v>932</v>
      </c>
      <c r="H45" s="119" t="s">
        <v>932</v>
      </c>
      <c r="I45" s="119" t="s">
        <v>932</v>
      </c>
      <c r="J45" s="119" t="s">
        <v>932</v>
      </c>
      <c r="K45" s="119" t="s">
        <v>932</v>
      </c>
      <c r="L45" s="119" t="s">
        <v>932</v>
      </c>
      <c r="M45" s="119" t="s">
        <v>932</v>
      </c>
      <c r="N45" s="119" t="s">
        <v>932</v>
      </c>
      <c r="O45" s="119" t="s">
        <v>932</v>
      </c>
      <c r="P45" s="119" t="s">
        <v>932</v>
      </c>
      <c r="Q45" s="119" t="s">
        <v>932</v>
      </c>
      <c r="R45" s="119" t="s">
        <v>932</v>
      </c>
      <c r="S45" s="119" t="s">
        <v>932</v>
      </c>
      <c r="T45" s="119" t="s">
        <v>932</v>
      </c>
      <c r="U45" s="119" t="s">
        <v>932</v>
      </c>
      <c r="V45" s="119" t="s">
        <v>932</v>
      </c>
      <c r="W45" s="119" t="s">
        <v>932</v>
      </c>
      <c r="X45" s="119" t="s">
        <v>932</v>
      </c>
      <c r="Y45" s="119" t="s">
        <v>932</v>
      </c>
      <c r="Z45" s="119" t="s">
        <v>932</v>
      </c>
      <c r="AA45" s="119" t="s">
        <v>932</v>
      </c>
      <c r="AB45" s="119" t="s">
        <v>932</v>
      </c>
      <c r="AC45" s="119" t="s">
        <v>932</v>
      </c>
      <c r="AD45" s="119" t="s">
        <v>932</v>
      </c>
      <c r="AE45" s="119" t="s">
        <v>932</v>
      </c>
      <c r="AF45" s="119" t="s">
        <v>932</v>
      </c>
      <c r="AG45" s="119" t="s">
        <v>932</v>
      </c>
      <c r="AH45" s="119" t="s">
        <v>932</v>
      </c>
      <c r="AI45" s="119" t="s">
        <v>932</v>
      </c>
      <c r="AJ45" s="119" t="s">
        <v>932</v>
      </c>
      <c r="AK45" s="119" t="s">
        <v>932</v>
      </c>
      <c r="AL45" s="119" t="s">
        <v>932</v>
      </c>
      <c r="AM45" s="119" t="s">
        <v>932</v>
      </c>
      <c r="AN45" s="119" t="s">
        <v>932</v>
      </c>
      <c r="AO45" s="119" t="s">
        <v>932</v>
      </c>
      <c r="AP45" s="119" t="s">
        <v>932</v>
      </c>
      <c r="AQ45" s="119" t="s">
        <v>932</v>
      </c>
      <c r="AR45" s="119" t="s">
        <v>932</v>
      </c>
      <c r="AS45" s="119" t="s">
        <v>932</v>
      </c>
      <c r="AT45" s="119" t="s">
        <v>932</v>
      </c>
      <c r="AU45" s="119" t="s">
        <v>932</v>
      </c>
      <c r="AV45" s="119" t="s">
        <v>932</v>
      </c>
      <c r="AW45" s="119" t="s">
        <v>932</v>
      </c>
      <c r="AX45" s="119" t="s">
        <v>932</v>
      </c>
      <c r="AY45" s="119" t="s">
        <v>932</v>
      </c>
      <c r="AZ45" s="119" t="s">
        <v>932</v>
      </c>
      <c r="BA45" s="119" t="s">
        <v>932</v>
      </c>
      <c r="BB45" s="119" t="s">
        <v>932</v>
      </c>
      <c r="BC45" s="119" t="s">
        <v>932</v>
      </c>
      <c r="BD45" s="119" t="s">
        <v>932</v>
      </c>
      <c r="BE45" s="119" t="s">
        <v>932</v>
      </c>
      <c r="BF45" s="119" t="s">
        <v>932</v>
      </c>
      <c r="BG45" s="119" t="s">
        <v>932</v>
      </c>
      <c r="BH45" s="119" t="s">
        <v>932</v>
      </c>
    </row>
    <row r="46" spans="1:60" s="48" customFormat="1" x14ac:dyDescent="0.25">
      <c r="A46" s="119" t="s">
        <v>932</v>
      </c>
      <c r="B46" s="119" t="s">
        <v>932</v>
      </c>
      <c r="C46" s="119" t="s">
        <v>932</v>
      </c>
      <c r="D46" s="119" t="s">
        <v>932</v>
      </c>
      <c r="E46" s="119" t="s">
        <v>932</v>
      </c>
      <c r="F46" s="119" t="s">
        <v>932</v>
      </c>
      <c r="G46" s="119" t="s">
        <v>932</v>
      </c>
      <c r="H46" s="119" t="s">
        <v>932</v>
      </c>
      <c r="I46" s="119" t="s">
        <v>932</v>
      </c>
      <c r="J46" s="119" t="s">
        <v>932</v>
      </c>
      <c r="K46" s="119" t="s">
        <v>932</v>
      </c>
      <c r="L46" s="119" t="s">
        <v>932</v>
      </c>
      <c r="M46" s="119" t="s">
        <v>932</v>
      </c>
      <c r="N46" s="119" t="s">
        <v>932</v>
      </c>
      <c r="O46" s="119" t="s">
        <v>932</v>
      </c>
      <c r="P46" s="119" t="s">
        <v>932</v>
      </c>
      <c r="Q46" s="119" t="s">
        <v>932</v>
      </c>
      <c r="R46" s="119" t="s">
        <v>932</v>
      </c>
      <c r="S46" s="119" t="s">
        <v>932</v>
      </c>
      <c r="T46" s="119" t="s">
        <v>932</v>
      </c>
      <c r="U46" s="119" t="s">
        <v>932</v>
      </c>
      <c r="V46" s="119" t="s">
        <v>932</v>
      </c>
      <c r="W46" s="119" t="s">
        <v>932</v>
      </c>
      <c r="X46" s="119" t="s">
        <v>932</v>
      </c>
      <c r="Y46" s="119" t="s">
        <v>932</v>
      </c>
      <c r="Z46" s="119" t="s">
        <v>932</v>
      </c>
      <c r="AA46" s="119" t="s">
        <v>932</v>
      </c>
      <c r="AB46" s="119" t="s">
        <v>932</v>
      </c>
      <c r="AC46" s="119" t="s">
        <v>932</v>
      </c>
      <c r="AD46" s="119" t="s">
        <v>932</v>
      </c>
      <c r="AE46" s="119" t="s">
        <v>932</v>
      </c>
      <c r="AF46" s="119" t="s">
        <v>932</v>
      </c>
      <c r="AG46" s="119" t="s">
        <v>932</v>
      </c>
      <c r="AH46" s="119" t="s">
        <v>932</v>
      </c>
      <c r="AI46" s="119" t="s">
        <v>932</v>
      </c>
      <c r="AJ46" s="119" t="s">
        <v>932</v>
      </c>
      <c r="AK46" s="119" t="s">
        <v>932</v>
      </c>
      <c r="AL46" s="119" t="s">
        <v>932</v>
      </c>
      <c r="AM46" s="119" t="s">
        <v>932</v>
      </c>
      <c r="AN46" s="119" t="s">
        <v>932</v>
      </c>
      <c r="AO46" s="119" t="s">
        <v>932</v>
      </c>
      <c r="AP46" s="119" t="s">
        <v>932</v>
      </c>
      <c r="AQ46" s="119" t="s">
        <v>932</v>
      </c>
      <c r="AR46" s="119" t="s">
        <v>932</v>
      </c>
      <c r="AS46" s="119" t="s">
        <v>932</v>
      </c>
      <c r="AT46" s="119" t="s">
        <v>932</v>
      </c>
      <c r="AU46" s="119" t="s">
        <v>932</v>
      </c>
      <c r="AV46" s="119" t="s">
        <v>932</v>
      </c>
      <c r="AW46" s="119" t="s">
        <v>932</v>
      </c>
      <c r="AX46" s="119" t="s">
        <v>932</v>
      </c>
      <c r="AY46" s="119" t="s">
        <v>932</v>
      </c>
      <c r="AZ46" s="119" t="s">
        <v>932</v>
      </c>
      <c r="BA46" s="119" t="s">
        <v>932</v>
      </c>
      <c r="BB46" s="119" t="s">
        <v>932</v>
      </c>
      <c r="BC46" s="119" t="s">
        <v>932</v>
      </c>
      <c r="BD46" s="119" t="s">
        <v>932</v>
      </c>
      <c r="BE46" s="119" t="s">
        <v>932</v>
      </c>
      <c r="BF46" s="119" t="s">
        <v>932</v>
      </c>
      <c r="BG46" s="119" t="s">
        <v>932</v>
      </c>
      <c r="BH46" s="119" t="s">
        <v>932</v>
      </c>
    </row>
    <row r="47" spans="1:60" s="48" customFormat="1" x14ac:dyDescent="0.25">
      <c r="A47" s="119" t="s">
        <v>932</v>
      </c>
      <c r="B47" s="119" t="s">
        <v>932</v>
      </c>
      <c r="C47" s="119" t="s">
        <v>932</v>
      </c>
      <c r="D47" s="119" t="s">
        <v>932</v>
      </c>
      <c r="E47" s="119" t="s">
        <v>932</v>
      </c>
      <c r="F47" s="119" t="s">
        <v>932</v>
      </c>
      <c r="G47" s="119" t="s">
        <v>932</v>
      </c>
      <c r="H47" s="119" t="s">
        <v>932</v>
      </c>
      <c r="I47" s="119" t="s">
        <v>932</v>
      </c>
      <c r="J47" s="119" t="s">
        <v>932</v>
      </c>
      <c r="K47" s="119" t="s">
        <v>932</v>
      </c>
      <c r="L47" s="119" t="s">
        <v>932</v>
      </c>
      <c r="M47" s="119" t="s">
        <v>932</v>
      </c>
      <c r="N47" s="119" t="s">
        <v>932</v>
      </c>
      <c r="O47" s="119" t="s">
        <v>932</v>
      </c>
      <c r="P47" s="119" t="s">
        <v>932</v>
      </c>
      <c r="Q47" s="119" t="s">
        <v>932</v>
      </c>
      <c r="R47" s="119" t="s">
        <v>932</v>
      </c>
      <c r="S47" s="119" t="s">
        <v>932</v>
      </c>
      <c r="T47" s="119" t="s">
        <v>932</v>
      </c>
      <c r="U47" s="119" t="s">
        <v>932</v>
      </c>
      <c r="V47" s="119" t="s">
        <v>932</v>
      </c>
      <c r="W47" s="119" t="s">
        <v>932</v>
      </c>
      <c r="X47" s="119" t="s">
        <v>932</v>
      </c>
      <c r="Y47" s="119" t="s">
        <v>932</v>
      </c>
      <c r="Z47" s="119" t="s">
        <v>932</v>
      </c>
      <c r="AA47" s="119" t="s">
        <v>932</v>
      </c>
      <c r="AB47" s="119" t="s">
        <v>932</v>
      </c>
      <c r="AC47" s="119" t="s">
        <v>932</v>
      </c>
      <c r="AD47" s="119" t="s">
        <v>932</v>
      </c>
      <c r="AE47" s="119" t="s">
        <v>932</v>
      </c>
      <c r="AF47" s="119" t="s">
        <v>932</v>
      </c>
      <c r="AG47" s="119" t="s">
        <v>932</v>
      </c>
      <c r="AH47" s="119" t="s">
        <v>932</v>
      </c>
      <c r="AI47" s="119" t="s">
        <v>932</v>
      </c>
      <c r="AJ47" s="119" t="s">
        <v>932</v>
      </c>
      <c r="AK47" s="119" t="s">
        <v>932</v>
      </c>
      <c r="AL47" s="119" t="s">
        <v>932</v>
      </c>
      <c r="AM47" s="119" t="s">
        <v>932</v>
      </c>
      <c r="AN47" s="119" t="s">
        <v>932</v>
      </c>
      <c r="AO47" s="119" t="s">
        <v>932</v>
      </c>
      <c r="AP47" s="119" t="s">
        <v>932</v>
      </c>
      <c r="AQ47" s="119" t="s">
        <v>932</v>
      </c>
      <c r="AR47" s="119" t="s">
        <v>932</v>
      </c>
      <c r="AS47" s="119" t="s">
        <v>932</v>
      </c>
      <c r="AT47" s="119" t="s">
        <v>932</v>
      </c>
      <c r="AU47" s="119" t="s">
        <v>932</v>
      </c>
      <c r="AV47" s="119" t="s">
        <v>932</v>
      </c>
      <c r="AW47" s="119" t="s">
        <v>932</v>
      </c>
      <c r="AX47" s="119" t="s">
        <v>932</v>
      </c>
      <c r="AY47" s="119" t="s">
        <v>932</v>
      </c>
      <c r="AZ47" s="119" t="s">
        <v>932</v>
      </c>
      <c r="BA47" s="119" t="s">
        <v>932</v>
      </c>
      <c r="BB47" s="119" t="s">
        <v>932</v>
      </c>
      <c r="BC47" s="119" t="s">
        <v>932</v>
      </c>
      <c r="BD47" s="119" t="s">
        <v>932</v>
      </c>
      <c r="BE47" s="119" t="s">
        <v>932</v>
      </c>
      <c r="BF47" s="119" t="s">
        <v>932</v>
      </c>
      <c r="BG47" s="119" t="s">
        <v>932</v>
      </c>
      <c r="BH47" s="119" t="s">
        <v>932</v>
      </c>
    </row>
    <row r="48" spans="1:60" s="48" customFormat="1" x14ac:dyDescent="0.25">
      <c r="A48" s="119" t="s">
        <v>932</v>
      </c>
      <c r="B48" s="119" t="s">
        <v>932</v>
      </c>
      <c r="C48" s="119" t="s">
        <v>932</v>
      </c>
      <c r="D48" s="119" t="s">
        <v>932</v>
      </c>
      <c r="E48" s="119" t="s">
        <v>932</v>
      </c>
      <c r="F48" s="119" t="s">
        <v>932</v>
      </c>
      <c r="G48" s="119" t="s">
        <v>932</v>
      </c>
      <c r="H48" s="119" t="s">
        <v>932</v>
      </c>
      <c r="I48" s="119" t="s">
        <v>932</v>
      </c>
      <c r="J48" s="119" t="s">
        <v>932</v>
      </c>
      <c r="K48" s="119" t="s">
        <v>932</v>
      </c>
      <c r="L48" s="119" t="s">
        <v>932</v>
      </c>
      <c r="M48" s="119" t="s">
        <v>932</v>
      </c>
      <c r="N48" s="119" t="s">
        <v>932</v>
      </c>
      <c r="O48" s="119" t="s">
        <v>932</v>
      </c>
      <c r="P48" s="119" t="s">
        <v>932</v>
      </c>
      <c r="Q48" s="119" t="s">
        <v>932</v>
      </c>
      <c r="R48" s="119" t="s">
        <v>932</v>
      </c>
      <c r="S48" s="119" t="s">
        <v>932</v>
      </c>
      <c r="T48" s="119" t="s">
        <v>932</v>
      </c>
      <c r="U48" s="119" t="s">
        <v>932</v>
      </c>
      <c r="V48" s="119" t="s">
        <v>932</v>
      </c>
      <c r="W48" s="119" t="s">
        <v>932</v>
      </c>
      <c r="X48" s="119" t="s">
        <v>932</v>
      </c>
      <c r="Y48" s="119" t="s">
        <v>932</v>
      </c>
      <c r="Z48" s="119" t="s">
        <v>932</v>
      </c>
      <c r="AA48" s="119" t="s">
        <v>932</v>
      </c>
      <c r="AB48" s="119" t="s">
        <v>932</v>
      </c>
      <c r="AC48" s="119" t="s">
        <v>932</v>
      </c>
      <c r="AD48" s="119" t="s">
        <v>932</v>
      </c>
      <c r="AE48" s="119" t="s">
        <v>932</v>
      </c>
      <c r="AF48" s="119" t="s">
        <v>932</v>
      </c>
      <c r="AG48" s="119" t="s">
        <v>932</v>
      </c>
      <c r="AH48" s="119" t="s">
        <v>932</v>
      </c>
      <c r="AI48" s="119" t="s">
        <v>932</v>
      </c>
      <c r="AJ48" s="119" t="s">
        <v>932</v>
      </c>
      <c r="AK48" s="119" t="s">
        <v>932</v>
      </c>
      <c r="AL48" s="119" t="s">
        <v>932</v>
      </c>
      <c r="AM48" s="119" t="s">
        <v>932</v>
      </c>
      <c r="AN48" s="119" t="s">
        <v>932</v>
      </c>
      <c r="AO48" s="119" t="s">
        <v>932</v>
      </c>
      <c r="AP48" s="119" t="s">
        <v>932</v>
      </c>
      <c r="AQ48" s="119" t="s">
        <v>932</v>
      </c>
      <c r="AR48" s="119" t="s">
        <v>932</v>
      </c>
      <c r="AS48" s="119" t="s">
        <v>932</v>
      </c>
      <c r="AT48" s="119" t="s">
        <v>932</v>
      </c>
      <c r="AU48" s="119" t="s">
        <v>932</v>
      </c>
      <c r="AV48" s="119" t="s">
        <v>932</v>
      </c>
      <c r="AW48" s="119" t="s">
        <v>932</v>
      </c>
      <c r="AX48" s="119" t="s">
        <v>932</v>
      </c>
      <c r="AY48" s="119" t="s">
        <v>932</v>
      </c>
      <c r="AZ48" s="119" t="s">
        <v>932</v>
      </c>
      <c r="BA48" s="119" t="s">
        <v>932</v>
      </c>
      <c r="BB48" s="119" t="s">
        <v>932</v>
      </c>
      <c r="BC48" s="119" t="s">
        <v>932</v>
      </c>
      <c r="BD48" s="119" t="s">
        <v>932</v>
      </c>
      <c r="BE48" s="119" t="s">
        <v>932</v>
      </c>
      <c r="BF48" s="119" t="s">
        <v>932</v>
      </c>
      <c r="BG48" s="119" t="s">
        <v>932</v>
      </c>
      <c r="BH48" s="119" t="s">
        <v>932</v>
      </c>
    </row>
    <row r="49" spans="1:60" s="48" customFormat="1" x14ac:dyDescent="0.25">
      <c r="A49" s="119" t="s">
        <v>932</v>
      </c>
      <c r="B49" s="119" t="s">
        <v>932</v>
      </c>
      <c r="C49" s="119" t="s">
        <v>932</v>
      </c>
      <c r="D49" s="119" t="s">
        <v>932</v>
      </c>
      <c r="E49" s="119" t="s">
        <v>932</v>
      </c>
      <c r="F49" s="119" t="s">
        <v>932</v>
      </c>
      <c r="G49" s="119" t="s">
        <v>932</v>
      </c>
      <c r="H49" s="119" t="s">
        <v>932</v>
      </c>
      <c r="I49" s="119" t="s">
        <v>932</v>
      </c>
      <c r="J49" s="119" t="s">
        <v>932</v>
      </c>
      <c r="K49" s="119" t="s">
        <v>932</v>
      </c>
      <c r="L49" s="119" t="s">
        <v>932</v>
      </c>
      <c r="M49" s="119" t="s">
        <v>932</v>
      </c>
      <c r="N49" s="119" t="s">
        <v>932</v>
      </c>
      <c r="O49" s="119" t="s">
        <v>932</v>
      </c>
      <c r="P49" s="119" t="s">
        <v>932</v>
      </c>
      <c r="Q49" s="119" t="s">
        <v>932</v>
      </c>
      <c r="R49" s="119" t="s">
        <v>932</v>
      </c>
      <c r="S49" s="119" t="s">
        <v>932</v>
      </c>
      <c r="T49" s="119" t="s">
        <v>932</v>
      </c>
      <c r="U49" s="119" t="s">
        <v>932</v>
      </c>
      <c r="V49" s="119" t="s">
        <v>932</v>
      </c>
      <c r="W49" s="119" t="s">
        <v>932</v>
      </c>
      <c r="X49" s="119" t="s">
        <v>932</v>
      </c>
      <c r="Y49" s="119" t="s">
        <v>932</v>
      </c>
      <c r="Z49" s="119" t="s">
        <v>932</v>
      </c>
      <c r="AA49" s="119" t="s">
        <v>932</v>
      </c>
      <c r="AB49" s="119" t="s">
        <v>932</v>
      </c>
      <c r="AC49" s="119" t="s">
        <v>932</v>
      </c>
      <c r="AD49" s="119" t="s">
        <v>932</v>
      </c>
      <c r="AE49" s="119" t="s">
        <v>932</v>
      </c>
      <c r="AF49" s="119" t="s">
        <v>932</v>
      </c>
      <c r="AG49" s="119" t="s">
        <v>932</v>
      </c>
      <c r="AH49" s="119" t="s">
        <v>932</v>
      </c>
      <c r="AI49" s="119" t="s">
        <v>932</v>
      </c>
      <c r="AJ49" s="119" t="s">
        <v>932</v>
      </c>
      <c r="AK49" s="119" t="s">
        <v>932</v>
      </c>
      <c r="AL49" s="119" t="s">
        <v>932</v>
      </c>
      <c r="AM49" s="119" t="s">
        <v>932</v>
      </c>
      <c r="AN49" s="119" t="s">
        <v>932</v>
      </c>
      <c r="AO49" s="119" t="s">
        <v>932</v>
      </c>
      <c r="AP49" s="119" t="s">
        <v>932</v>
      </c>
      <c r="AQ49" s="119" t="s">
        <v>932</v>
      </c>
      <c r="AR49" s="119" t="s">
        <v>932</v>
      </c>
      <c r="AS49" s="119" t="s">
        <v>932</v>
      </c>
      <c r="AT49" s="119" t="s">
        <v>932</v>
      </c>
      <c r="AU49" s="119" t="s">
        <v>932</v>
      </c>
      <c r="AV49" s="119" t="s">
        <v>932</v>
      </c>
      <c r="AW49" s="119" t="s">
        <v>932</v>
      </c>
      <c r="AX49" s="119" t="s">
        <v>932</v>
      </c>
      <c r="AY49" s="119" t="s">
        <v>932</v>
      </c>
      <c r="AZ49" s="119" t="s">
        <v>932</v>
      </c>
      <c r="BA49" s="119" t="s">
        <v>932</v>
      </c>
      <c r="BB49" s="119" t="s">
        <v>932</v>
      </c>
      <c r="BC49" s="119" t="s">
        <v>932</v>
      </c>
      <c r="BD49" s="119" t="s">
        <v>932</v>
      </c>
      <c r="BE49" s="119" t="s">
        <v>932</v>
      </c>
      <c r="BF49" s="119" t="s">
        <v>932</v>
      </c>
      <c r="BG49" s="119" t="s">
        <v>932</v>
      </c>
      <c r="BH49" s="119" t="s">
        <v>932</v>
      </c>
    </row>
    <row r="50" spans="1:60" s="48" customFormat="1" x14ac:dyDescent="0.25">
      <c r="A50" s="119" t="s">
        <v>932</v>
      </c>
      <c r="B50" s="119" t="s">
        <v>932</v>
      </c>
      <c r="C50" s="119" t="s">
        <v>932</v>
      </c>
      <c r="D50" s="119" t="s">
        <v>932</v>
      </c>
      <c r="E50" s="119" t="s">
        <v>932</v>
      </c>
      <c r="F50" s="119" t="s">
        <v>932</v>
      </c>
      <c r="G50" s="119" t="s">
        <v>932</v>
      </c>
      <c r="H50" s="119" t="s">
        <v>932</v>
      </c>
      <c r="I50" s="119" t="s">
        <v>932</v>
      </c>
      <c r="J50" s="119" t="s">
        <v>932</v>
      </c>
      <c r="K50" s="119" t="s">
        <v>932</v>
      </c>
      <c r="L50" s="119" t="s">
        <v>932</v>
      </c>
      <c r="M50" s="119" t="s">
        <v>932</v>
      </c>
      <c r="N50" s="119" t="s">
        <v>932</v>
      </c>
      <c r="O50" s="119" t="s">
        <v>932</v>
      </c>
      <c r="P50" s="119" t="s">
        <v>932</v>
      </c>
      <c r="Q50" s="119" t="s">
        <v>932</v>
      </c>
      <c r="R50" s="119" t="s">
        <v>932</v>
      </c>
      <c r="S50" s="119" t="s">
        <v>932</v>
      </c>
      <c r="T50" s="119" t="s">
        <v>932</v>
      </c>
      <c r="U50" s="119" t="s">
        <v>932</v>
      </c>
      <c r="V50" s="119" t="s">
        <v>932</v>
      </c>
      <c r="W50" s="119" t="s">
        <v>932</v>
      </c>
      <c r="X50" s="119" t="s">
        <v>932</v>
      </c>
      <c r="Y50" s="119" t="s">
        <v>932</v>
      </c>
      <c r="Z50" s="119" t="s">
        <v>932</v>
      </c>
      <c r="AA50" s="119" t="s">
        <v>932</v>
      </c>
      <c r="AB50" s="119" t="s">
        <v>932</v>
      </c>
      <c r="AC50" s="119" t="s">
        <v>932</v>
      </c>
      <c r="AD50" s="119" t="s">
        <v>932</v>
      </c>
      <c r="AE50" s="119" t="s">
        <v>932</v>
      </c>
      <c r="AF50" s="119" t="s">
        <v>932</v>
      </c>
      <c r="AG50" s="119" t="s">
        <v>932</v>
      </c>
      <c r="AH50" s="119" t="s">
        <v>932</v>
      </c>
      <c r="AI50" s="119" t="s">
        <v>932</v>
      </c>
      <c r="AJ50" s="119" t="s">
        <v>932</v>
      </c>
      <c r="AK50" s="119" t="s">
        <v>932</v>
      </c>
      <c r="AL50" s="119" t="s">
        <v>932</v>
      </c>
      <c r="AM50" s="119" t="s">
        <v>932</v>
      </c>
      <c r="AN50" s="119" t="s">
        <v>932</v>
      </c>
      <c r="AO50" s="119" t="s">
        <v>932</v>
      </c>
      <c r="AP50" s="119" t="s">
        <v>932</v>
      </c>
      <c r="AQ50" s="119" t="s">
        <v>932</v>
      </c>
      <c r="AR50" s="119" t="s">
        <v>932</v>
      </c>
      <c r="AS50" s="119" t="s">
        <v>932</v>
      </c>
      <c r="AT50" s="119" t="s">
        <v>932</v>
      </c>
      <c r="AU50" s="119" t="s">
        <v>932</v>
      </c>
      <c r="AV50" s="119" t="s">
        <v>932</v>
      </c>
      <c r="AW50" s="119" t="s">
        <v>932</v>
      </c>
      <c r="AX50" s="119" t="s">
        <v>932</v>
      </c>
      <c r="AY50" s="119" t="s">
        <v>932</v>
      </c>
      <c r="AZ50" s="119" t="s">
        <v>932</v>
      </c>
      <c r="BA50" s="119" t="s">
        <v>932</v>
      </c>
      <c r="BB50" s="119" t="s">
        <v>932</v>
      </c>
      <c r="BC50" s="119" t="s">
        <v>932</v>
      </c>
      <c r="BD50" s="119" t="s">
        <v>932</v>
      </c>
      <c r="BE50" s="119" t="s">
        <v>932</v>
      </c>
      <c r="BF50" s="119" t="s">
        <v>932</v>
      </c>
      <c r="BG50" s="119" t="s">
        <v>932</v>
      </c>
      <c r="BH50" s="119" t="s">
        <v>932</v>
      </c>
    </row>
    <row r="51" spans="1:60" x14ac:dyDescent="0.25">
      <c r="A51" s="119" t="s">
        <v>932</v>
      </c>
      <c r="B51" s="119" t="s">
        <v>932</v>
      </c>
      <c r="C51" s="119" t="s">
        <v>932</v>
      </c>
      <c r="D51" s="119" t="s">
        <v>932</v>
      </c>
      <c r="E51" s="119" t="s">
        <v>932</v>
      </c>
      <c r="F51" s="119" t="s">
        <v>932</v>
      </c>
      <c r="G51" s="119" t="s">
        <v>932</v>
      </c>
      <c r="H51" s="119" t="s">
        <v>932</v>
      </c>
      <c r="I51" s="119" t="s">
        <v>932</v>
      </c>
      <c r="J51" s="119" t="s">
        <v>932</v>
      </c>
      <c r="K51" s="119" t="s">
        <v>932</v>
      </c>
      <c r="L51" s="119" t="s">
        <v>932</v>
      </c>
      <c r="M51" s="119" t="s">
        <v>932</v>
      </c>
      <c r="N51" s="119" t="s">
        <v>932</v>
      </c>
      <c r="O51" s="119" t="s">
        <v>932</v>
      </c>
      <c r="P51" s="119" t="s">
        <v>932</v>
      </c>
      <c r="Q51" s="119" t="s">
        <v>932</v>
      </c>
      <c r="R51" s="119" t="s">
        <v>932</v>
      </c>
      <c r="S51" s="119" t="s">
        <v>932</v>
      </c>
      <c r="T51" s="119" t="s">
        <v>932</v>
      </c>
      <c r="U51" s="119" t="s">
        <v>932</v>
      </c>
      <c r="V51" s="119" t="s">
        <v>932</v>
      </c>
      <c r="W51" s="119" t="s">
        <v>932</v>
      </c>
      <c r="X51" s="119" t="s">
        <v>932</v>
      </c>
      <c r="Y51" s="119" t="s">
        <v>932</v>
      </c>
      <c r="Z51" s="119" t="s">
        <v>932</v>
      </c>
      <c r="AA51" s="119" t="s">
        <v>932</v>
      </c>
      <c r="AB51" s="119" t="s">
        <v>932</v>
      </c>
      <c r="AC51" s="119" t="s">
        <v>932</v>
      </c>
      <c r="AD51" s="119" t="s">
        <v>932</v>
      </c>
      <c r="AE51" s="119" t="s">
        <v>932</v>
      </c>
      <c r="AF51" s="119" t="s">
        <v>932</v>
      </c>
      <c r="AG51" s="119" t="s">
        <v>932</v>
      </c>
      <c r="AH51" s="119" t="s">
        <v>932</v>
      </c>
      <c r="AI51" s="119" t="s">
        <v>932</v>
      </c>
      <c r="AJ51" s="119" t="s">
        <v>932</v>
      </c>
      <c r="AK51" s="119" t="s">
        <v>932</v>
      </c>
      <c r="AL51" s="119" t="s">
        <v>932</v>
      </c>
      <c r="AM51" s="119" t="s">
        <v>932</v>
      </c>
      <c r="AN51" s="119" t="s">
        <v>932</v>
      </c>
      <c r="AO51" s="119" t="s">
        <v>932</v>
      </c>
      <c r="AP51" s="119" t="s">
        <v>932</v>
      </c>
      <c r="AQ51" s="119" t="s">
        <v>932</v>
      </c>
      <c r="AR51" s="119" t="s">
        <v>932</v>
      </c>
      <c r="AS51" s="119" t="s">
        <v>932</v>
      </c>
      <c r="AT51" s="119" t="s">
        <v>932</v>
      </c>
      <c r="AU51" s="119" t="s">
        <v>932</v>
      </c>
      <c r="AV51" s="119" t="s">
        <v>932</v>
      </c>
      <c r="AW51" s="119" t="s">
        <v>932</v>
      </c>
      <c r="AX51" s="119" t="s">
        <v>932</v>
      </c>
      <c r="AY51" s="119" t="s">
        <v>932</v>
      </c>
      <c r="AZ51" s="119" t="s">
        <v>932</v>
      </c>
      <c r="BA51" s="119" t="s">
        <v>932</v>
      </c>
      <c r="BB51" s="119" t="s">
        <v>932</v>
      </c>
      <c r="BC51" s="119" t="s">
        <v>932</v>
      </c>
      <c r="BD51" s="119" t="s">
        <v>932</v>
      </c>
      <c r="BE51" s="119" t="s">
        <v>932</v>
      </c>
      <c r="BF51" s="119" t="s">
        <v>932</v>
      </c>
      <c r="BG51" s="119" t="s">
        <v>932</v>
      </c>
      <c r="BH51" s="119" t="s">
        <v>932</v>
      </c>
    </row>
    <row r="52" spans="1:60" x14ac:dyDescent="0.25">
      <c r="A52" s="258" t="s">
        <v>12</v>
      </c>
      <c r="B52" s="258"/>
      <c r="C52" s="258"/>
      <c r="D52" s="119" t="s">
        <v>932</v>
      </c>
      <c r="E52" s="119" t="s">
        <v>932</v>
      </c>
      <c r="F52" s="119" t="s">
        <v>932</v>
      </c>
      <c r="G52" s="119" t="s">
        <v>932</v>
      </c>
      <c r="H52" s="119" t="s">
        <v>932</v>
      </c>
      <c r="I52" s="119" t="s">
        <v>932</v>
      </c>
      <c r="J52" s="119" t="s">
        <v>932</v>
      </c>
      <c r="K52" s="119" t="s">
        <v>932</v>
      </c>
      <c r="L52" s="119" t="s">
        <v>932</v>
      </c>
      <c r="M52" s="119" t="s">
        <v>932</v>
      </c>
      <c r="N52" s="119" t="s">
        <v>932</v>
      </c>
      <c r="O52" s="119" t="s">
        <v>932</v>
      </c>
      <c r="P52" s="119" t="s">
        <v>932</v>
      </c>
      <c r="Q52" s="119" t="s">
        <v>932</v>
      </c>
      <c r="R52" s="119" t="s">
        <v>932</v>
      </c>
      <c r="S52" s="119" t="s">
        <v>932</v>
      </c>
      <c r="T52" s="119" t="s">
        <v>932</v>
      </c>
      <c r="U52" s="119" t="s">
        <v>932</v>
      </c>
      <c r="V52" s="119" t="s">
        <v>932</v>
      </c>
      <c r="W52" s="119" t="s">
        <v>932</v>
      </c>
      <c r="X52" s="119" t="s">
        <v>932</v>
      </c>
      <c r="Y52" s="119" t="s">
        <v>932</v>
      </c>
      <c r="Z52" s="119" t="s">
        <v>932</v>
      </c>
      <c r="AA52" s="119" t="s">
        <v>932</v>
      </c>
      <c r="AB52" s="119" t="s">
        <v>932</v>
      </c>
      <c r="AC52" s="119" t="s">
        <v>932</v>
      </c>
      <c r="AD52" s="119" t="s">
        <v>932</v>
      </c>
      <c r="AE52" s="119" t="s">
        <v>932</v>
      </c>
      <c r="AF52" s="119" t="s">
        <v>932</v>
      </c>
      <c r="AG52" s="119" t="s">
        <v>932</v>
      </c>
      <c r="AH52" s="119" t="s">
        <v>932</v>
      </c>
      <c r="AI52" s="119" t="s">
        <v>932</v>
      </c>
      <c r="AJ52" s="119" t="s">
        <v>932</v>
      </c>
      <c r="AK52" s="119" t="s">
        <v>932</v>
      </c>
      <c r="AL52" s="119" t="s">
        <v>932</v>
      </c>
      <c r="AM52" s="119" t="s">
        <v>932</v>
      </c>
      <c r="AN52" s="119" t="s">
        <v>932</v>
      </c>
      <c r="AO52" s="119" t="s">
        <v>932</v>
      </c>
      <c r="AP52" s="119" t="s">
        <v>932</v>
      </c>
      <c r="AQ52" s="119" t="s">
        <v>932</v>
      </c>
      <c r="AR52" s="119" t="s">
        <v>932</v>
      </c>
      <c r="AS52" s="119" t="s">
        <v>932</v>
      </c>
      <c r="AT52" s="119" t="s">
        <v>932</v>
      </c>
      <c r="AU52" s="119" t="s">
        <v>932</v>
      </c>
      <c r="AV52" s="119" t="s">
        <v>932</v>
      </c>
      <c r="AW52" s="119" t="s">
        <v>932</v>
      </c>
      <c r="AX52" s="119" t="s">
        <v>932</v>
      </c>
      <c r="AY52" s="119" t="s">
        <v>932</v>
      </c>
      <c r="AZ52" s="119" t="s">
        <v>932</v>
      </c>
      <c r="BA52" s="119" t="s">
        <v>932</v>
      </c>
      <c r="BB52" s="119" t="s">
        <v>932</v>
      </c>
      <c r="BC52" s="119" t="s">
        <v>932</v>
      </c>
      <c r="BD52" s="119" t="s">
        <v>932</v>
      </c>
      <c r="BE52" s="119" t="s">
        <v>932</v>
      </c>
      <c r="BF52" s="119" t="s">
        <v>932</v>
      </c>
      <c r="BG52" s="119" t="s">
        <v>932</v>
      </c>
      <c r="BH52" s="119" t="s">
        <v>932</v>
      </c>
    </row>
  </sheetData>
  <mergeCells count="31">
    <mergeCell ref="A4:Q4"/>
    <mergeCell ref="A5:Q5"/>
    <mergeCell ref="A6:Q6"/>
    <mergeCell ref="Z2:AD2"/>
    <mergeCell ref="Y3:AD3"/>
    <mergeCell ref="Y4:AD4"/>
    <mergeCell ref="A8:Q8"/>
    <mergeCell ref="D9:Q9"/>
    <mergeCell ref="A11:M11"/>
    <mergeCell ref="A13:Q13"/>
    <mergeCell ref="E14:T14"/>
    <mergeCell ref="BC16:BG18"/>
    <mergeCell ref="BH16:BH19"/>
    <mergeCell ref="E17:AC17"/>
    <mergeCell ref="AD17:BB17"/>
    <mergeCell ref="E18:I18"/>
    <mergeCell ref="J18:N18"/>
    <mergeCell ref="O18:S18"/>
    <mergeCell ref="T18:X18"/>
    <mergeCell ref="Y18:AC18"/>
    <mergeCell ref="AD18:AH18"/>
    <mergeCell ref="E16:BB16"/>
    <mergeCell ref="AI18:AM18"/>
    <mergeCell ref="AN18:AR18"/>
    <mergeCell ref="AS18:AW18"/>
    <mergeCell ref="AX18:BB18"/>
    <mergeCell ref="A16:A19"/>
    <mergeCell ref="B16:B19"/>
    <mergeCell ref="C16:C19"/>
    <mergeCell ref="D16:D19"/>
    <mergeCell ref="A52:C5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BC33"/>
  <sheetViews>
    <sheetView topLeftCell="AM10" workbookViewId="0">
      <selection activeCell="S30" sqref="S30"/>
    </sheetView>
  </sheetViews>
  <sheetFormatPr defaultRowHeight="15" x14ac:dyDescent="0.25"/>
  <cols>
    <col min="1" max="1" width="10" style="32" customWidth="1"/>
    <col min="2" max="2" width="34.140625" style="32" customWidth="1"/>
    <col min="3" max="3" width="17.42578125" style="32" customWidth="1"/>
    <col min="4" max="4" width="13.7109375" style="32" customWidth="1"/>
    <col min="5" max="5" width="9.5703125" style="32" customWidth="1"/>
    <col min="6" max="6" width="13.5703125" style="32" customWidth="1"/>
    <col min="7" max="7" width="14.5703125" style="32" customWidth="1"/>
    <col min="8" max="8" width="12.28515625" style="32" customWidth="1"/>
    <col min="9" max="9" width="8.140625" style="32" customWidth="1"/>
    <col min="10" max="10" width="9.5703125" style="32" customWidth="1"/>
    <col min="11" max="11" width="14.5703125" style="32" customWidth="1"/>
    <col min="12" max="12" width="14.28515625" style="32" customWidth="1"/>
    <col min="13" max="13" width="12.28515625" style="32" customWidth="1"/>
    <col min="14" max="14" width="8.140625" style="32" customWidth="1"/>
    <col min="15" max="15" width="9" style="32" customWidth="1"/>
    <col min="16" max="16" width="14.7109375" style="32" customWidth="1"/>
    <col min="17" max="17" width="14.140625" style="32" customWidth="1"/>
    <col min="18" max="18" width="12.5703125" style="32" customWidth="1"/>
    <col min="19" max="19" width="8.140625" style="32" customWidth="1"/>
    <col min="20" max="20" width="9.42578125" style="32" customWidth="1"/>
    <col min="21" max="21" width="13.7109375" style="32" customWidth="1"/>
    <col min="22" max="22" width="14" style="32" customWidth="1"/>
    <col min="23" max="23" width="13.7109375" style="32" customWidth="1"/>
    <col min="24" max="24" width="10.85546875" style="32" customWidth="1"/>
    <col min="25" max="25" width="8.85546875" style="32" customWidth="1"/>
    <col min="26" max="27" width="14.42578125" style="32" customWidth="1"/>
    <col min="28" max="28" width="12.28515625" style="32" customWidth="1"/>
    <col min="29" max="29" width="9.28515625" style="32" customWidth="1"/>
    <col min="30" max="30" width="9.140625" style="32" customWidth="1"/>
    <col min="31" max="31" width="10.7109375" style="32" customWidth="1"/>
    <col min="32" max="32" width="15" style="32" customWidth="1"/>
    <col min="33" max="33" width="13.85546875" style="32" customWidth="1"/>
    <col min="34" max="34" width="13" style="32" customWidth="1"/>
    <col min="35" max="35" width="8.140625" style="32" customWidth="1"/>
    <col min="36" max="36" width="10" style="32" customWidth="1"/>
    <col min="37" max="37" width="14.140625" style="32" customWidth="1"/>
    <col min="38" max="38" width="15" style="32" customWidth="1"/>
    <col min="39" max="39" width="13" style="32" customWidth="1"/>
    <col min="40" max="40" width="9.5703125" style="32" customWidth="1"/>
    <col min="41" max="41" width="10.28515625" style="32" customWidth="1"/>
    <col min="42" max="42" width="14.42578125" style="32" customWidth="1"/>
    <col min="43" max="43" width="15.5703125" style="32" customWidth="1"/>
    <col min="44" max="44" width="13.140625" style="32" customWidth="1"/>
    <col min="45" max="45" width="9.140625" style="32"/>
    <col min="46" max="46" width="11.140625" style="32" customWidth="1"/>
    <col min="47" max="47" width="13.140625" style="32" customWidth="1"/>
    <col min="48" max="48" width="13.42578125" style="32" customWidth="1"/>
    <col min="49" max="49" width="12.7109375" style="32" customWidth="1"/>
    <col min="50" max="50" width="8.28515625" style="32" customWidth="1"/>
    <col min="51" max="51" width="10" style="32" customWidth="1"/>
    <col min="52" max="52" width="13.42578125" style="32" customWidth="1"/>
    <col min="53" max="53" width="13.7109375" style="32" customWidth="1"/>
    <col min="54" max="54" width="12.85546875" style="32" customWidth="1"/>
    <col min="55" max="55" width="8.28515625" style="32" customWidth="1"/>
    <col min="56" max="16384" width="9.140625" style="32"/>
  </cols>
  <sheetData>
    <row r="2" spans="1:55" ht="21" customHeight="1" x14ac:dyDescent="0.25">
      <c r="W2" s="45"/>
      <c r="X2" s="228" t="s">
        <v>831</v>
      </c>
      <c r="Y2" s="252"/>
      <c r="Z2" s="252"/>
      <c r="AA2" s="252"/>
      <c r="AB2" s="252"/>
    </row>
    <row r="3" spans="1:55" s="33" customFormat="1" ht="21" customHeight="1" x14ac:dyDescent="0.25">
      <c r="W3" s="228" t="s">
        <v>17</v>
      </c>
      <c r="X3" s="229"/>
      <c r="Y3" s="229"/>
      <c r="Z3" s="229"/>
      <c r="AA3" s="229"/>
      <c r="AB3" s="229"/>
    </row>
    <row r="4" spans="1:55" s="34" customFormat="1" ht="21" customHeight="1" x14ac:dyDescent="0.3">
      <c r="A4" s="230" t="s">
        <v>832</v>
      </c>
      <c r="B4" s="227"/>
      <c r="C4" s="227"/>
      <c r="D4" s="227"/>
      <c r="E4" s="227"/>
      <c r="F4" s="227"/>
      <c r="G4" s="227"/>
      <c r="H4" s="227"/>
      <c r="I4" s="227"/>
      <c r="J4" s="221"/>
      <c r="K4" s="221"/>
      <c r="L4" s="221"/>
      <c r="M4" s="221"/>
      <c r="N4" s="221"/>
      <c r="O4" s="221"/>
      <c r="W4" s="228" t="s">
        <v>18</v>
      </c>
      <c r="X4" s="229"/>
      <c r="Y4" s="229"/>
      <c r="Z4" s="229"/>
      <c r="AA4" s="229"/>
      <c r="AB4" s="229"/>
    </row>
    <row r="5" spans="1:55" s="34" customFormat="1" ht="21.75" customHeight="1" x14ac:dyDescent="0.3">
      <c r="A5" s="231" t="s">
        <v>833</v>
      </c>
      <c r="B5" s="229"/>
      <c r="C5" s="229"/>
      <c r="D5" s="229"/>
      <c r="E5" s="229"/>
      <c r="F5" s="229"/>
      <c r="G5" s="229"/>
      <c r="H5" s="229"/>
      <c r="I5" s="229"/>
      <c r="J5" s="221"/>
      <c r="K5" s="221"/>
      <c r="L5" s="221"/>
      <c r="M5" s="221"/>
      <c r="N5" s="221"/>
      <c r="O5" s="221"/>
    </row>
    <row r="6" spans="1:55" s="35" customFormat="1" ht="21" customHeight="1" x14ac:dyDescent="0.3">
      <c r="A6" s="226" t="s">
        <v>982</v>
      </c>
      <c r="B6" s="227"/>
      <c r="C6" s="227"/>
      <c r="D6" s="227"/>
      <c r="E6" s="227"/>
      <c r="F6" s="227"/>
      <c r="G6" s="227"/>
      <c r="H6" s="227"/>
      <c r="I6" s="227"/>
      <c r="J6" s="221"/>
      <c r="K6" s="221"/>
      <c r="L6" s="221"/>
      <c r="M6" s="221"/>
      <c r="N6" s="221"/>
      <c r="O6" s="221"/>
    </row>
    <row r="7" spans="1:55" s="35" customFormat="1" ht="18.75" x14ac:dyDescent="0.3"/>
    <row r="8" spans="1:55" s="34" customFormat="1" ht="27.75" customHeight="1" x14ac:dyDescent="0.3">
      <c r="A8" s="216" t="s">
        <v>945</v>
      </c>
      <c r="B8" s="217"/>
      <c r="C8" s="217"/>
      <c r="D8" s="217"/>
      <c r="E8" s="217"/>
      <c r="F8" s="217"/>
      <c r="G8" s="217"/>
      <c r="H8" s="217"/>
      <c r="I8" s="217"/>
      <c r="J8" s="221"/>
      <c r="K8" s="221"/>
      <c r="L8" s="221"/>
      <c r="M8" s="221"/>
      <c r="N8" s="221"/>
      <c r="O8" s="221"/>
    </row>
    <row r="9" spans="1:55" s="35" customFormat="1" ht="15.75" customHeight="1" x14ac:dyDescent="0.3">
      <c r="D9" s="41"/>
      <c r="E9" s="282" t="s">
        <v>946</v>
      </c>
      <c r="F9" s="283"/>
      <c r="G9" s="283"/>
      <c r="H9" s="283"/>
      <c r="I9" s="283"/>
      <c r="J9" s="283"/>
      <c r="K9" s="283"/>
      <c r="L9" s="284"/>
      <c r="M9" s="284"/>
      <c r="N9" s="284"/>
      <c r="O9" s="284"/>
      <c r="P9" s="284"/>
      <c r="Q9" s="284"/>
      <c r="R9" s="284"/>
    </row>
    <row r="10" spans="1:55" s="35" customFormat="1" ht="17.25" customHeight="1" x14ac:dyDescent="0.3"/>
    <row r="11" spans="1:55" s="35" customFormat="1" ht="20.25" customHeight="1" x14ac:dyDescent="0.3">
      <c r="A11" s="255" t="s">
        <v>959</v>
      </c>
      <c r="B11" s="256"/>
      <c r="C11" s="256"/>
      <c r="D11" s="256"/>
      <c r="E11" s="256"/>
      <c r="F11" s="256"/>
      <c r="G11" s="256"/>
      <c r="H11" s="256"/>
    </row>
    <row r="12" spans="1:55" s="35" customFormat="1" ht="21" customHeight="1" x14ac:dyDescent="0.3"/>
    <row r="13" spans="1:55" s="38" customFormat="1" ht="57.75" customHeight="1" x14ac:dyDescent="0.3">
      <c r="A13" s="222" t="s">
        <v>961</v>
      </c>
      <c r="B13" s="223"/>
      <c r="C13" s="223"/>
      <c r="D13" s="223"/>
      <c r="E13" s="224" t="s">
        <v>988</v>
      </c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13"/>
    </row>
    <row r="14" spans="1:55" s="35" customFormat="1" ht="16.5" customHeight="1" x14ac:dyDescent="0.3">
      <c r="E14" s="212" t="s">
        <v>909</v>
      </c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</row>
    <row r="15" spans="1:55" ht="15.75" thickBot="1" x14ac:dyDescent="0.3"/>
    <row r="16" spans="1:55" ht="15.75" customHeight="1" thickBot="1" x14ac:dyDescent="0.3">
      <c r="A16" s="285" t="s">
        <v>737</v>
      </c>
      <c r="B16" s="285" t="s">
        <v>31</v>
      </c>
      <c r="C16" s="286" t="s">
        <v>32</v>
      </c>
      <c r="D16" s="290" t="s">
        <v>974</v>
      </c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91"/>
      <c r="T16" s="291"/>
      <c r="U16" s="291"/>
      <c r="V16" s="291"/>
      <c r="W16" s="291"/>
      <c r="X16" s="291"/>
      <c r="Y16" s="291"/>
      <c r="Z16" s="291"/>
      <c r="AA16" s="291"/>
      <c r="AB16" s="291"/>
      <c r="AC16" s="292"/>
      <c r="AD16" s="290" t="s">
        <v>975</v>
      </c>
      <c r="AE16" s="291"/>
      <c r="AF16" s="291"/>
      <c r="AG16" s="291"/>
      <c r="AH16" s="291"/>
      <c r="AI16" s="291"/>
      <c r="AJ16" s="291"/>
      <c r="AK16" s="291"/>
      <c r="AL16" s="291"/>
      <c r="AM16" s="291"/>
      <c r="AN16" s="291"/>
      <c r="AO16" s="291"/>
      <c r="AP16" s="291"/>
      <c r="AQ16" s="291"/>
      <c r="AR16" s="291"/>
      <c r="AS16" s="291"/>
      <c r="AT16" s="291"/>
      <c r="AU16" s="291"/>
      <c r="AV16" s="291"/>
      <c r="AW16" s="291"/>
      <c r="AX16" s="291"/>
      <c r="AY16" s="291"/>
      <c r="AZ16" s="291"/>
      <c r="BA16" s="291"/>
      <c r="BB16" s="291"/>
      <c r="BC16" s="292"/>
    </row>
    <row r="17" spans="1:55" ht="16.5" customHeight="1" thickBot="1" x14ac:dyDescent="0.3">
      <c r="A17" s="285"/>
      <c r="B17" s="285"/>
      <c r="C17" s="286"/>
      <c r="D17" s="183" t="s">
        <v>0</v>
      </c>
      <c r="E17" s="293" t="s">
        <v>1</v>
      </c>
      <c r="F17" s="294"/>
      <c r="G17" s="294"/>
      <c r="H17" s="294"/>
      <c r="I17" s="294"/>
      <c r="J17" s="295"/>
      <c r="K17" s="295"/>
      <c r="L17" s="295"/>
      <c r="M17" s="295"/>
      <c r="N17" s="295"/>
      <c r="O17" s="295"/>
      <c r="P17" s="295"/>
      <c r="Q17" s="295"/>
      <c r="R17" s="295"/>
      <c r="S17" s="295"/>
      <c r="T17" s="295"/>
      <c r="U17" s="295"/>
      <c r="V17" s="295"/>
      <c r="W17" s="295"/>
      <c r="X17" s="295"/>
      <c r="Y17" s="295"/>
      <c r="Z17" s="295"/>
      <c r="AA17" s="295"/>
      <c r="AB17" s="295"/>
      <c r="AC17" s="296"/>
      <c r="AD17" s="183" t="s">
        <v>0</v>
      </c>
      <c r="AE17" s="293" t="s">
        <v>1</v>
      </c>
      <c r="AF17" s="294"/>
      <c r="AG17" s="294"/>
      <c r="AH17" s="294"/>
      <c r="AI17" s="294"/>
      <c r="AJ17" s="295"/>
      <c r="AK17" s="295"/>
      <c r="AL17" s="295"/>
      <c r="AM17" s="295"/>
      <c r="AN17" s="295"/>
      <c r="AO17" s="295"/>
      <c r="AP17" s="295"/>
      <c r="AQ17" s="295"/>
      <c r="AR17" s="295"/>
      <c r="AS17" s="295"/>
      <c r="AT17" s="295"/>
      <c r="AU17" s="295"/>
      <c r="AV17" s="295"/>
      <c r="AW17" s="295"/>
      <c r="AX17" s="295"/>
      <c r="AY17" s="295"/>
      <c r="AZ17" s="295"/>
      <c r="BA17" s="295"/>
      <c r="BB17" s="295"/>
      <c r="BC17" s="296"/>
    </row>
    <row r="18" spans="1:55" ht="16.5" customHeight="1" x14ac:dyDescent="0.25">
      <c r="A18" s="285"/>
      <c r="B18" s="285"/>
      <c r="C18" s="286"/>
      <c r="D18" s="297" t="s">
        <v>745</v>
      </c>
      <c r="E18" s="287" t="s">
        <v>745</v>
      </c>
      <c r="F18" s="288"/>
      <c r="G18" s="288"/>
      <c r="H18" s="288"/>
      <c r="I18" s="289"/>
      <c r="J18" s="298" t="s">
        <v>746</v>
      </c>
      <c r="K18" s="288"/>
      <c r="L18" s="288"/>
      <c r="M18" s="288"/>
      <c r="N18" s="289"/>
      <c r="O18" s="298" t="s">
        <v>747</v>
      </c>
      <c r="P18" s="288"/>
      <c r="Q18" s="288"/>
      <c r="R18" s="288"/>
      <c r="S18" s="289"/>
      <c r="T18" s="298" t="s">
        <v>748</v>
      </c>
      <c r="U18" s="288"/>
      <c r="V18" s="288"/>
      <c r="W18" s="288"/>
      <c r="X18" s="289"/>
      <c r="Y18" s="298" t="s">
        <v>749</v>
      </c>
      <c r="Z18" s="288"/>
      <c r="AA18" s="288"/>
      <c r="AB18" s="288"/>
      <c r="AC18" s="289"/>
      <c r="AD18" s="297" t="s">
        <v>745</v>
      </c>
      <c r="AE18" s="298" t="s">
        <v>745</v>
      </c>
      <c r="AF18" s="288"/>
      <c r="AG18" s="288"/>
      <c r="AH18" s="288"/>
      <c r="AI18" s="289"/>
      <c r="AJ18" s="298" t="s">
        <v>746</v>
      </c>
      <c r="AK18" s="288"/>
      <c r="AL18" s="288"/>
      <c r="AM18" s="288"/>
      <c r="AN18" s="289"/>
      <c r="AO18" s="298" t="s">
        <v>747</v>
      </c>
      <c r="AP18" s="288"/>
      <c r="AQ18" s="288"/>
      <c r="AR18" s="288"/>
      <c r="AS18" s="289"/>
      <c r="AT18" s="298" t="s">
        <v>748</v>
      </c>
      <c r="AU18" s="288"/>
      <c r="AV18" s="288"/>
      <c r="AW18" s="288"/>
      <c r="AX18" s="289"/>
      <c r="AY18" s="287" t="s">
        <v>749</v>
      </c>
      <c r="AZ18" s="288"/>
      <c r="BA18" s="288"/>
      <c r="BB18" s="288"/>
      <c r="BC18" s="289"/>
    </row>
    <row r="19" spans="1:55" ht="66" customHeight="1" x14ac:dyDescent="0.25">
      <c r="A19" s="285"/>
      <c r="B19" s="285"/>
      <c r="C19" s="286"/>
      <c r="D19" s="297"/>
      <c r="E19" s="109" t="s">
        <v>834</v>
      </c>
      <c r="F19" s="61" t="s">
        <v>835</v>
      </c>
      <c r="G19" s="61" t="s">
        <v>836</v>
      </c>
      <c r="H19" s="61" t="s">
        <v>837</v>
      </c>
      <c r="I19" s="184" t="s">
        <v>838</v>
      </c>
      <c r="J19" s="185" t="s">
        <v>834</v>
      </c>
      <c r="K19" s="61" t="s">
        <v>835</v>
      </c>
      <c r="L19" s="61" t="s">
        <v>836</v>
      </c>
      <c r="M19" s="61" t="s">
        <v>837</v>
      </c>
      <c r="N19" s="184" t="s">
        <v>838</v>
      </c>
      <c r="O19" s="185" t="s">
        <v>834</v>
      </c>
      <c r="P19" s="61" t="s">
        <v>835</v>
      </c>
      <c r="Q19" s="61" t="s">
        <v>836</v>
      </c>
      <c r="R19" s="61" t="s">
        <v>837</v>
      </c>
      <c r="S19" s="184" t="s">
        <v>838</v>
      </c>
      <c r="T19" s="185" t="s">
        <v>834</v>
      </c>
      <c r="U19" s="61" t="s">
        <v>835</v>
      </c>
      <c r="V19" s="61" t="s">
        <v>836</v>
      </c>
      <c r="W19" s="61" t="s">
        <v>837</v>
      </c>
      <c r="X19" s="184" t="s">
        <v>838</v>
      </c>
      <c r="Y19" s="185" t="s">
        <v>834</v>
      </c>
      <c r="Z19" s="61" t="s">
        <v>835</v>
      </c>
      <c r="AA19" s="61" t="s">
        <v>836</v>
      </c>
      <c r="AB19" s="61" t="s">
        <v>837</v>
      </c>
      <c r="AC19" s="184" t="s">
        <v>838</v>
      </c>
      <c r="AD19" s="297"/>
      <c r="AE19" s="185" t="s">
        <v>834</v>
      </c>
      <c r="AF19" s="61" t="s">
        <v>835</v>
      </c>
      <c r="AG19" s="61" t="s">
        <v>836</v>
      </c>
      <c r="AH19" s="61" t="s">
        <v>837</v>
      </c>
      <c r="AI19" s="184" t="s">
        <v>838</v>
      </c>
      <c r="AJ19" s="185" t="s">
        <v>834</v>
      </c>
      <c r="AK19" s="61" t="s">
        <v>835</v>
      </c>
      <c r="AL19" s="61" t="s">
        <v>836</v>
      </c>
      <c r="AM19" s="61" t="s">
        <v>837</v>
      </c>
      <c r="AN19" s="184" t="s">
        <v>838</v>
      </c>
      <c r="AO19" s="185" t="s">
        <v>834</v>
      </c>
      <c r="AP19" s="61" t="s">
        <v>835</v>
      </c>
      <c r="AQ19" s="61" t="s">
        <v>836</v>
      </c>
      <c r="AR19" s="61" t="s">
        <v>837</v>
      </c>
      <c r="AS19" s="184" t="s">
        <v>838</v>
      </c>
      <c r="AT19" s="185" t="s">
        <v>834</v>
      </c>
      <c r="AU19" s="61" t="s">
        <v>835</v>
      </c>
      <c r="AV19" s="61" t="s">
        <v>836</v>
      </c>
      <c r="AW19" s="61" t="s">
        <v>837</v>
      </c>
      <c r="AX19" s="184" t="s">
        <v>838</v>
      </c>
      <c r="AY19" s="109" t="s">
        <v>834</v>
      </c>
      <c r="AZ19" s="61" t="s">
        <v>835</v>
      </c>
      <c r="BA19" s="61" t="s">
        <v>836</v>
      </c>
      <c r="BB19" s="61" t="s">
        <v>837</v>
      </c>
      <c r="BC19" s="184" t="s">
        <v>838</v>
      </c>
    </row>
    <row r="20" spans="1:55" s="48" customFormat="1" x14ac:dyDescent="0.25">
      <c r="A20" s="39">
        <v>1</v>
      </c>
      <c r="B20" s="39">
        <v>2</v>
      </c>
      <c r="C20" s="143">
        <v>3</v>
      </c>
      <c r="D20" s="176">
        <v>4</v>
      </c>
      <c r="E20" s="175" t="s">
        <v>42</v>
      </c>
      <c r="F20" s="139" t="s">
        <v>43</v>
      </c>
      <c r="G20" s="139" t="s">
        <v>44</v>
      </c>
      <c r="H20" s="139" t="s">
        <v>45</v>
      </c>
      <c r="I20" s="141" t="s">
        <v>395</v>
      </c>
      <c r="J20" s="80" t="s">
        <v>392</v>
      </c>
      <c r="K20" s="139" t="s">
        <v>393</v>
      </c>
      <c r="L20" s="139" t="s">
        <v>394</v>
      </c>
      <c r="M20" s="139" t="s">
        <v>763</v>
      </c>
      <c r="N20" s="141" t="s">
        <v>764</v>
      </c>
      <c r="O20" s="80" t="s">
        <v>767</v>
      </c>
      <c r="P20" s="139" t="s">
        <v>768</v>
      </c>
      <c r="Q20" s="139" t="s">
        <v>769</v>
      </c>
      <c r="R20" s="139" t="s">
        <v>770</v>
      </c>
      <c r="S20" s="141" t="s">
        <v>819</v>
      </c>
      <c r="T20" s="80" t="s">
        <v>774</v>
      </c>
      <c r="U20" s="139" t="s">
        <v>775</v>
      </c>
      <c r="V20" s="139" t="s">
        <v>776</v>
      </c>
      <c r="W20" s="139" t="s">
        <v>777</v>
      </c>
      <c r="X20" s="141" t="s">
        <v>771</v>
      </c>
      <c r="Y20" s="80" t="s">
        <v>778</v>
      </c>
      <c r="Z20" s="139" t="s">
        <v>779</v>
      </c>
      <c r="AA20" s="139" t="s">
        <v>780</v>
      </c>
      <c r="AB20" s="139" t="s">
        <v>781</v>
      </c>
      <c r="AC20" s="141" t="s">
        <v>782</v>
      </c>
      <c r="AD20" s="176">
        <v>6</v>
      </c>
      <c r="AE20" s="80" t="s">
        <v>50</v>
      </c>
      <c r="AF20" s="139" t="s">
        <v>51</v>
      </c>
      <c r="AG20" s="139" t="s">
        <v>52</v>
      </c>
      <c r="AH20" s="139" t="s">
        <v>53</v>
      </c>
      <c r="AI20" s="141" t="s">
        <v>415</v>
      </c>
      <c r="AJ20" s="80" t="s">
        <v>412</v>
      </c>
      <c r="AK20" s="139" t="s">
        <v>413</v>
      </c>
      <c r="AL20" s="139" t="s">
        <v>414</v>
      </c>
      <c r="AM20" s="139" t="s">
        <v>839</v>
      </c>
      <c r="AN20" s="141" t="s">
        <v>840</v>
      </c>
      <c r="AO20" s="80" t="s">
        <v>841</v>
      </c>
      <c r="AP20" s="139" t="s">
        <v>842</v>
      </c>
      <c r="AQ20" s="139" t="s">
        <v>843</v>
      </c>
      <c r="AR20" s="139" t="s">
        <v>844</v>
      </c>
      <c r="AS20" s="141" t="s">
        <v>845</v>
      </c>
      <c r="AT20" s="80" t="s">
        <v>846</v>
      </c>
      <c r="AU20" s="139" t="s">
        <v>847</v>
      </c>
      <c r="AV20" s="139" t="s">
        <v>848</v>
      </c>
      <c r="AW20" s="139" t="s">
        <v>849</v>
      </c>
      <c r="AX20" s="141" t="s">
        <v>850</v>
      </c>
      <c r="AY20" s="175" t="s">
        <v>851</v>
      </c>
      <c r="AZ20" s="139" t="s">
        <v>852</v>
      </c>
      <c r="BA20" s="139" t="s">
        <v>853</v>
      </c>
      <c r="BB20" s="139" t="s">
        <v>854</v>
      </c>
      <c r="BC20" s="141" t="s">
        <v>855</v>
      </c>
    </row>
    <row r="21" spans="1:55" s="132" customFormat="1" ht="38.25" x14ac:dyDescent="0.25">
      <c r="A21" s="68" t="s">
        <v>917</v>
      </c>
      <c r="B21" s="68" t="s">
        <v>919</v>
      </c>
      <c r="C21" s="103" t="s">
        <v>929</v>
      </c>
      <c r="D21" s="177">
        <f>D22</f>
        <v>5.8980000000000006</v>
      </c>
      <c r="E21" s="145">
        <f>I21</f>
        <v>3.3010800000000002</v>
      </c>
      <c r="F21" s="59" t="s">
        <v>932</v>
      </c>
      <c r="G21" s="59" t="s">
        <v>932</v>
      </c>
      <c r="H21" s="59" t="s">
        <v>932</v>
      </c>
      <c r="I21" s="59">
        <f>I22</f>
        <v>3.3010800000000002</v>
      </c>
      <c r="J21" s="145">
        <f>J22</f>
        <v>0</v>
      </c>
      <c r="K21" s="59" t="s">
        <v>932</v>
      </c>
      <c r="L21" s="59" t="s">
        <v>932</v>
      </c>
      <c r="M21" s="59" t="s">
        <v>932</v>
      </c>
      <c r="N21" s="59">
        <f>N22</f>
        <v>0</v>
      </c>
      <c r="O21" s="145">
        <f>O22</f>
        <v>2.0095200000000002</v>
      </c>
      <c r="P21" s="59" t="s">
        <v>932</v>
      </c>
      <c r="Q21" s="59" t="s">
        <v>932</v>
      </c>
      <c r="R21" s="59" t="s">
        <v>932</v>
      </c>
      <c r="S21" s="59">
        <f>S22</f>
        <v>2.0095200000000002</v>
      </c>
      <c r="T21" s="145">
        <f>T22</f>
        <v>1.29156</v>
      </c>
      <c r="U21" s="59" t="s">
        <v>932</v>
      </c>
      <c r="V21" s="59" t="s">
        <v>932</v>
      </c>
      <c r="W21" s="59" t="s">
        <v>932</v>
      </c>
      <c r="X21" s="59">
        <f>X22</f>
        <v>1.29156</v>
      </c>
      <c r="Y21" s="145">
        <f>Y22</f>
        <v>0</v>
      </c>
      <c r="Z21" s="59" t="s">
        <v>932</v>
      </c>
      <c r="AA21" s="59" t="s">
        <v>932</v>
      </c>
      <c r="AB21" s="59" t="s">
        <v>932</v>
      </c>
      <c r="AC21" s="59">
        <f>AC22</f>
        <v>0</v>
      </c>
      <c r="AD21" s="177">
        <f>AD22</f>
        <v>5.8980000000000006</v>
      </c>
      <c r="AE21" s="145">
        <f>AE22</f>
        <v>2.3615200000000001</v>
      </c>
      <c r="AF21" s="59" t="s">
        <v>932</v>
      </c>
      <c r="AG21" s="59" t="s">
        <v>932</v>
      </c>
      <c r="AH21" s="59" t="s">
        <v>932</v>
      </c>
      <c r="AI21" s="59">
        <f>AI22</f>
        <v>2.3615200000000001</v>
      </c>
      <c r="AJ21" s="145">
        <f>AJ22</f>
        <v>0.35199999999999998</v>
      </c>
      <c r="AK21" s="59" t="s">
        <v>932</v>
      </c>
      <c r="AL21" s="59" t="s">
        <v>932</v>
      </c>
      <c r="AM21" s="59" t="s">
        <v>932</v>
      </c>
      <c r="AN21" s="59">
        <f>AN22</f>
        <v>0.35199999999999998</v>
      </c>
      <c r="AO21" s="145">
        <f>AO22</f>
        <v>2.0095200000000002</v>
      </c>
      <c r="AP21" s="59" t="s">
        <v>932</v>
      </c>
      <c r="AQ21" s="59" t="s">
        <v>932</v>
      </c>
      <c r="AR21" s="59" t="s">
        <v>932</v>
      </c>
      <c r="AS21" s="59">
        <f>AS22</f>
        <v>2.0095200000000002</v>
      </c>
      <c r="AT21" s="145">
        <f>AT22</f>
        <v>0</v>
      </c>
      <c r="AU21" s="59" t="s">
        <v>932</v>
      </c>
      <c r="AV21" s="59" t="s">
        <v>932</v>
      </c>
      <c r="AW21" s="59" t="s">
        <v>932</v>
      </c>
      <c r="AX21" s="59">
        <f>AX22</f>
        <v>0</v>
      </c>
      <c r="AY21" s="145">
        <f>AY22</f>
        <v>0</v>
      </c>
      <c r="AZ21" s="59" t="s">
        <v>932</v>
      </c>
      <c r="BA21" s="59" t="s">
        <v>932</v>
      </c>
      <c r="BB21" s="59" t="s">
        <v>932</v>
      </c>
      <c r="BC21" s="59">
        <f>BC22</f>
        <v>0</v>
      </c>
    </row>
    <row r="22" spans="1:55" s="48" customFormat="1" x14ac:dyDescent="0.25">
      <c r="A22" s="69" t="s">
        <v>918</v>
      </c>
      <c r="B22" s="69" t="s">
        <v>920</v>
      </c>
      <c r="C22" s="104" t="s">
        <v>929</v>
      </c>
      <c r="D22" s="178">
        <f>'Приложение 10'!G21</f>
        <v>5.8980000000000006</v>
      </c>
      <c r="E22" s="146">
        <f>I22</f>
        <v>3.3010800000000002</v>
      </c>
      <c r="F22" s="57" t="s">
        <v>932</v>
      </c>
      <c r="G22" s="57" t="s">
        <v>932</v>
      </c>
      <c r="H22" s="57" t="s">
        <v>932</v>
      </c>
      <c r="I22" s="82">
        <f>N22+S22+X22+AC22</f>
        <v>3.3010800000000002</v>
      </c>
      <c r="J22" s="146">
        <f>N22</f>
        <v>0</v>
      </c>
      <c r="K22" s="57" t="s">
        <v>932</v>
      </c>
      <c r="L22" s="57" t="s">
        <v>932</v>
      </c>
      <c r="M22" s="57" t="s">
        <v>932</v>
      </c>
      <c r="N22" s="82">
        <v>0</v>
      </c>
      <c r="O22" s="146">
        <f>S22</f>
        <v>2.0095200000000002</v>
      </c>
      <c r="P22" s="57" t="s">
        <v>932</v>
      </c>
      <c r="Q22" s="57" t="s">
        <v>932</v>
      </c>
      <c r="R22" s="57" t="s">
        <v>932</v>
      </c>
      <c r="S22" s="82">
        <v>2.0095200000000002</v>
      </c>
      <c r="T22" s="146">
        <f>X22</f>
        <v>1.29156</v>
      </c>
      <c r="U22" s="57" t="s">
        <v>932</v>
      </c>
      <c r="V22" s="57" t="s">
        <v>932</v>
      </c>
      <c r="W22" s="57" t="s">
        <v>932</v>
      </c>
      <c r="X22" s="82">
        <v>1.29156</v>
      </c>
      <c r="Y22" s="146">
        <f>AC22</f>
        <v>0</v>
      </c>
      <c r="Z22" s="57" t="s">
        <v>932</v>
      </c>
      <c r="AA22" s="57" t="s">
        <v>932</v>
      </c>
      <c r="AB22" s="57" t="s">
        <v>932</v>
      </c>
      <c r="AC22" s="82">
        <v>0</v>
      </c>
      <c r="AD22" s="178">
        <f>D22</f>
        <v>5.8980000000000006</v>
      </c>
      <c r="AE22" s="146">
        <f>AI22</f>
        <v>2.3615200000000001</v>
      </c>
      <c r="AF22" s="57" t="s">
        <v>932</v>
      </c>
      <c r="AG22" s="57" t="s">
        <v>932</v>
      </c>
      <c r="AH22" s="57" t="s">
        <v>932</v>
      </c>
      <c r="AI22" s="82">
        <f>AN22+AS22+AX22+BC22</f>
        <v>2.3615200000000001</v>
      </c>
      <c r="AJ22" s="146">
        <f>AN22</f>
        <v>0.35199999999999998</v>
      </c>
      <c r="AK22" s="57" t="s">
        <v>932</v>
      </c>
      <c r="AL22" s="57" t="s">
        <v>932</v>
      </c>
      <c r="AM22" s="57" t="s">
        <v>932</v>
      </c>
      <c r="AN22" s="82">
        <v>0.35199999999999998</v>
      </c>
      <c r="AO22" s="146">
        <f>AS22</f>
        <v>2.0095200000000002</v>
      </c>
      <c r="AP22" s="57" t="s">
        <v>932</v>
      </c>
      <c r="AQ22" s="57" t="s">
        <v>932</v>
      </c>
      <c r="AR22" s="57" t="s">
        <v>932</v>
      </c>
      <c r="AS22" s="82">
        <v>2.0095200000000002</v>
      </c>
      <c r="AT22" s="146">
        <f>AX22</f>
        <v>0</v>
      </c>
      <c r="AU22" s="57" t="s">
        <v>932</v>
      </c>
      <c r="AV22" s="57" t="s">
        <v>932</v>
      </c>
      <c r="AW22" s="57" t="s">
        <v>932</v>
      </c>
      <c r="AX22" s="82">
        <v>0</v>
      </c>
      <c r="AY22" s="146">
        <f>BC22</f>
        <v>0</v>
      </c>
      <c r="AZ22" s="57" t="s">
        <v>932</v>
      </c>
      <c r="BA22" s="57" t="s">
        <v>932</v>
      </c>
      <c r="BB22" s="57" t="s">
        <v>932</v>
      </c>
      <c r="BC22" s="82">
        <v>0</v>
      </c>
    </row>
    <row r="23" spans="1:55" s="132" customFormat="1" x14ac:dyDescent="0.25">
      <c r="A23" s="68" t="s">
        <v>921</v>
      </c>
      <c r="B23" s="68" t="s">
        <v>922</v>
      </c>
      <c r="C23" s="103" t="s">
        <v>930</v>
      </c>
      <c r="D23" s="177">
        <f>D24+D25</f>
        <v>2.3138000000000001</v>
      </c>
      <c r="E23" s="145">
        <f>E24+E25</f>
        <v>2.3138000000000001</v>
      </c>
      <c r="F23" s="59" t="s">
        <v>932</v>
      </c>
      <c r="G23" s="59" t="s">
        <v>932</v>
      </c>
      <c r="H23" s="59" t="s">
        <v>932</v>
      </c>
      <c r="I23" s="145">
        <f t="shared" ref="I23" si="0">I24+I25</f>
        <v>2.3138000000000001</v>
      </c>
      <c r="J23" s="106">
        <f>J24+J25</f>
        <v>0.83979999999999999</v>
      </c>
      <c r="K23" s="59" t="s">
        <v>932</v>
      </c>
      <c r="L23" s="59" t="s">
        <v>932</v>
      </c>
      <c r="M23" s="59" t="s">
        <v>932</v>
      </c>
      <c r="N23" s="59">
        <f>N24+N25</f>
        <v>0.83979999999999999</v>
      </c>
      <c r="O23" s="106">
        <f>O24+O25</f>
        <v>0</v>
      </c>
      <c r="P23" s="59" t="s">
        <v>932</v>
      </c>
      <c r="Q23" s="59" t="s">
        <v>932</v>
      </c>
      <c r="R23" s="59" t="s">
        <v>932</v>
      </c>
      <c r="S23" s="59">
        <f>S24+S25</f>
        <v>0</v>
      </c>
      <c r="T23" s="106">
        <f>T24+T25</f>
        <v>1.474</v>
      </c>
      <c r="U23" s="59" t="s">
        <v>932</v>
      </c>
      <c r="V23" s="59" t="s">
        <v>932</v>
      </c>
      <c r="W23" s="59" t="s">
        <v>932</v>
      </c>
      <c r="X23" s="59">
        <f>X24+X25</f>
        <v>1.474</v>
      </c>
      <c r="Y23" s="106">
        <f>Y24+Y25</f>
        <v>0</v>
      </c>
      <c r="Z23" s="59" t="s">
        <v>932</v>
      </c>
      <c r="AA23" s="59" t="s">
        <v>932</v>
      </c>
      <c r="AB23" s="59" t="s">
        <v>932</v>
      </c>
      <c r="AC23" s="59">
        <f>AC24+AC25</f>
        <v>0</v>
      </c>
      <c r="AD23" s="177">
        <f>AD24+AD25</f>
        <v>2.3138000000000001</v>
      </c>
      <c r="AE23" s="106">
        <f>AE24+AE25</f>
        <v>2.3138000000000001</v>
      </c>
      <c r="AF23" s="59" t="s">
        <v>932</v>
      </c>
      <c r="AG23" s="59" t="s">
        <v>932</v>
      </c>
      <c r="AH23" s="59" t="s">
        <v>932</v>
      </c>
      <c r="AI23" s="59">
        <f>AI24+AI25</f>
        <v>2.3138000000000001</v>
      </c>
      <c r="AJ23" s="106">
        <f>AJ24+AJ25</f>
        <v>0.83979999999999999</v>
      </c>
      <c r="AK23" s="59" t="s">
        <v>932</v>
      </c>
      <c r="AL23" s="59" t="s">
        <v>932</v>
      </c>
      <c r="AM23" s="59" t="s">
        <v>932</v>
      </c>
      <c r="AN23" s="59">
        <f>AN24+AN25</f>
        <v>0.83979999999999999</v>
      </c>
      <c r="AO23" s="106">
        <f>AO24+AO25</f>
        <v>0</v>
      </c>
      <c r="AP23" s="59" t="s">
        <v>932</v>
      </c>
      <c r="AQ23" s="59" t="s">
        <v>932</v>
      </c>
      <c r="AR23" s="59" t="s">
        <v>932</v>
      </c>
      <c r="AS23" s="59">
        <f>AS24+AS25</f>
        <v>0</v>
      </c>
      <c r="AT23" s="106">
        <f>AT24+AT25</f>
        <v>1.474</v>
      </c>
      <c r="AU23" s="59" t="s">
        <v>932</v>
      </c>
      <c r="AV23" s="59" t="s">
        <v>932</v>
      </c>
      <c r="AW23" s="59" t="s">
        <v>932</v>
      </c>
      <c r="AX23" s="59">
        <f>AX24+AX25</f>
        <v>1.474</v>
      </c>
      <c r="AY23" s="106">
        <f>AY24+AY25</f>
        <v>0</v>
      </c>
      <c r="AZ23" s="59" t="s">
        <v>932</v>
      </c>
      <c r="BA23" s="59" t="s">
        <v>932</v>
      </c>
      <c r="BB23" s="59" t="s">
        <v>932</v>
      </c>
      <c r="BC23" s="59">
        <f>BC24+BC25</f>
        <v>0</v>
      </c>
    </row>
    <row r="24" spans="1:55" s="48" customFormat="1" x14ac:dyDescent="0.25">
      <c r="A24" s="69" t="s">
        <v>923</v>
      </c>
      <c r="B24" s="69" t="s">
        <v>924</v>
      </c>
      <c r="C24" s="104" t="s">
        <v>930</v>
      </c>
      <c r="D24" s="178">
        <f>'Приложение 10'!G23</f>
        <v>0.83979999999999999</v>
      </c>
      <c r="E24" s="146">
        <f>I24</f>
        <v>0.83979999999999999</v>
      </c>
      <c r="F24" s="57" t="s">
        <v>932</v>
      </c>
      <c r="G24" s="57" t="s">
        <v>932</v>
      </c>
      <c r="H24" s="57" t="s">
        <v>932</v>
      </c>
      <c r="I24" s="82">
        <f>N24+S24+X24+AC24</f>
        <v>0.83979999999999999</v>
      </c>
      <c r="J24" s="81">
        <f>N24</f>
        <v>0.83979999999999999</v>
      </c>
      <c r="K24" s="57" t="s">
        <v>932</v>
      </c>
      <c r="L24" s="57" t="s">
        <v>932</v>
      </c>
      <c r="M24" s="57" t="s">
        <v>932</v>
      </c>
      <c r="N24" s="82">
        <f>'Приложение 10'!J23</f>
        <v>0.83979999999999999</v>
      </c>
      <c r="O24" s="81">
        <f>S24</f>
        <v>0</v>
      </c>
      <c r="P24" s="57" t="s">
        <v>932</v>
      </c>
      <c r="Q24" s="57" t="s">
        <v>932</v>
      </c>
      <c r="R24" s="57" t="s">
        <v>932</v>
      </c>
      <c r="S24" s="82">
        <v>0</v>
      </c>
      <c r="T24" s="81">
        <f>X24</f>
        <v>0</v>
      </c>
      <c r="U24" s="57" t="s">
        <v>932</v>
      </c>
      <c r="V24" s="57" t="s">
        <v>932</v>
      </c>
      <c r="W24" s="57" t="s">
        <v>932</v>
      </c>
      <c r="X24" s="82">
        <v>0</v>
      </c>
      <c r="Y24" s="81">
        <f>AC24</f>
        <v>0</v>
      </c>
      <c r="Z24" s="57" t="s">
        <v>932</v>
      </c>
      <c r="AA24" s="57" t="s">
        <v>932</v>
      </c>
      <c r="AB24" s="57" t="s">
        <v>932</v>
      </c>
      <c r="AC24" s="82">
        <v>0</v>
      </c>
      <c r="AD24" s="178">
        <f>D24</f>
        <v>0.83979999999999999</v>
      </c>
      <c r="AE24" s="81">
        <f>AI24</f>
        <v>0.83979999999999999</v>
      </c>
      <c r="AF24" s="57" t="s">
        <v>932</v>
      </c>
      <c r="AG24" s="57" t="s">
        <v>932</v>
      </c>
      <c r="AH24" s="57" t="s">
        <v>932</v>
      </c>
      <c r="AI24" s="82">
        <f>AN24+AS24+AX24+BC24</f>
        <v>0.83979999999999999</v>
      </c>
      <c r="AJ24" s="81">
        <f>AN24</f>
        <v>0.83979999999999999</v>
      </c>
      <c r="AK24" s="57" t="s">
        <v>932</v>
      </c>
      <c r="AL24" s="57" t="s">
        <v>932</v>
      </c>
      <c r="AM24" s="57" t="s">
        <v>932</v>
      </c>
      <c r="AN24" s="82">
        <f>'Приложение 10'!J23</f>
        <v>0.83979999999999999</v>
      </c>
      <c r="AO24" s="81">
        <f>AS24</f>
        <v>0</v>
      </c>
      <c r="AP24" s="57" t="s">
        <v>932</v>
      </c>
      <c r="AQ24" s="57" t="s">
        <v>932</v>
      </c>
      <c r="AR24" s="57" t="s">
        <v>932</v>
      </c>
      <c r="AS24" s="82">
        <v>0</v>
      </c>
      <c r="AT24" s="81">
        <f>AX24</f>
        <v>0</v>
      </c>
      <c r="AU24" s="57" t="s">
        <v>932</v>
      </c>
      <c r="AV24" s="57" t="s">
        <v>932</v>
      </c>
      <c r="AW24" s="57" t="s">
        <v>932</v>
      </c>
      <c r="AX24" s="82">
        <v>0</v>
      </c>
      <c r="AY24" s="81">
        <f>BC24</f>
        <v>0</v>
      </c>
      <c r="AZ24" s="57" t="s">
        <v>932</v>
      </c>
      <c r="BA24" s="57" t="s">
        <v>932</v>
      </c>
      <c r="BB24" s="57" t="s">
        <v>932</v>
      </c>
      <c r="BC24" s="82">
        <v>0</v>
      </c>
    </row>
    <row r="25" spans="1:55" s="48" customFormat="1" x14ac:dyDescent="0.25">
      <c r="A25" s="69" t="s">
        <v>925</v>
      </c>
      <c r="B25" s="69" t="s">
        <v>926</v>
      </c>
      <c r="C25" s="104" t="s">
        <v>930</v>
      </c>
      <c r="D25" s="178">
        <f>'Приложение 10'!G24</f>
        <v>1.474</v>
      </c>
      <c r="E25" s="146">
        <f>I25</f>
        <v>1.474</v>
      </c>
      <c r="F25" s="57" t="s">
        <v>932</v>
      </c>
      <c r="G25" s="57" t="s">
        <v>932</v>
      </c>
      <c r="H25" s="57" t="s">
        <v>932</v>
      </c>
      <c r="I25" s="82">
        <f>N25+S25+X25+AC25</f>
        <v>1.474</v>
      </c>
      <c r="J25" s="81">
        <f>N25</f>
        <v>0</v>
      </c>
      <c r="K25" s="57" t="s">
        <v>932</v>
      </c>
      <c r="L25" s="57" t="s">
        <v>932</v>
      </c>
      <c r="M25" s="57" t="s">
        <v>932</v>
      </c>
      <c r="N25" s="82">
        <f>0</f>
        <v>0</v>
      </c>
      <c r="O25" s="81">
        <f>S25</f>
        <v>0</v>
      </c>
      <c r="P25" s="57" t="s">
        <v>932</v>
      </c>
      <c r="Q25" s="57" t="s">
        <v>932</v>
      </c>
      <c r="R25" s="57" t="s">
        <v>932</v>
      </c>
      <c r="S25" s="82">
        <v>0</v>
      </c>
      <c r="T25" s="81">
        <f>X25</f>
        <v>1.474</v>
      </c>
      <c r="U25" s="57" t="s">
        <v>932</v>
      </c>
      <c r="V25" s="57" t="s">
        <v>932</v>
      </c>
      <c r="W25" s="57" t="s">
        <v>932</v>
      </c>
      <c r="X25" s="82">
        <f>'Приложение 10'!N24</f>
        <v>1.474</v>
      </c>
      <c r="Y25" s="81">
        <f>AC25</f>
        <v>0</v>
      </c>
      <c r="Z25" s="57" t="s">
        <v>932</v>
      </c>
      <c r="AA25" s="57" t="s">
        <v>932</v>
      </c>
      <c r="AB25" s="57" t="s">
        <v>932</v>
      </c>
      <c r="AC25" s="82">
        <v>0</v>
      </c>
      <c r="AD25" s="178">
        <f>D25</f>
        <v>1.474</v>
      </c>
      <c r="AE25" s="81">
        <f>AI25</f>
        <v>1.474</v>
      </c>
      <c r="AF25" s="57" t="s">
        <v>932</v>
      </c>
      <c r="AG25" s="57" t="s">
        <v>932</v>
      </c>
      <c r="AH25" s="57" t="s">
        <v>932</v>
      </c>
      <c r="AI25" s="82">
        <f>AN25+AS25+AX25+BC25</f>
        <v>1.474</v>
      </c>
      <c r="AJ25" s="81">
        <f>AN25</f>
        <v>0</v>
      </c>
      <c r="AK25" s="57" t="s">
        <v>932</v>
      </c>
      <c r="AL25" s="57" t="s">
        <v>932</v>
      </c>
      <c r="AM25" s="57" t="s">
        <v>932</v>
      </c>
      <c r="AN25" s="82">
        <v>0</v>
      </c>
      <c r="AO25" s="81">
        <f>AS25</f>
        <v>0</v>
      </c>
      <c r="AP25" s="57" t="s">
        <v>932</v>
      </c>
      <c r="AQ25" s="57" t="s">
        <v>932</v>
      </c>
      <c r="AR25" s="57" t="s">
        <v>932</v>
      </c>
      <c r="AS25" s="82">
        <v>0</v>
      </c>
      <c r="AT25" s="81">
        <f>AX25</f>
        <v>1.474</v>
      </c>
      <c r="AU25" s="57" t="s">
        <v>932</v>
      </c>
      <c r="AV25" s="57" t="s">
        <v>932</v>
      </c>
      <c r="AW25" s="57" t="s">
        <v>932</v>
      </c>
      <c r="AX25" s="82">
        <f>'Приложение 10'!N24</f>
        <v>1.474</v>
      </c>
      <c r="AY25" s="81">
        <f>BC25</f>
        <v>0</v>
      </c>
      <c r="AZ25" s="57" t="s">
        <v>932</v>
      </c>
      <c r="BA25" s="57" t="s">
        <v>932</v>
      </c>
      <c r="BB25" s="57" t="s">
        <v>932</v>
      </c>
      <c r="BC25" s="82">
        <v>0</v>
      </c>
    </row>
    <row r="26" spans="1:55" s="132" customFormat="1" ht="25.5" x14ac:dyDescent="0.25">
      <c r="A26" s="68" t="s">
        <v>927</v>
      </c>
      <c r="B26" s="68" t="s">
        <v>928</v>
      </c>
      <c r="C26" s="103" t="s">
        <v>931</v>
      </c>
      <c r="D26" s="177">
        <f>'Приложение 10'!G25</f>
        <v>35.672541809999998</v>
      </c>
      <c r="E26" s="145">
        <f>F26+G26+H26+I26</f>
        <v>35.67709559</v>
      </c>
      <c r="F26" s="59">
        <f t="shared" ref="F26:H27" si="1">K26+P26+U26+Z26</f>
        <v>0</v>
      </c>
      <c r="G26" s="59">
        <f t="shared" si="1"/>
        <v>20.082880230000001</v>
      </c>
      <c r="H26" s="59">
        <f t="shared" si="1"/>
        <v>15.5493168</v>
      </c>
      <c r="I26" s="107">
        <f>N26+S26+X26+AC26</f>
        <v>4.4898559999999997E-2</v>
      </c>
      <c r="J26" s="106">
        <f>K26+L26+M26+N26</f>
        <v>10.237817</v>
      </c>
      <c r="K26" s="59">
        <v>0</v>
      </c>
      <c r="L26" s="59">
        <f>2.87851951+1.56043669</f>
        <v>4.4389561999999998</v>
      </c>
      <c r="M26" s="59">
        <v>5.7988607999999999</v>
      </c>
      <c r="N26" s="107">
        <v>0</v>
      </c>
      <c r="O26" s="106">
        <f>P26+Q26+R26+S26</f>
        <v>7.915</v>
      </c>
      <c r="P26" s="59">
        <v>0</v>
      </c>
      <c r="Q26" s="59">
        <v>7.915</v>
      </c>
      <c r="R26" s="59">
        <v>0</v>
      </c>
      <c r="S26" s="107">
        <v>0</v>
      </c>
      <c r="T26" s="106">
        <f>U26+V26+W26+X26</f>
        <v>17.524278590000002</v>
      </c>
      <c r="U26" s="59">
        <v>0</v>
      </c>
      <c r="V26" s="59">
        <v>7.7289240299999999</v>
      </c>
      <c r="W26" s="59">
        <v>9.7504559999999998</v>
      </c>
      <c r="X26" s="107">
        <v>4.4898559999999997E-2</v>
      </c>
      <c r="Y26" s="106">
        <f>Z26+AA26+AB26+AC26</f>
        <v>0</v>
      </c>
      <c r="Z26" s="59">
        <v>0</v>
      </c>
      <c r="AA26" s="59">
        <v>0</v>
      </c>
      <c r="AB26" s="59">
        <v>0</v>
      </c>
      <c r="AC26" s="107">
        <v>0</v>
      </c>
      <c r="AD26" s="177">
        <f>D26</f>
        <v>35.672541809999998</v>
      </c>
      <c r="AE26" s="106">
        <f>AF26+AG26+AH26+AI26</f>
        <v>35.67709559</v>
      </c>
      <c r="AF26" s="59">
        <f>AK26+AP26+AZ26</f>
        <v>0</v>
      </c>
      <c r="AG26" s="59">
        <f>AL26+AQ26+AV26+BA26</f>
        <v>20.082880230000001</v>
      </c>
      <c r="AH26" s="59">
        <f>AM26+AR26+AW26+BB26</f>
        <v>15.5493168</v>
      </c>
      <c r="AI26" s="107">
        <f>AN26+AS26+AX26+BC26</f>
        <v>4.4898559999999997E-2</v>
      </c>
      <c r="AJ26" s="106">
        <f>AK26+AL26+AM26+AN26</f>
        <v>0</v>
      </c>
      <c r="AK26" s="59">
        <v>0</v>
      </c>
      <c r="AL26" s="59">
        <v>0</v>
      </c>
      <c r="AM26" s="59">
        <v>0</v>
      </c>
      <c r="AN26" s="107">
        <v>0</v>
      </c>
      <c r="AO26" s="106">
        <f>AP26+AQ26+AR26+AS26</f>
        <v>9.5970476500000004</v>
      </c>
      <c r="AP26" s="59">
        <v>0</v>
      </c>
      <c r="AQ26" s="59">
        <f>2.23775016+1.56043669</f>
        <v>3.79818685</v>
      </c>
      <c r="AR26" s="59">
        <v>5.7988607999999999</v>
      </c>
      <c r="AS26" s="107">
        <v>0</v>
      </c>
      <c r="AT26" s="106">
        <f>AU26+AV26+AW26+AX26</f>
        <v>26.08004794</v>
      </c>
      <c r="AU26" s="59">
        <v>0</v>
      </c>
      <c r="AV26" s="59">
        <v>16.28469338</v>
      </c>
      <c r="AW26" s="59">
        <v>9.7504559999999998</v>
      </c>
      <c r="AX26" s="107">
        <v>4.4898559999999997E-2</v>
      </c>
      <c r="AY26" s="106">
        <f>AZ26+BA26+BB26+BC26</f>
        <v>0</v>
      </c>
      <c r="AZ26" s="59">
        <v>0</v>
      </c>
      <c r="BA26" s="59">
        <v>0</v>
      </c>
      <c r="BB26" s="59">
        <v>0</v>
      </c>
      <c r="BC26" s="107">
        <v>0</v>
      </c>
    </row>
    <row r="27" spans="1:55" s="132" customFormat="1" ht="39" thickBot="1" x14ac:dyDescent="0.3">
      <c r="A27" s="161" t="s">
        <v>963</v>
      </c>
      <c r="B27" s="161" t="s">
        <v>964</v>
      </c>
      <c r="C27" s="182" t="s">
        <v>962</v>
      </c>
      <c r="D27" s="180">
        <f>'Приложение 10'!G26</f>
        <v>2.3539438700000002</v>
      </c>
      <c r="E27" s="150">
        <f>F27+G27+H27+I27</f>
        <v>0.70618316000000003</v>
      </c>
      <c r="F27" s="125">
        <f t="shared" si="1"/>
        <v>0</v>
      </c>
      <c r="G27" s="125">
        <f t="shared" si="1"/>
        <v>0</v>
      </c>
      <c r="H27" s="125">
        <f t="shared" si="1"/>
        <v>0</v>
      </c>
      <c r="I27" s="126">
        <f>N27+S27+X27+AC27</f>
        <v>0.70618316000000003</v>
      </c>
      <c r="J27" s="124">
        <f>K27+L27+M27+N27</f>
        <v>0</v>
      </c>
      <c r="K27" s="125">
        <v>0</v>
      </c>
      <c r="L27" s="125">
        <v>0</v>
      </c>
      <c r="M27" s="125">
        <v>0</v>
      </c>
      <c r="N27" s="126">
        <v>0</v>
      </c>
      <c r="O27" s="124">
        <f>P27+Q27+R27+S27</f>
        <v>0</v>
      </c>
      <c r="P27" s="125">
        <v>0</v>
      </c>
      <c r="Q27" s="125">
        <v>0</v>
      </c>
      <c r="R27" s="125">
        <v>0</v>
      </c>
      <c r="S27" s="126">
        <v>0</v>
      </c>
      <c r="T27" s="124">
        <f>U27+V27+W27+X27</f>
        <v>0.70618316000000003</v>
      </c>
      <c r="U27" s="125">
        <v>0</v>
      </c>
      <c r="V27" s="125">
        <v>0</v>
      </c>
      <c r="W27" s="125">
        <v>0</v>
      </c>
      <c r="X27" s="126">
        <f>'Приложение 10'!N26</f>
        <v>0.70618316000000003</v>
      </c>
      <c r="Y27" s="124">
        <f>Z27+AA27+AB27+AC27</f>
        <v>0</v>
      </c>
      <c r="Z27" s="125">
        <v>0</v>
      </c>
      <c r="AA27" s="125">
        <v>0</v>
      </c>
      <c r="AB27" s="125">
        <v>0</v>
      </c>
      <c r="AC27" s="126">
        <v>0</v>
      </c>
      <c r="AD27" s="180">
        <f>D27</f>
        <v>2.3539438700000002</v>
      </c>
      <c r="AE27" s="124">
        <f>AF27+AG27+AH27+AI27</f>
        <v>0</v>
      </c>
      <c r="AF27" s="125">
        <f>AK27+AP27+AU27+AZ27</f>
        <v>0</v>
      </c>
      <c r="AG27" s="125">
        <f>AL27+AQ27+AV27+BA27</f>
        <v>0</v>
      </c>
      <c r="AH27" s="125">
        <f>AM27+AR27+AW27+BB27</f>
        <v>0</v>
      </c>
      <c r="AI27" s="126">
        <f>AN27+AS27+AX27+BC27</f>
        <v>0</v>
      </c>
      <c r="AJ27" s="124">
        <f>AK27+AL27+AM27+AN27</f>
        <v>0</v>
      </c>
      <c r="AK27" s="125">
        <v>0</v>
      </c>
      <c r="AL27" s="125">
        <v>0</v>
      </c>
      <c r="AM27" s="125">
        <v>0</v>
      </c>
      <c r="AN27" s="126">
        <v>0</v>
      </c>
      <c r="AO27" s="124">
        <f>AP27+AQ27+AR27+AS27</f>
        <v>0</v>
      </c>
      <c r="AP27" s="125">
        <v>0</v>
      </c>
      <c r="AQ27" s="125">
        <v>0</v>
      </c>
      <c r="AR27" s="125">
        <v>0</v>
      </c>
      <c r="AS27" s="126">
        <v>0</v>
      </c>
      <c r="AT27" s="124">
        <f>AU27+AV27+AW27+AX27</f>
        <v>0</v>
      </c>
      <c r="AU27" s="125">
        <v>0</v>
      </c>
      <c r="AV27" s="125">
        <v>0</v>
      </c>
      <c r="AW27" s="125">
        <v>0</v>
      </c>
      <c r="AX27" s="126">
        <v>0</v>
      </c>
      <c r="AY27" s="124">
        <f>AZ27+BA27+BB27+BC27</f>
        <v>0</v>
      </c>
      <c r="AZ27" s="125">
        <v>0</v>
      </c>
      <c r="BA27" s="125">
        <v>0</v>
      </c>
      <c r="BB27" s="125">
        <v>0</v>
      </c>
      <c r="BC27" s="126">
        <v>0</v>
      </c>
    </row>
    <row r="28" spans="1:55" s="62" customFormat="1" ht="15.75" thickBot="1" x14ac:dyDescent="0.3">
      <c r="A28" s="279" t="s">
        <v>12</v>
      </c>
      <c r="B28" s="280"/>
      <c r="C28" s="281"/>
      <c r="D28" s="181">
        <f>D27+D26+D23+D21</f>
        <v>46.238285680000004</v>
      </c>
      <c r="E28" s="158">
        <f>E27+E26+E23+E21</f>
        <v>41.998158750000002</v>
      </c>
      <c r="F28" s="154">
        <f>F27+F26</f>
        <v>0</v>
      </c>
      <c r="G28" s="154">
        <f>G27+G26</f>
        <v>20.082880230000001</v>
      </c>
      <c r="H28" s="154">
        <f>H27+H26</f>
        <v>15.5493168</v>
      </c>
      <c r="I28" s="154">
        <f>I27+I26+I23+I21</f>
        <v>6.3659617200000005</v>
      </c>
      <c r="J28" s="154">
        <f>J27+J26+J23+J21</f>
        <v>11.077617</v>
      </c>
      <c r="K28" s="154">
        <f>K27+K26</f>
        <v>0</v>
      </c>
      <c r="L28" s="154">
        <f t="shared" ref="L28:M28" si="2">L27+L26</f>
        <v>4.4389561999999998</v>
      </c>
      <c r="M28" s="154">
        <f t="shared" si="2"/>
        <v>5.7988607999999999</v>
      </c>
      <c r="N28" s="154">
        <f>N27+N26+N23+N21</f>
        <v>0.83979999999999999</v>
      </c>
      <c r="O28" s="154">
        <f>O27+O26+O23+O21</f>
        <v>9.9245200000000011</v>
      </c>
      <c r="P28" s="154">
        <f>P27+P26</f>
        <v>0</v>
      </c>
      <c r="Q28" s="154">
        <f t="shared" ref="Q28" si="3">Q27+Q26</f>
        <v>7.915</v>
      </c>
      <c r="R28" s="154">
        <f t="shared" ref="R28" si="4">R27+R26</f>
        <v>0</v>
      </c>
      <c r="S28" s="154">
        <f>S27+S26+S23+S21</f>
        <v>2.0095200000000002</v>
      </c>
      <c r="T28" s="154">
        <f>T27+T26+T23+T21</f>
        <v>20.996021750000001</v>
      </c>
      <c r="U28" s="154">
        <f>U27+U26</f>
        <v>0</v>
      </c>
      <c r="V28" s="154">
        <f t="shared" ref="V28" si="5">V27+V26</f>
        <v>7.7289240299999999</v>
      </c>
      <c r="W28" s="154">
        <f t="shared" ref="W28" si="6">W27+W26</f>
        <v>9.7504559999999998</v>
      </c>
      <c r="X28" s="154">
        <f>X27+X26+X23+X21</f>
        <v>3.51664172</v>
      </c>
      <c r="Y28" s="154">
        <f>Y27+Y26+Y23+Y21</f>
        <v>0</v>
      </c>
      <c r="Z28" s="154">
        <f>Z27+Z26</f>
        <v>0</v>
      </c>
      <c r="AA28" s="154">
        <f t="shared" ref="AA28" si="7">AA27+AA26</f>
        <v>0</v>
      </c>
      <c r="AB28" s="154">
        <f t="shared" ref="AB28" si="8">AB27+AB26</f>
        <v>0</v>
      </c>
      <c r="AC28" s="154">
        <f>AC27+AC26+AC23+AC21</f>
        <v>0</v>
      </c>
      <c r="AD28" s="181">
        <f>AD27+AD26+AD23+AD21</f>
        <v>46.238285680000004</v>
      </c>
      <c r="AE28" s="154">
        <f>AE27+AE26+AE23+AE21</f>
        <v>40.35241559</v>
      </c>
      <c r="AF28" s="154">
        <f>AF27+AF26</f>
        <v>0</v>
      </c>
      <c r="AG28" s="154">
        <f t="shared" ref="AG28" si="9">AG27+AG26</f>
        <v>20.082880230000001</v>
      </c>
      <c r="AH28" s="154">
        <f t="shared" ref="AH28" si="10">AH27+AH26</f>
        <v>15.5493168</v>
      </c>
      <c r="AI28" s="154">
        <f>AI27+AI26+AI23+AI21</f>
        <v>4.7202185600000002</v>
      </c>
      <c r="AJ28" s="154">
        <f>AJ27+AJ26+AJ23+AJ21</f>
        <v>1.1918</v>
      </c>
      <c r="AK28" s="154">
        <f>AK27+AK26</f>
        <v>0</v>
      </c>
      <c r="AL28" s="154">
        <f t="shared" ref="AL28" si="11">AL27+AL26</f>
        <v>0</v>
      </c>
      <c r="AM28" s="154">
        <f t="shared" ref="AM28" si="12">AM27+AM26</f>
        <v>0</v>
      </c>
      <c r="AN28" s="154">
        <f>AN27+AN26+AN23+AN21</f>
        <v>1.1918</v>
      </c>
      <c r="AO28" s="154">
        <f>AO27+AO26+AO23+AO21</f>
        <v>11.606567650000001</v>
      </c>
      <c r="AP28" s="154">
        <f>AP27+AP26</f>
        <v>0</v>
      </c>
      <c r="AQ28" s="154">
        <f t="shared" ref="AQ28" si="13">AQ27+AQ26</f>
        <v>3.79818685</v>
      </c>
      <c r="AR28" s="154">
        <f t="shared" ref="AR28" si="14">AR27+AR26</f>
        <v>5.7988607999999999</v>
      </c>
      <c r="AS28" s="154">
        <f>AS27+AS26+AS23+AS21</f>
        <v>2.0095200000000002</v>
      </c>
      <c r="AT28" s="154">
        <f>AT27+AT26+AT23+AT21</f>
        <v>27.55404794</v>
      </c>
      <c r="AU28" s="154">
        <f>AU27+AU26</f>
        <v>0</v>
      </c>
      <c r="AV28" s="154">
        <f t="shared" ref="AV28" si="15">AV27+AV26</f>
        <v>16.28469338</v>
      </c>
      <c r="AW28" s="154">
        <f t="shared" ref="AW28" si="16">AW27+AW26</f>
        <v>9.7504559999999998</v>
      </c>
      <c r="AX28" s="154">
        <f>AX27+AX26+AX23+AX21</f>
        <v>1.51889856</v>
      </c>
      <c r="AY28" s="154">
        <f>AY27+AY26+AY23+AY21</f>
        <v>0</v>
      </c>
      <c r="AZ28" s="154">
        <f>AZ27+AZ26</f>
        <v>0</v>
      </c>
      <c r="BA28" s="154">
        <f t="shared" ref="BA28" si="17">BA27+BA26</f>
        <v>0</v>
      </c>
      <c r="BB28" s="154">
        <f t="shared" ref="BB28" si="18">BB27+BB26</f>
        <v>0</v>
      </c>
      <c r="BC28" s="154">
        <f>BC27+BC26+BC23+BC21</f>
        <v>0</v>
      </c>
    </row>
    <row r="30" spans="1:55" x14ac:dyDescent="0.25">
      <c r="S30" s="63"/>
      <c r="AE30" s="63"/>
      <c r="AG30" s="179"/>
    </row>
    <row r="31" spans="1:55" x14ac:dyDescent="0.25">
      <c r="E31" s="63"/>
      <c r="AG31" s="179"/>
    </row>
    <row r="32" spans="1:55" x14ac:dyDescent="0.25">
      <c r="V32" s="63"/>
    </row>
    <row r="33" spans="22:22" x14ac:dyDescent="0.25">
      <c r="V33" s="63"/>
    </row>
  </sheetData>
  <mergeCells count="32">
    <mergeCell ref="A4:O4"/>
    <mergeCell ref="A5:O5"/>
    <mergeCell ref="A6:O6"/>
    <mergeCell ref="A8:O8"/>
    <mergeCell ref="X2:AB2"/>
    <mergeCell ref="W3:AB3"/>
    <mergeCell ref="W4:AB4"/>
    <mergeCell ref="AY18:BC18"/>
    <mergeCell ref="AD16:BC16"/>
    <mergeCell ref="E17:AC17"/>
    <mergeCell ref="AE17:BC17"/>
    <mergeCell ref="D18:D19"/>
    <mergeCell ref="E18:I18"/>
    <mergeCell ref="J18:N18"/>
    <mergeCell ref="O18:S18"/>
    <mergeCell ref="T18:X18"/>
    <mergeCell ref="AD18:AD19"/>
    <mergeCell ref="AE18:AI18"/>
    <mergeCell ref="AJ18:AN18"/>
    <mergeCell ref="D16:AC16"/>
    <mergeCell ref="Y18:AC18"/>
    <mergeCell ref="AO18:AS18"/>
    <mergeCell ref="AT18:AX18"/>
    <mergeCell ref="A28:C28"/>
    <mergeCell ref="A11:H11"/>
    <mergeCell ref="E9:R9"/>
    <mergeCell ref="E14:T14"/>
    <mergeCell ref="A16:A19"/>
    <mergeCell ref="B16:B19"/>
    <mergeCell ref="C16:C19"/>
    <mergeCell ref="A13:D13"/>
    <mergeCell ref="E13:U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AS28"/>
  <sheetViews>
    <sheetView workbookViewId="0">
      <selection activeCell="A11" sqref="A11:G11"/>
    </sheetView>
  </sheetViews>
  <sheetFormatPr defaultRowHeight="15" x14ac:dyDescent="0.25"/>
  <cols>
    <col min="1" max="1" width="12.85546875" style="32" customWidth="1"/>
    <col min="2" max="2" width="38.42578125" style="32" customWidth="1"/>
    <col min="3" max="3" width="17.28515625" style="32" customWidth="1"/>
    <col min="4" max="4" width="22.5703125" style="32" customWidth="1"/>
    <col min="5" max="10" width="9.5703125" style="32" customWidth="1"/>
    <col min="11" max="11" width="12" style="32" customWidth="1"/>
    <col min="12" max="12" width="13" style="32" customWidth="1"/>
    <col min="13" max="13" width="13.28515625" style="32" customWidth="1"/>
    <col min="14" max="14" width="9.5703125" style="32" customWidth="1"/>
    <col min="15" max="15" width="13.140625" style="32" customWidth="1"/>
    <col min="16" max="16" width="9.5703125" style="32" customWidth="1"/>
    <col min="17" max="17" width="12" style="32" customWidth="1"/>
    <col min="18" max="18" width="9.5703125" style="32" customWidth="1"/>
    <col min="19" max="19" width="12.42578125" style="32" customWidth="1"/>
    <col min="20" max="45" width="9.5703125" style="32" customWidth="1"/>
    <col min="46" max="16384" width="9.140625" style="32"/>
  </cols>
  <sheetData>
    <row r="2" spans="1:45" ht="21" customHeight="1" x14ac:dyDescent="0.25">
      <c r="AA2" s="45"/>
      <c r="AB2" s="228" t="s">
        <v>856</v>
      </c>
      <c r="AC2" s="252"/>
      <c r="AD2" s="252"/>
      <c r="AE2" s="252"/>
      <c r="AF2" s="252"/>
    </row>
    <row r="3" spans="1:45" s="33" customFormat="1" ht="21" customHeight="1" x14ac:dyDescent="0.25">
      <c r="AA3" s="228" t="s">
        <v>17</v>
      </c>
      <c r="AB3" s="229"/>
      <c r="AC3" s="229"/>
      <c r="AD3" s="229"/>
      <c r="AE3" s="229"/>
      <c r="AF3" s="229"/>
    </row>
    <row r="4" spans="1:45" s="34" customFormat="1" ht="21" customHeight="1" x14ac:dyDescent="0.3">
      <c r="A4" s="230" t="s">
        <v>857</v>
      </c>
      <c r="B4" s="227"/>
      <c r="C4" s="227"/>
      <c r="D4" s="227"/>
      <c r="E4" s="227"/>
      <c r="F4" s="227"/>
      <c r="G4" s="227"/>
      <c r="H4" s="227"/>
      <c r="I4" s="227"/>
      <c r="J4" s="221"/>
      <c r="K4" s="221"/>
      <c r="L4" s="221"/>
      <c r="M4" s="221"/>
      <c r="N4" s="221"/>
      <c r="O4" s="221"/>
      <c r="AA4" s="228" t="s">
        <v>18</v>
      </c>
      <c r="AB4" s="229"/>
      <c r="AC4" s="229"/>
      <c r="AD4" s="229"/>
      <c r="AE4" s="229"/>
      <c r="AF4" s="229"/>
    </row>
    <row r="5" spans="1:45" s="34" customFormat="1" ht="18" customHeight="1" x14ac:dyDescent="0.3">
      <c r="A5" s="231" t="s">
        <v>858</v>
      </c>
      <c r="B5" s="229"/>
      <c r="C5" s="229"/>
      <c r="D5" s="229"/>
      <c r="E5" s="229"/>
      <c r="F5" s="229"/>
      <c r="G5" s="229"/>
      <c r="H5" s="229"/>
      <c r="I5" s="229"/>
      <c r="J5" s="221"/>
      <c r="K5" s="221"/>
      <c r="L5" s="221"/>
      <c r="M5" s="221"/>
      <c r="N5" s="221"/>
      <c r="O5" s="221"/>
    </row>
    <row r="6" spans="1:45" s="35" customFormat="1" ht="21" customHeight="1" x14ac:dyDescent="0.3">
      <c r="A6" s="226" t="s">
        <v>983</v>
      </c>
      <c r="B6" s="227"/>
      <c r="C6" s="227"/>
      <c r="D6" s="227"/>
      <c r="E6" s="227"/>
      <c r="F6" s="227"/>
      <c r="G6" s="227"/>
      <c r="H6" s="227"/>
      <c r="I6" s="227"/>
      <c r="J6" s="221"/>
      <c r="K6" s="221"/>
      <c r="L6" s="221"/>
      <c r="M6" s="221"/>
      <c r="N6" s="221"/>
      <c r="O6" s="221"/>
    </row>
    <row r="7" spans="1:45" s="35" customFormat="1" ht="18.75" x14ac:dyDescent="0.3"/>
    <row r="8" spans="1:45" s="34" customFormat="1" ht="21" customHeight="1" x14ac:dyDescent="0.3">
      <c r="A8" s="216" t="s">
        <v>945</v>
      </c>
      <c r="B8" s="217"/>
      <c r="C8" s="217"/>
      <c r="D8" s="217"/>
      <c r="E8" s="217"/>
      <c r="F8" s="217"/>
      <c r="G8" s="217"/>
      <c r="H8" s="217"/>
      <c r="I8" s="217"/>
      <c r="J8" s="221"/>
      <c r="K8" s="221"/>
      <c r="L8" s="221"/>
      <c r="M8" s="221"/>
      <c r="N8" s="221"/>
      <c r="O8" s="221"/>
    </row>
    <row r="9" spans="1:45" s="35" customFormat="1" ht="21" customHeight="1" x14ac:dyDescent="0.3">
      <c r="D9" s="220" t="s">
        <v>946</v>
      </c>
      <c r="E9" s="253"/>
      <c r="F9" s="253"/>
      <c r="G9" s="253"/>
      <c r="H9" s="253"/>
      <c r="I9" s="253"/>
      <c r="J9" s="253"/>
      <c r="K9" s="254"/>
      <c r="L9" s="254"/>
      <c r="M9" s="254"/>
      <c r="N9" s="254"/>
      <c r="O9" s="254"/>
      <c r="P9" s="254"/>
      <c r="Q9" s="254"/>
    </row>
    <row r="10" spans="1:45" s="35" customFormat="1" ht="17.25" customHeight="1" x14ac:dyDescent="0.3"/>
    <row r="11" spans="1:45" s="35" customFormat="1" ht="20.25" customHeight="1" x14ac:dyDescent="0.3">
      <c r="A11" s="255" t="s">
        <v>960</v>
      </c>
      <c r="B11" s="256"/>
      <c r="C11" s="256"/>
      <c r="D11" s="256"/>
      <c r="E11" s="256"/>
      <c r="F11" s="256"/>
      <c r="G11" s="256"/>
      <c r="H11" s="36"/>
    </row>
    <row r="12" spans="1:45" s="35" customFormat="1" ht="21" customHeight="1" x14ac:dyDescent="0.3"/>
    <row r="13" spans="1:45" s="38" customFormat="1" ht="58.5" customHeight="1" x14ac:dyDescent="0.3">
      <c r="A13" s="224" t="s">
        <v>961</v>
      </c>
      <c r="B13" s="257"/>
      <c r="C13" s="257"/>
      <c r="D13" s="257"/>
      <c r="E13" s="224" t="s">
        <v>989</v>
      </c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13"/>
      <c r="V13" s="213"/>
      <c r="W13" s="213"/>
      <c r="X13" s="213"/>
      <c r="Y13" s="213"/>
      <c r="Z13" s="213"/>
    </row>
    <row r="14" spans="1:45" s="35" customFormat="1" ht="16.5" customHeight="1" x14ac:dyDescent="0.3">
      <c r="D14" s="212" t="s">
        <v>909</v>
      </c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</row>
    <row r="16" spans="1:45" s="46" customFormat="1" ht="15.75" customHeight="1" x14ac:dyDescent="0.25">
      <c r="A16" s="214" t="s">
        <v>737</v>
      </c>
      <c r="B16" s="214" t="s">
        <v>31</v>
      </c>
      <c r="C16" s="214" t="s">
        <v>32</v>
      </c>
      <c r="D16" s="300" t="s">
        <v>859</v>
      </c>
      <c r="E16" s="301"/>
      <c r="F16" s="301"/>
      <c r="G16" s="301"/>
      <c r="H16" s="301"/>
      <c r="I16" s="301"/>
      <c r="J16" s="301"/>
      <c r="K16" s="301"/>
      <c r="L16" s="301"/>
      <c r="M16" s="301"/>
      <c r="N16" s="301"/>
      <c r="O16" s="301"/>
      <c r="P16" s="301"/>
      <c r="Q16" s="301"/>
      <c r="R16" s="301"/>
      <c r="S16" s="301"/>
      <c r="T16" s="301"/>
      <c r="U16" s="301"/>
      <c r="V16" s="301"/>
      <c r="W16" s="301"/>
      <c r="X16" s="301"/>
      <c r="Y16" s="301"/>
      <c r="Z16" s="301"/>
      <c r="AA16" s="301"/>
      <c r="AB16" s="301"/>
      <c r="AC16" s="301"/>
      <c r="AD16" s="301"/>
      <c r="AE16" s="301"/>
      <c r="AF16" s="301"/>
      <c r="AG16" s="301"/>
      <c r="AH16" s="301"/>
      <c r="AI16" s="301"/>
      <c r="AJ16" s="301"/>
      <c r="AK16" s="301"/>
      <c r="AL16" s="301"/>
      <c r="AM16" s="301"/>
      <c r="AN16" s="301"/>
      <c r="AO16" s="301"/>
      <c r="AP16" s="301"/>
      <c r="AQ16" s="301"/>
      <c r="AR16" s="301"/>
      <c r="AS16" s="302"/>
    </row>
    <row r="17" spans="1:45" s="46" customFormat="1" ht="37.5" customHeight="1" x14ac:dyDescent="0.25">
      <c r="A17" s="214"/>
      <c r="B17" s="214"/>
      <c r="C17" s="214"/>
      <c r="D17" s="214" t="s">
        <v>33</v>
      </c>
      <c r="E17" s="214"/>
      <c r="F17" s="214"/>
      <c r="G17" s="214"/>
      <c r="H17" s="214"/>
      <c r="I17" s="214"/>
      <c r="J17" s="214" t="s">
        <v>860</v>
      </c>
      <c r="K17" s="214"/>
      <c r="L17" s="214"/>
      <c r="M17" s="214"/>
      <c r="N17" s="214"/>
      <c r="O17" s="214"/>
      <c r="P17" s="214" t="s">
        <v>34</v>
      </c>
      <c r="Q17" s="214"/>
      <c r="R17" s="214"/>
      <c r="S17" s="214"/>
      <c r="T17" s="214"/>
      <c r="U17" s="214"/>
      <c r="V17" s="299" t="s">
        <v>35</v>
      </c>
      <c r="W17" s="299"/>
      <c r="X17" s="299"/>
      <c r="Y17" s="299"/>
      <c r="Z17" s="299"/>
      <c r="AA17" s="299"/>
      <c r="AB17" s="214" t="s">
        <v>861</v>
      </c>
      <c r="AC17" s="214"/>
      <c r="AD17" s="214"/>
      <c r="AE17" s="214"/>
      <c r="AF17" s="214"/>
      <c r="AG17" s="214"/>
      <c r="AH17" s="214" t="s">
        <v>36</v>
      </c>
      <c r="AI17" s="214"/>
      <c r="AJ17" s="214"/>
      <c r="AK17" s="214"/>
      <c r="AL17" s="214"/>
      <c r="AM17" s="214"/>
      <c r="AN17" s="214" t="s">
        <v>37</v>
      </c>
      <c r="AO17" s="214"/>
      <c r="AP17" s="214"/>
      <c r="AQ17" s="214"/>
      <c r="AR17" s="214"/>
      <c r="AS17" s="214"/>
    </row>
    <row r="18" spans="1:45" s="47" customFormat="1" ht="54" customHeight="1" x14ac:dyDescent="0.25">
      <c r="A18" s="214"/>
      <c r="B18" s="214"/>
      <c r="C18" s="214"/>
      <c r="D18" s="214" t="s">
        <v>862</v>
      </c>
      <c r="E18" s="214"/>
      <c r="F18" s="214" t="s">
        <v>862</v>
      </c>
      <c r="G18" s="214"/>
      <c r="H18" s="214" t="s">
        <v>863</v>
      </c>
      <c r="I18" s="214"/>
      <c r="J18" s="214" t="s">
        <v>862</v>
      </c>
      <c r="K18" s="214"/>
      <c r="L18" s="214" t="s">
        <v>862</v>
      </c>
      <c r="M18" s="214"/>
      <c r="N18" s="214" t="s">
        <v>863</v>
      </c>
      <c r="O18" s="214"/>
      <c r="P18" s="214" t="s">
        <v>862</v>
      </c>
      <c r="Q18" s="214"/>
      <c r="R18" s="214" t="s">
        <v>862</v>
      </c>
      <c r="S18" s="214"/>
      <c r="T18" s="214" t="s">
        <v>863</v>
      </c>
      <c r="U18" s="214"/>
      <c r="V18" s="299" t="s">
        <v>947</v>
      </c>
      <c r="W18" s="299"/>
      <c r="X18" s="299" t="s">
        <v>949</v>
      </c>
      <c r="Y18" s="299"/>
      <c r="Z18" s="299" t="s">
        <v>863</v>
      </c>
      <c r="AA18" s="299"/>
      <c r="AB18" s="214" t="s">
        <v>862</v>
      </c>
      <c r="AC18" s="214"/>
      <c r="AD18" s="214" t="s">
        <v>862</v>
      </c>
      <c r="AE18" s="214"/>
      <c r="AF18" s="214" t="s">
        <v>863</v>
      </c>
      <c r="AG18" s="214"/>
      <c r="AH18" s="214" t="s">
        <v>948</v>
      </c>
      <c r="AI18" s="214"/>
      <c r="AJ18" s="214" t="s">
        <v>862</v>
      </c>
      <c r="AK18" s="214"/>
      <c r="AL18" s="214" t="s">
        <v>863</v>
      </c>
      <c r="AM18" s="214"/>
      <c r="AN18" s="214" t="s">
        <v>862</v>
      </c>
      <c r="AO18" s="214"/>
      <c r="AP18" s="214" t="s">
        <v>862</v>
      </c>
      <c r="AQ18" s="214"/>
      <c r="AR18" s="214" t="s">
        <v>863</v>
      </c>
      <c r="AS18" s="214"/>
    </row>
    <row r="19" spans="1:45" s="46" customFormat="1" ht="18.75" customHeight="1" x14ac:dyDescent="0.25">
      <c r="A19" s="266"/>
      <c r="B19" s="266"/>
      <c r="C19" s="214"/>
      <c r="D19" s="39" t="s">
        <v>0</v>
      </c>
      <c r="E19" s="39" t="s">
        <v>1</v>
      </c>
      <c r="F19" s="39" t="s">
        <v>0</v>
      </c>
      <c r="G19" s="39" t="s">
        <v>1</v>
      </c>
      <c r="H19" s="39" t="s">
        <v>0</v>
      </c>
      <c r="I19" s="39" t="s">
        <v>1</v>
      </c>
      <c r="J19" s="39" t="s">
        <v>0</v>
      </c>
      <c r="K19" s="39" t="s">
        <v>1</v>
      </c>
      <c r="L19" s="39" t="s">
        <v>0</v>
      </c>
      <c r="M19" s="39" t="s">
        <v>1</v>
      </c>
      <c r="N19" s="39" t="s">
        <v>0</v>
      </c>
      <c r="O19" s="39" t="s">
        <v>1</v>
      </c>
      <c r="P19" s="39" t="s">
        <v>0</v>
      </c>
      <c r="Q19" s="39" t="s">
        <v>1</v>
      </c>
      <c r="R19" s="39" t="s">
        <v>0</v>
      </c>
      <c r="S19" s="39" t="s">
        <v>1</v>
      </c>
      <c r="T19" s="39" t="s">
        <v>0</v>
      </c>
      <c r="U19" s="39" t="s">
        <v>1</v>
      </c>
      <c r="V19" s="52" t="s">
        <v>0</v>
      </c>
      <c r="W19" s="52" t="s">
        <v>1</v>
      </c>
      <c r="X19" s="52" t="s">
        <v>0</v>
      </c>
      <c r="Y19" s="52" t="s">
        <v>1</v>
      </c>
      <c r="Z19" s="52" t="s">
        <v>0</v>
      </c>
      <c r="AA19" s="52" t="s">
        <v>1</v>
      </c>
      <c r="AB19" s="39" t="s">
        <v>0</v>
      </c>
      <c r="AC19" s="39" t="s">
        <v>1</v>
      </c>
      <c r="AD19" s="39" t="s">
        <v>0</v>
      </c>
      <c r="AE19" s="39" t="s">
        <v>1</v>
      </c>
      <c r="AF19" s="39" t="s">
        <v>0</v>
      </c>
      <c r="AG19" s="39" t="s">
        <v>1</v>
      </c>
      <c r="AH19" s="39" t="s">
        <v>0</v>
      </c>
      <c r="AI19" s="39" t="s">
        <v>1</v>
      </c>
      <c r="AJ19" s="39" t="s">
        <v>0</v>
      </c>
      <c r="AK19" s="39" t="s">
        <v>1</v>
      </c>
      <c r="AL19" s="39" t="s">
        <v>0</v>
      </c>
      <c r="AM19" s="39" t="s">
        <v>1</v>
      </c>
      <c r="AN19" s="39" t="s">
        <v>0</v>
      </c>
      <c r="AO19" s="39" t="s">
        <v>1</v>
      </c>
      <c r="AP19" s="39" t="s">
        <v>0</v>
      </c>
      <c r="AQ19" s="39" t="s">
        <v>1</v>
      </c>
      <c r="AR19" s="39" t="s">
        <v>0</v>
      </c>
      <c r="AS19" s="39" t="s">
        <v>1</v>
      </c>
    </row>
    <row r="20" spans="1:45" s="47" customFormat="1" ht="15.75" x14ac:dyDescent="0.25">
      <c r="A20" s="39">
        <v>1</v>
      </c>
      <c r="B20" s="39">
        <v>2</v>
      </c>
      <c r="C20" s="39">
        <v>3</v>
      </c>
      <c r="D20" s="50" t="s">
        <v>38</v>
      </c>
      <c r="E20" s="39" t="s">
        <v>39</v>
      </c>
      <c r="F20" s="39" t="s">
        <v>40</v>
      </c>
      <c r="G20" s="39" t="s">
        <v>41</v>
      </c>
      <c r="H20" s="39" t="s">
        <v>864</v>
      </c>
      <c r="I20" s="39" t="s">
        <v>864</v>
      </c>
      <c r="J20" s="50" t="s">
        <v>42</v>
      </c>
      <c r="K20" s="39" t="s">
        <v>43</v>
      </c>
      <c r="L20" s="39" t="s">
        <v>44</v>
      </c>
      <c r="M20" s="39" t="s">
        <v>45</v>
      </c>
      <c r="N20" s="39" t="s">
        <v>865</v>
      </c>
      <c r="O20" s="39" t="s">
        <v>865</v>
      </c>
      <c r="P20" s="50" t="s">
        <v>46</v>
      </c>
      <c r="Q20" s="39" t="s">
        <v>47</v>
      </c>
      <c r="R20" s="39" t="s">
        <v>48</v>
      </c>
      <c r="S20" s="39" t="s">
        <v>49</v>
      </c>
      <c r="T20" s="39" t="s">
        <v>866</v>
      </c>
      <c r="U20" s="39" t="s">
        <v>866</v>
      </c>
      <c r="V20" s="186" t="s">
        <v>50</v>
      </c>
      <c r="W20" s="52" t="s">
        <v>51</v>
      </c>
      <c r="X20" s="52" t="s">
        <v>52</v>
      </c>
      <c r="Y20" s="52" t="s">
        <v>53</v>
      </c>
      <c r="Z20" s="52" t="s">
        <v>54</v>
      </c>
      <c r="AA20" s="52" t="s">
        <v>54</v>
      </c>
      <c r="AB20" s="50" t="s">
        <v>55</v>
      </c>
      <c r="AC20" s="39" t="s">
        <v>56</v>
      </c>
      <c r="AD20" s="39" t="s">
        <v>57</v>
      </c>
      <c r="AE20" s="39" t="s">
        <v>58</v>
      </c>
      <c r="AF20" s="39" t="s">
        <v>867</v>
      </c>
      <c r="AG20" s="39" t="s">
        <v>867</v>
      </c>
      <c r="AH20" s="50" t="s">
        <v>59</v>
      </c>
      <c r="AI20" s="39" t="s">
        <v>60</v>
      </c>
      <c r="AJ20" s="39" t="s">
        <v>61</v>
      </c>
      <c r="AK20" s="39" t="s">
        <v>62</v>
      </c>
      <c r="AL20" s="39" t="s">
        <v>63</v>
      </c>
      <c r="AM20" s="39" t="s">
        <v>63</v>
      </c>
      <c r="AN20" s="50" t="s">
        <v>64</v>
      </c>
      <c r="AO20" s="39" t="s">
        <v>65</v>
      </c>
      <c r="AP20" s="39" t="s">
        <v>66</v>
      </c>
      <c r="AQ20" s="39" t="s">
        <v>67</v>
      </c>
      <c r="AR20" s="39" t="s">
        <v>68</v>
      </c>
      <c r="AS20" s="39" t="s">
        <v>68</v>
      </c>
    </row>
    <row r="21" spans="1:45" s="47" customFormat="1" ht="42.75" x14ac:dyDescent="0.25">
      <c r="A21" s="55" t="s">
        <v>917</v>
      </c>
      <c r="B21" s="55" t="s">
        <v>919</v>
      </c>
      <c r="C21" s="55" t="s">
        <v>929</v>
      </c>
      <c r="D21" s="50" t="s">
        <v>932</v>
      </c>
      <c r="E21" s="54" t="s">
        <v>932</v>
      </c>
      <c r="F21" s="54" t="s">
        <v>932</v>
      </c>
      <c r="G21" s="54" t="s">
        <v>932</v>
      </c>
      <c r="H21" s="54" t="s">
        <v>932</v>
      </c>
      <c r="I21" s="54" t="s">
        <v>932</v>
      </c>
      <c r="J21" s="54" t="s">
        <v>932</v>
      </c>
      <c r="K21" s="53" t="s">
        <v>932</v>
      </c>
      <c r="L21" s="53" t="s">
        <v>932</v>
      </c>
      <c r="M21" s="53" t="s">
        <v>932</v>
      </c>
      <c r="N21" s="53" t="s">
        <v>932</v>
      </c>
      <c r="O21" s="53" t="s">
        <v>932</v>
      </c>
      <c r="P21" s="50" t="s">
        <v>932</v>
      </c>
      <c r="Q21" s="54" t="s">
        <v>932</v>
      </c>
      <c r="R21" s="54" t="s">
        <v>932</v>
      </c>
      <c r="S21" s="54" t="s">
        <v>932</v>
      </c>
      <c r="T21" s="54" t="s">
        <v>932</v>
      </c>
      <c r="U21" s="54" t="s">
        <v>932</v>
      </c>
      <c r="V21" s="64">
        <f>V22</f>
        <v>5.8980000000000006</v>
      </c>
      <c r="W21" s="64">
        <f>W22</f>
        <v>3.3010800000000002</v>
      </c>
      <c r="X21" s="64" t="s">
        <v>932</v>
      </c>
      <c r="Y21" s="64" t="s">
        <v>932</v>
      </c>
      <c r="Z21" s="186" t="s">
        <v>932</v>
      </c>
      <c r="AA21" s="186" t="s">
        <v>932</v>
      </c>
      <c r="AB21" s="54" t="s">
        <v>932</v>
      </c>
      <c r="AC21" s="54" t="s">
        <v>932</v>
      </c>
      <c r="AD21" s="54" t="s">
        <v>932</v>
      </c>
      <c r="AE21" s="54" t="s">
        <v>932</v>
      </c>
      <c r="AF21" s="54" t="s">
        <v>932</v>
      </c>
      <c r="AG21" s="54" t="s">
        <v>932</v>
      </c>
      <c r="AH21" s="50" t="s">
        <v>932</v>
      </c>
      <c r="AI21" s="39" t="s">
        <v>932</v>
      </c>
      <c r="AJ21" s="54" t="s">
        <v>932</v>
      </c>
      <c r="AK21" s="54" t="s">
        <v>932</v>
      </c>
      <c r="AL21" s="54" t="s">
        <v>932</v>
      </c>
      <c r="AM21" s="54" t="s">
        <v>932</v>
      </c>
      <c r="AN21" s="50" t="s">
        <v>932</v>
      </c>
      <c r="AO21" s="39" t="s">
        <v>932</v>
      </c>
      <c r="AP21" s="39" t="s">
        <v>932</v>
      </c>
      <c r="AQ21" s="39" t="s">
        <v>932</v>
      </c>
      <c r="AR21" s="39" t="s">
        <v>932</v>
      </c>
      <c r="AS21" s="39" t="s">
        <v>932</v>
      </c>
    </row>
    <row r="22" spans="1:45" s="47" customFormat="1" ht="15.75" x14ac:dyDescent="0.25">
      <c r="A22" s="56" t="s">
        <v>918</v>
      </c>
      <c r="B22" s="56" t="s">
        <v>920</v>
      </c>
      <c r="C22" s="56" t="s">
        <v>929</v>
      </c>
      <c r="D22" s="54" t="s">
        <v>932</v>
      </c>
      <c r="E22" s="54" t="s">
        <v>932</v>
      </c>
      <c r="F22" s="54" t="s">
        <v>932</v>
      </c>
      <c r="G22" s="54" t="s">
        <v>932</v>
      </c>
      <c r="H22" s="54" t="s">
        <v>932</v>
      </c>
      <c r="I22" s="54" t="s">
        <v>932</v>
      </c>
      <c r="J22" s="54" t="s">
        <v>932</v>
      </c>
      <c r="K22" s="53" t="s">
        <v>932</v>
      </c>
      <c r="L22" s="53" t="s">
        <v>932</v>
      </c>
      <c r="M22" s="53" t="s">
        <v>932</v>
      </c>
      <c r="N22" s="53" t="s">
        <v>932</v>
      </c>
      <c r="O22" s="53" t="s">
        <v>932</v>
      </c>
      <c r="P22" s="54" t="s">
        <v>932</v>
      </c>
      <c r="Q22" s="54" t="s">
        <v>932</v>
      </c>
      <c r="R22" s="54" t="s">
        <v>932</v>
      </c>
      <c r="S22" s="54" t="s">
        <v>932</v>
      </c>
      <c r="T22" s="54" t="s">
        <v>932</v>
      </c>
      <c r="U22" s="54" t="s">
        <v>932</v>
      </c>
      <c r="V22" s="64">
        <f>'Приложение 10'!G21</f>
        <v>5.8980000000000006</v>
      </c>
      <c r="W22" s="64">
        <f>'Приложение 10'!H21</f>
        <v>3.3010800000000002</v>
      </c>
      <c r="X22" s="64" t="s">
        <v>932</v>
      </c>
      <c r="Y22" s="64" t="s">
        <v>932</v>
      </c>
      <c r="Z22" s="186" t="s">
        <v>932</v>
      </c>
      <c r="AA22" s="186" t="s">
        <v>932</v>
      </c>
      <c r="AB22" s="54" t="s">
        <v>932</v>
      </c>
      <c r="AC22" s="54" t="s">
        <v>932</v>
      </c>
      <c r="AD22" s="54" t="s">
        <v>932</v>
      </c>
      <c r="AE22" s="54" t="s">
        <v>932</v>
      </c>
      <c r="AF22" s="54" t="s">
        <v>932</v>
      </c>
      <c r="AG22" s="54" t="s">
        <v>932</v>
      </c>
      <c r="AH22" s="50" t="s">
        <v>932</v>
      </c>
      <c r="AI22" s="39" t="s">
        <v>932</v>
      </c>
      <c r="AJ22" s="54" t="s">
        <v>932</v>
      </c>
      <c r="AK22" s="54" t="s">
        <v>932</v>
      </c>
      <c r="AL22" s="54" t="s">
        <v>932</v>
      </c>
      <c r="AM22" s="54" t="s">
        <v>932</v>
      </c>
      <c r="AN22" s="50" t="s">
        <v>932</v>
      </c>
      <c r="AO22" s="39" t="s">
        <v>932</v>
      </c>
      <c r="AP22" s="39" t="s">
        <v>932</v>
      </c>
      <c r="AQ22" s="39" t="s">
        <v>932</v>
      </c>
      <c r="AR22" s="39" t="s">
        <v>932</v>
      </c>
      <c r="AS22" s="39" t="s">
        <v>932</v>
      </c>
    </row>
    <row r="23" spans="1:45" s="47" customFormat="1" ht="28.5" x14ac:dyDescent="0.25">
      <c r="A23" s="55" t="s">
        <v>921</v>
      </c>
      <c r="B23" s="55" t="s">
        <v>922</v>
      </c>
      <c r="C23" s="55" t="s">
        <v>930</v>
      </c>
      <c r="D23" s="54" t="s">
        <v>932</v>
      </c>
      <c r="E23" s="54" t="s">
        <v>932</v>
      </c>
      <c r="F23" s="54" t="s">
        <v>932</v>
      </c>
      <c r="G23" s="54" t="s">
        <v>932</v>
      </c>
      <c r="H23" s="54" t="s">
        <v>932</v>
      </c>
      <c r="I23" s="54" t="s">
        <v>932</v>
      </c>
      <c r="J23" s="54" t="s">
        <v>932</v>
      </c>
      <c r="K23" s="53" t="s">
        <v>932</v>
      </c>
      <c r="L23" s="53" t="s">
        <v>932</v>
      </c>
      <c r="M23" s="53" t="s">
        <v>932</v>
      </c>
      <c r="N23" s="53" t="s">
        <v>932</v>
      </c>
      <c r="O23" s="53" t="s">
        <v>932</v>
      </c>
      <c r="P23" s="54" t="s">
        <v>932</v>
      </c>
      <c r="Q23" s="54" t="s">
        <v>932</v>
      </c>
      <c r="R23" s="54" t="s">
        <v>932</v>
      </c>
      <c r="S23" s="54" t="s">
        <v>932</v>
      </c>
      <c r="T23" s="54" t="s">
        <v>932</v>
      </c>
      <c r="U23" s="54" t="s">
        <v>932</v>
      </c>
      <c r="V23" s="64">
        <f>V24+V25</f>
        <v>2.3138000000000001</v>
      </c>
      <c r="W23" s="64">
        <f t="shared" ref="W23:Y23" si="0">W24+W25</f>
        <v>2.3138000000000001</v>
      </c>
      <c r="X23" s="64">
        <f t="shared" si="0"/>
        <v>4</v>
      </c>
      <c r="Y23" s="64">
        <f t="shared" si="0"/>
        <v>4</v>
      </c>
      <c r="Z23" s="186" t="s">
        <v>932</v>
      </c>
      <c r="AA23" s="186" t="s">
        <v>932</v>
      </c>
      <c r="AB23" s="54" t="s">
        <v>932</v>
      </c>
      <c r="AC23" s="54" t="s">
        <v>932</v>
      </c>
      <c r="AD23" s="54" t="s">
        <v>932</v>
      </c>
      <c r="AE23" s="54" t="s">
        <v>932</v>
      </c>
      <c r="AF23" s="54" t="s">
        <v>932</v>
      </c>
      <c r="AG23" s="54" t="s">
        <v>932</v>
      </c>
      <c r="AH23" s="50" t="s">
        <v>932</v>
      </c>
      <c r="AI23" s="39" t="s">
        <v>932</v>
      </c>
      <c r="AJ23" s="54" t="s">
        <v>932</v>
      </c>
      <c r="AK23" s="54" t="s">
        <v>932</v>
      </c>
      <c r="AL23" s="54" t="s">
        <v>932</v>
      </c>
      <c r="AM23" s="54" t="s">
        <v>932</v>
      </c>
      <c r="AN23" s="50" t="s">
        <v>932</v>
      </c>
      <c r="AO23" s="39" t="s">
        <v>932</v>
      </c>
      <c r="AP23" s="39" t="s">
        <v>932</v>
      </c>
      <c r="AQ23" s="39" t="s">
        <v>932</v>
      </c>
      <c r="AR23" s="39" t="s">
        <v>932</v>
      </c>
      <c r="AS23" s="39" t="s">
        <v>932</v>
      </c>
    </row>
    <row r="24" spans="1:45" s="47" customFormat="1" ht="15.75" x14ac:dyDescent="0.25">
      <c r="A24" s="56" t="s">
        <v>923</v>
      </c>
      <c r="B24" s="56" t="s">
        <v>924</v>
      </c>
      <c r="C24" s="56" t="s">
        <v>930</v>
      </c>
      <c r="D24" s="54" t="s">
        <v>932</v>
      </c>
      <c r="E24" s="54" t="s">
        <v>932</v>
      </c>
      <c r="F24" s="54" t="s">
        <v>932</v>
      </c>
      <c r="G24" s="54" t="s">
        <v>932</v>
      </c>
      <c r="H24" s="54" t="s">
        <v>932</v>
      </c>
      <c r="I24" s="54" t="s">
        <v>932</v>
      </c>
      <c r="J24" s="54" t="s">
        <v>932</v>
      </c>
      <c r="K24" s="53" t="s">
        <v>932</v>
      </c>
      <c r="L24" s="53" t="s">
        <v>932</v>
      </c>
      <c r="M24" s="53" t="s">
        <v>932</v>
      </c>
      <c r="N24" s="53" t="s">
        <v>932</v>
      </c>
      <c r="O24" s="53" t="s">
        <v>932</v>
      </c>
      <c r="P24" s="54" t="s">
        <v>932</v>
      </c>
      <c r="Q24" s="54" t="s">
        <v>932</v>
      </c>
      <c r="R24" s="54" t="s">
        <v>932</v>
      </c>
      <c r="S24" s="54" t="s">
        <v>932</v>
      </c>
      <c r="T24" s="54" t="s">
        <v>932</v>
      </c>
      <c r="U24" s="54" t="s">
        <v>932</v>
      </c>
      <c r="V24" s="64">
        <f>'Приложение 10'!G23</f>
        <v>0.83979999999999999</v>
      </c>
      <c r="W24" s="64">
        <f>'Приложение 10'!H23</f>
        <v>0.83979999999999999</v>
      </c>
      <c r="X24" s="187">
        <v>2</v>
      </c>
      <c r="Y24" s="187">
        <v>2</v>
      </c>
      <c r="Z24" s="186" t="s">
        <v>932</v>
      </c>
      <c r="AA24" s="186" t="s">
        <v>932</v>
      </c>
      <c r="AB24" s="54" t="s">
        <v>932</v>
      </c>
      <c r="AC24" s="54" t="s">
        <v>932</v>
      </c>
      <c r="AD24" s="54" t="s">
        <v>932</v>
      </c>
      <c r="AE24" s="54" t="s">
        <v>932</v>
      </c>
      <c r="AF24" s="54" t="s">
        <v>932</v>
      </c>
      <c r="AG24" s="54" t="s">
        <v>932</v>
      </c>
      <c r="AH24" s="50" t="s">
        <v>932</v>
      </c>
      <c r="AI24" s="39" t="s">
        <v>932</v>
      </c>
      <c r="AJ24" s="54" t="s">
        <v>932</v>
      </c>
      <c r="AK24" s="54" t="s">
        <v>932</v>
      </c>
      <c r="AL24" s="54" t="s">
        <v>932</v>
      </c>
      <c r="AM24" s="54" t="s">
        <v>932</v>
      </c>
      <c r="AN24" s="50" t="s">
        <v>932</v>
      </c>
      <c r="AO24" s="39" t="s">
        <v>932</v>
      </c>
      <c r="AP24" s="39" t="s">
        <v>932</v>
      </c>
      <c r="AQ24" s="39" t="s">
        <v>932</v>
      </c>
      <c r="AR24" s="39" t="s">
        <v>932</v>
      </c>
      <c r="AS24" s="39" t="s">
        <v>932</v>
      </c>
    </row>
    <row r="25" spans="1:45" s="47" customFormat="1" ht="15.75" x14ac:dyDescent="0.25">
      <c r="A25" s="56" t="s">
        <v>925</v>
      </c>
      <c r="B25" s="56" t="s">
        <v>926</v>
      </c>
      <c r="C25" s="56" t="s">
        <v>930</v>
      </c>
      <c r="D25" s="54" t="s">
        <v>932</v>
      </c>
      <c r="E25" s="54" t="s">
        <v>932</v>
      </c>
      <c r="F25" s="54" t="s">
        <v>932</v>
      </c>
      <c r="G25" s="54" t="s">
        <v>932</v>
      </c>
      <c r="H25" s="54" t="s">
        <v>932</v>
      </c>
      <c r="I25" s="54" t="s">
        <v>932</v>
      </c>
      <c r="J25" s="54" t="s">
        <v>932</v>
      </c>
      <c r="K25" s="53" t="s">
        <v>932</v>
      </c>
      <c r="L25" s="53" t="s">
        <v>932</v>
      </c>
      <c r="M25" s="53" t="s">
        <v>932</v>
      </c>
      <c r="N25" s="53" t="s">
        <v>932</v>
      </c>
      <c r="O25" s="53" t="s">
        <v>932</v>
      </c>
      <c r="P25" s="54" t="s">
        <v>932</v>
      </c>
      <c r="Q25" s="54" t="s">
        <v>932</v>
      </c>
      <c r="R25" s="54" t="s">
        <v>932</v>
      </c>
      <c r="S25" s="54" t="s">
        <v>932</v>
      </c>
      <c r="T25" s="54" t="s">
        <v>932</v>
      </c>
      <c r="U25" s="54" t="s">
        <v>932</v>
      </c>
      <c r="V25" s="64">
        <f>'Приложение 10'!G24</f>
        <v>1.474</v>
      </c>
      <c r="W25" s="64">
        <f>'Приложение 10'!H24</f>
        <v>1.474</v>
      </c>
      <c r="X25" s="187">
        <v>2</v>
      </c>
      <c r="Y25" s="187">
        <v>2</v>
      </c>
      <c r="Z25" s="186" t="s">
        <v>932</v>
      </c>
      <c r="AA25" s="186" t="s">
        <v>932</v>
      </c>
      <c r="AB25" s="54" t="s">
        <v>932</v>
      </c>
      <c r="AC25" s="54" t="s">
        <v>932</v>
      </c>
      <c r="AD25" s="54" t="s">
        <v>932</v>
      </c>
      <c r="AE25" s="54" t="s">
        <v>932</v>
      </c>
      <c r="AF25" s="54" t="s">
        <v>932</v>
      </c>
      <c r="AG25" s="54" t="s">
        <v>932</v>
      </c>
      <c r="AH25" s="50" t="s">
        <v>932</v>
      </c>
      <c r="AI25" s="39" t="s">
        <v>932</v>
      </c>
      <c r="AJ25" s="54" t="s">
        <v>932</v>
      </c>
      <c r="AK25" s="54" t="s">
        <v>932</v>
      </c>
      <c r="AL25" s="54" t="s">
        <v>932</v>
      </c>
      <c r="AM25" s="54" t="s">
        <v>932</v>
      </c>
      <c r="AN25" s="50" t="s">
        <v>932</v>
      </c>
      <c r="AO25" s="39" t="s">
        <v>932</v>
      </c>
      <c r="AP25" s="39" t="s">
        <v>932</v>
      </c>
      <c r="AQ25" s="39" t="s">
        <v>932</v>
      </c>
      <c r="AR25" s="39" t="s">
        <v>932</v>
      </c>
      <c r="AS25" s="39" t="s">
        <v>932</v>
      </c>
    </row>
    <row r="26" spans="1:45" s="47" customFormat="1" ht="28.5" x14ac:dyDescent="0.25">
      <c r="A26" s="55" t="s">
        <v>927</v>
      </c>
      <c r="B26" s="55" t="s">
        <v>928</v>
      </c>
      <c r="C26" s="55" t="s">
        <v>931</v>
      </c>
      <c r="D26" s="54" t="s">
        <v>932</v>
      </c>
      <c r="E26" s="54" t="s">
        <v>932</v>
      </c>
      <c r="F26" s="54" t="s">
        <v>932</v>
      </c>
      <c r="G26" s="54" t="s">
        <v>932</v>
      </c>
      <c r="H26" s="54" t="s">
        <v>932</v>
      </c>
      <c r="I26" s="54" t="s">
        <v>932</v>
      </c>
      <c r="J26" s="54" t="s">
        <v>932</v>
      </c>
      <c r="K26" s="53" t="s">
        <v>932</v>
      </c>
      <c r="L26" s="53" t="s">
        <v>932</v>
      </c>
      <c r="M26" s="53" t="s">
        <v>932</v>
      </c>
      <c r="N26" s="53" t="s">
        <v>932</v>
      </c>
      <c r="O26" s="53" t="s">
        <v>932</v>
      </c>
      <c r="P26" s="54" t="s">
        <v>932</v>
      </c>
      <c r="Q26" s="54" t="s">
        <v>932</v>
      </c>
      <c r="R26" s="54" t="s">
        <v>932</v>
      </c>
      <c r="S26" s="54" t="s">
        <v>932</v>
      </c>
      <c r="T26" s="54" t="s">
        <v>932</v>
      </c>
      <c r="U26" s="54" t="s">
        <v>932</v>
      </c>
      <c r="V26" s="64">
        <f>'Приложение 10'!G25</f>
        <v>35.672541809999998</v>
      </c>
      <c r="W26" s="64">
        <f>'Приложение 10'!H25</f>
        <v>35.67709559</v>
      </c>
      <c r="X26" s="187">
        <v>2306</v>
      </c>
      <c r="Y26" s="187">
        <v>2306</v>
      </c>
      <c r="Z26" s="186" t="s">
        <v>932</v>
      </c>
      <c r="AA26" s="186" t="s">
        <v>932</v>
      </c>
      <c r="AB26" s="54" t="s">
        <v>932</v>
      </c>
      <c r="AC26" s="54" t="s">
        <v>932</v>
      </c>
      <c r="AD26" s="54" t="s">
        <v>932</v>
      </c>
      <c r="AE26" s="54" t="s">
        <v>932</v>
      </c>
      <c r="AF26" s="54" t="s">
        <v>932</v>
      </c>
      <c r="AG26" s="54" t="s">
        <v>932</v>
      </c>
      <c r="AH26" s="50" t="s">
        <v>932</v>
      </c>
      <c r="AI26" s="39" t="s">
        <v>932</v>
      </c>
      <c r="AJ26" s="54" t="s">
        <v>932</v>
      </c>
      <c r="AK26" s="54" t="s">
        <v>932</v>
      </c>
      <c r="AL26" s="54" t="s">
        <v>932</v>
      </c>
      <c r="AM26" s="54" t="s">
        <v>932</v>
      </c>
      <c r="AN26" s="50" t="s">
        <v>932</v>
      </c>
      <c r="AO26" s="39" t="s">
        <v>932</v>
      </c>
      <c r="AP26" s="39" t="s">
        <v>932</v>
      </c>
      <c r="AQ26" s="39" t="s">
        <v>932</v>
      </c>
      <c r="AR26" s="39" t="s">
        <v>932</v>
      </c>
      <c r="AS26" s="39" t="s">
        <v>932</v>
      </c>
    </row>
    <row r="27" spans="1:45" s="47" customFormat="1" ht="42.75" x14ac:dyDescent="0.25">
      <c r="A27" s="55" t="s">
        <v>963</v>
      </c>
      <c r="B27" s="55" t="s">
        <v>964</v>
      </c>
      <c r="C27" s="55" t="s">
        <v>962</v>
      </c>
      <c r="D27" s="54" t="s">
        <v>932</v>
      </c>
      <c r="E27" s="54" t="s">
        <v>932</v>
      </c>
      <c r="F27" s="54" t="s">
        <v>932</v>
      </c>
      <c r="G27" s="54" t="s">
        <v>932</v>
      </c>
      <c r="H27" s="54" t="s">
        <v>932</v>
      </c>
      <c r="I27" s="54" t="s">
        <v>932</v>
      </c>
      <c r="J27" s="54" t="s">
        <v>932</v>
      </c>
      <c r="K27" s="54" t="s">
        <v>932</v>
      </c>
      <c r="L27" s="54" t="s">
        <v>932</v>
      </c>
      <c r="M27" s="54" t="s">
        <v>932</v>
      </c>
      <c r="N27" s="54" t="s">
        <v>932</v>
      </c>
      <c r="O27" s="54" t="s">
        <v>932</v>
      </c>
      <c r="P27" s="54" t="s">
        <v>932</v>
      </c>
      <c r="Q27" s="54" t="s">
        <v>932</v>
      </c>
      <c r="R27" s="54" t="s">
        <v>932</v>
      </c>
      <c r="S27" s="54" t="s">
        <v>932</v>
      </c>
      <c r="T27" s="54" t="s">
        <v>932</v>
      </c>
      <c r="U27" s="54" t="s">
        <v>932</v>
      </c>
      <c r="V27" s="64">
        <f>'Приложение 10'!G26</f>
        <v>2.3539438700000002</v>
      </c>
      <c r="W27" s="64">
        <f>'Приложение 10'!H26</f>
        <v>0.70618316000000003</v>
      </c>
      <c r="X27" s="187">
        <v>12</v>
      </c>
      <c r="Y27" s="187">
        <v>0</v>
      </c>
      <c r="Z27" s="186" t="s">
        <v>932</v>
      </c>
      <c r="AA27" s="186" t="s">
        <v>932</v>
      </c>
      <c r="AB27" s="54" t="s">
        <v>932</v>
      </c>
      <c r="AC27" s="54" t="s">
        <v>932</v>
      </c>
      <c r="AD27" s="54" t="s">
        <v>932</v>
      </c>
      <c r="AE27" s="54" t="s">
        <v>932</v>
      </c>
      <c r="AF27" s="54" t="s">
        <v>932</v>
      </c>
      <c r="AG27" s="54" t="s">
        <v>932</v>
      </c>
      <c r="AH27" s="54" t="s">
        <v>932</v>
      </c>
      <c r="AI27" s="54" t="s">
        <v>932</v>
      </c>
      <c r="AJ27" s="54" t="s">
        <v>932</v>
      </c>
      <c r="AK27" s="54" t="s">
        <v>932</v>
      </c>
      <c r="AL27" s="54" t="s">
        <v>932</v>
      </c>
      <c r="AM27" s="54" t="s">
        <v>932</v>
      </c>
      <c r="AN27" s="54" t="s">
        <v>932</v>
      </c>
      <c r="AO27" s="54" t="s">
        <v>932</v>
      </c>
      <c r="AP27" s="54" t="s">
        <v>932</v>
      </c>
      <c r="AQ27" s="54" t="s">
        <v>932</v>
      </c>
      <c r="AR27" s="54" t="s">
        <v>932</v>
      </c>
      <c r="AS27" s="54" t="s">
        <v>932</v>
      </c>
    </row>
    <row r="28" spans="1:45" s="83" customFormat="1" ht="15.75" x14ac:dyDescent="0.25">
      <c r="A28" s="209" t="s">
        <v>12</v>
      </c>
      <c r="B28" s="210"/>
      <c r="C28" s="211"/>
      <c r="D28" s="54" t="s">
        <v>932</v>
      </c>
      <c r="E28" s="54" t="s">
        <v>932</v>
      </c>
      <c r="F28" s="54" t="s">
        <v>932</v>
      </c>
      <c r="G28" s="54" t="s">
        <v>932</v>
      </c>
      <c r="H28" s="54" t="s">
        <v>932</v>
      </c>
      <c r="I28" s="54" t="s">
        <v>932</v>
      </c>
      <c r="J28" s="61" t="s">
        <v>932</v>
      </c>
      <c r="K28" s="61" t="s">
        <v>932</v>
      </c>
      <c r="L28" s="61" t="s">
        <v>932</v>
      </c>
      <c r="M28" s="61" t="s">
        <v>932</v>
      </c>
      <c r="N28" s="61" t="s">
        <v>932</v>
      </c>
      <c r="O28" s="61" t="s">
        <v>932</v>
      </c>
      <c r="P28" s="54" t="s">
        <v>932</v>
      </c>
      <c r="Q28" s="54" t="s">
        <v>932</v>
      </c>
      <c r="R28" s="54" t="s">
        <v>932</v>
      </c>
      <c r="S28" s="54" t="s">
        <v>932</v>
      </c>
      <c r="T28" s="54" t="s">
        <v>932</v>
      </c>
      <c r="U28" s="54" t="s">
        <v>932</v>
      </c>
      <c r="V28" s="86">
        <f>V27+V26+V23+V21</f>
        <v>46.238285680000004</v>
      </c>
      <c r="W28" s="86">
        <f>W27+W26+W23+W21</f>
        <v>41.998158750000002</v>
      </c>
      <c r="X28" s="188">
        <f>X27+X26+X23</f>
        <v>2322</v>
      </c>
      <c r="Y28" s="188">
        <f>Y27+Y26+Y23</f>
        <v>2310</v>
      </c>
      <c r="Z28" s="186" t="s">
        <v>932</v>
      </c>
      <c r="AA28" s="186" t="s">
        <v>932</v>
      </c>
      <c r="AB28" s="54" t="s">
        <v>932</v>
      </c>
      <c r="AC28" s="54" t="s">
        <v>932</v>
      </c>
      <c r="AD28" s="54" t="s">
        <v>932</v>
      </c>
      <c r="AE28" s="54" t="s">
        <v>932</v>
      </c>
      <c r="AF28" s="54" t="s">
        <v>932</v>
      </c>
      <c r="AG28" s="54" t="s">
        <v>932</v>
      </c>
      <c r="AH28" s="61" t="s">
        <v>932</v>
      </c>
      <c r="AI28" s="61" t="s">
        <v>932</v>
      </c>
      <c r="AJ28" s="54" t="s">
        <v>932</v>
      </c>
      <c r="AK28" s="54" t="s">
        <v>932</v>
      </c>
      <c r="AL28" s="54" t="s">
        <v>932</v>
      </c>
      <c r="AM28" s="54" t="s">
        <v>932</v>
      </c>
      <c r="AN28" s="61" t="s">
        <v>932</v>
      </c>
      <c r="AO28" s="61" t="s">
        <v>932</v>
      </c>
      <c r="AP28" s="61" t="s">
        <v>932</v>
      </c>
      <c r="AQ28" s="61" t="s">
        <v>932</v>
      </c>
      <c r="AR28" s="61" t="s">
        <v>932</v>
      </c>
      <c r="AS28" s="61" t="s">
        <v>932</v>
      </c>
    </row>
  </sheetData>
  <mergeCells count="45">
    <mergeCell ref="A8:O8"/>
    <mergeCell ref="D14:S14"/>
    <mergeCell ref="D9:Q9"/>
    <mergeCell ref="P17:U17"/>
    <mergeCell ref="A11:G11"/>
    <mergeCell ref="A16:A19"/>
    <mergeCell ref="B16:B19"/>
    <mergeCell ref="C16:C19"/>
    <mergeCell ref="D16:AS16"/>
    <mergeCell ref="AP18:AQ18"/>
    <mergeCell ref="AB17:AG17"/>
    <mergeCell ref="AH17:AM17"/>
    <mergeCell ref="AN17:AS17"/>
    <mergeCell ref="AR18:AS18"/>
    <mergeCell ref="AB18:AC18"/>
    <mergeCell ref="AN18:AO18"/>
    <mergeCell ref="A4:O4"/>
    <mergeCell ref="A5:O5"/>
    <mergeCell ref="A6:O6"/>
    <mergeCell ref="AB2:AF2"/>
    <mergeCell ref="AA3:AF3"/>
    <mergeCell ref="AA4:AF4"/>
    <mergeCell ref="D17:I17"/>
    <mergeCell ref="J17:O17"/>
    <mergeCell ref="V17:AA17"/>
    <mergeCell ref="R18:S18"/>
    <mergeCell ref="E13:Z13"/>
    <mergeCell ref="A13:D13"/>
    <mergeCell ref="T18:U18"/>
    <mergeCell ref="A28:C28"/>
    <mergeCell ref="AL18:AM18"/>
    <mergeCell ref="V18:W18"/>
    <mergeCell ref="X18:Y18"/>
    <mergeCell ref="D18:E18"/>
    <mergeCell ref="F18:G18"/>
    <mergeCell ref="H18:I18"/>
    <mergeCell ref="J18:K18"/>
    <mergeCell ref="L18:M18"/>
    <mergeCell ref="AD18:AE18"/>
    <mergeCell ref="AF18:AG18"/>
    <mergeCell ref="AH18:AI18"/>
    <mergeCell ref="AJ18:AK18"/>
    <mergeCell ref="N18:O18"/>
    <mergeCell ref="P18:Q18"/>
    <mergeCell ref="Z18:AA18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2301"/>
  <sheetViews>
    <sheetView zoomScaleNormal="100" workbookViewId="0">
      <selection activeCell="H49" sqref="H49"/>
    </sheetView>
  </sheetViews>
  <sheetFormatPr defaultRowHeight="15" x14ac:dyDescent="0.25"/>
  <cols>
    <col min="1" max="1" width="15.28515625" customWidth="1"/>
    <col min="2" max="2" width="19" customWidth="1"/>
    <col min="3" max="3" width="15.85546875" customWidth="1"/>
    <col min="4" max="4" width="22" customWidth="1"/>
    <col min="5" max="5" width="28" customWidth="1"/>
    <col min="6" max="6" width="19.85546875" customWidth="1"/>
    <col min="7" max="7" width="22.42578125" customWidth="1"/>
    <col min="8" max="8" width="21.85546875" customWidth="1"/>
    <col min="9" max="9" width="17.5703125" customWidth="1"/>
    <col min="10" max="10" width="19" customWidth="1"/>
    <col min="11" max="11" width="21.85546875" customWidth="1"/>
    <col min="12" max="12" width="18.7109375" customWidth="1"/>
    <col min="13" max="13" width="22.42578125" customWidth="1"/>
    <col min="14" max="14" width="11.7109375" customWidth="1"/>
    <col min="15" max="15" width="10.42578125" customWidth="1"/>
    <col min="17" max="17" width="17.28515625" customWidth="1"/>
  </cols>
  <sheetData>
    <row r="2" spans="1:91" ht="15.75" x14ac:dyDescent="0.25">
      <c r="O2" s="336" t="s">
        <v>724</v>
      </c>
      <c r="P2" s="336"/>
      <c r="Q2" s="336"/>
    </row>
    <row r="3" spans="1:91" s="7" customFormat="1" ht="15.75" x14ac:dyDescent="0.25">
      <c r="O3" s="336" t="s">
        <v>17</v>
      </c>
      <c r="P3" s="336"/>
      <c r="Q3" s="336"/>
    </row>
    <row r="4" spans="1:91" s="6" customFormat="1" ht="18.75" customHeight="1" x14ac:dyDescent="0.3">
      <c r="C4" s="337" t="s">
        <v>723</v>
      </c>
      <c r="D4" s="338"/>
      <c r="E4" s="338"/>
      <c r="F4" s="338"/>
      <c r="G4" s="338"/>
      <c r="H4" s="338"/>
      <c r="I4" s="338"/>
      <c r="J4" s="338"/>
      <c r="K4" s="338"/>
      <c r="L4" s="338"/>
      <c r="O4" s="336" t="s">
        <v>18</v>
      </c>
      <c r="P4" s="336"/>
      <c r="Q4" s="336"/>
    </row>
    <row r="5" spans="1:91" s="6" customFormat="1" ht="40.5" customHeight="1" x14ac:dyDescent="0.3">
      <c r="A5" s="337" t="s">
        <v>725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O5" s="8"/>
      <c r="P5" s="8"/>
      <c r="Q5" s="8"/>
    </row>
    <row r="6" spans="1:91" s="9" customFormat="1" ht="28.5" customHeight="1" x14ac:dyDescent="0.3">
      <c r="G6" s="335" t="s">
        <v>913</v>
      </c>
      <c r="H6" s="213"/>
      <c r="I6" s="213"/>
    </row>
    <row r="7" spans="1:91" s="9" customFormat="1" ht="18.75" x14ac:dyDescent="0.3"/>
    <row r="8" spans="1:91" s="6" customFormat="1" ht="24.75" customHeight="1" thickBot="1" x14ac:dyDescent="0.35">
      <c r="C8" s="325" t="s">
        <v>15</v>
      </c>
      <c r="D8" s="221"/>
      <c r="E8" s="221"/>
      <c r="F8" s="221"/>
      <c r="G8" s="326"/>
      <c r="H8" s="327"/>
      <c r="I8" s="327"/>
    </row>
    <row r="9" spans="1:91" s="9" customFormat="1" ht="14.25" customHeight="1" x14ac:dyDescent="0.3">
      <c r="G9" s="328" t="s">
        <v>16</v>
      </c>
      <c r="H9" s="329"/>
      <c r="I9" s="329"/>
    </row>
    <row r="10" spans="1:91" s="9" customFormat="1" ht="17.25" customHeight="1" x14ac:dyDescent="0.3"/>
    <row r="11" spans="1:91" s="9" customFormat="1" ht="20.25" customHeight="1" x14ac:dyDescent="0.3">
      <c r="F11" s="330" t="s">
        <v>14</v>
      </c>
      <c r="G11" s="221"/>
      <c r="H11" s="221"/>
      <c r="I11" s="221"/>
    </row>
    <row r="12" spans="1:91" s="9" customFormat="1" ht="21" customHeight="1" x14ac:dyDescent="0.3"/>
    <row r="13" spans="1:91" s="5" customFormat="1" ht="18.75" x14ac:dyDescent="0.3">
      <c r="A13" s="331" t="s">
        <v>29</v>
      </c>
      <c r="B13" s="332"/>
      <c r="C13" s="332"/>
      <c r="D13" s="332"/>
      <c r="E13" s="332"/>
      <c r="F13" s="332"/>
      <c r="G13" s="332"/>
      <c r="H13" s="332"/>
      <c r="I13" s="333"/>
      <c r="J13" s="334"/>
      <c r="K13" s="334"/>
      <c r="L13" s="334"/>
      <c r="M13" s="334"/>
      <c r="N13" s="16"/>
    </row>
    <row r="14" spans="1:91" s="9" customFormat="1" ht="16.5" customHeight="1" x14ac:dyDescent="0.3">
      <c r="I14" s="305" t="s">
        <v>13</v>
      </c>
      <c r="J14" s="306"/>
      <c r="K14" s="306"/>
      <c r="L14" s="306"/>
      <c r="M14" s="306"/>
      <c r="N14" s="306"/>
    </row>
    <row r="15" spans="1:91" s="7" customFormat="1" ht="15" customHeight="1" x14ac:dyDescent="0.25"/>
    <row r="16" spans="1:91" s="7" customFormat="1" ht="15.75" customHeight="1" x14ac:dyDescent="0.25">
      <c r="A16" s="307" t="s">
        <v>3</v>
      </c>
      <c r="B16" s="307" t="s">
        <v>4</v>
      </c>
      <c r="C16" s="307" t="s">
        <v>5</v>
      </c>
      <c r="D16" s="307" t="s">
        <v>726</v>
      </c>
      <c r="E16" s="307" t="s">
        <v>727</v>
      </c>
      <c r="F16" s="314" t="s">
        <v>730</v>
      </c>
      <c r="G16" s="315"/>
      <c r="H16" s="314" t="s">
        <v>732</v>
      </c>
      <c r="I16" s="320"/>
      <c r="J16" s="314" t="s">
        <v>733</v>
      </c>
      <c r="K16" s="320"/>
      <c r="L16" s="314" t="s">
        <v>734</v>
      </c>
      <c r="M16" s="320"/>
      <c r="N16" s="13"/>
      <c r="O16" s="13"/>
      <c r="P16" s="13"/>
      <c r="Q16" s="1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</row>
    <row r="17" spans="1:91" s="7" customFormat="1" ht="12.75" customHeight="1" x14ac:dyDescent="0.25">
      <c r="A17" s="308"/>
      <c r="B17" s="308"/>
      <c r="C17" s="310"/>
      <c r="D17" s="310"/>
      <c r="E17" s="312"/>
      <c r="F17" s="316"/>
      <c r="G17" s="317"/>
      <c r="H17" s="321"/>
      <c r="I17" s="322"/>
      <c r="J17" s="321"/>
      <c r="K17" s="322"/>
      <c r="L17" s="321"/>
      <c r="M17" s="322"/>
      <c r="N17" s="14"/>
      <c r="O17" s="14"/>
      <c r="P17" s="13"/>
      <c r="Q17" s="13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</row>
    <row r="18" spans="1:91" s="3" customFormat="1" ht="7.5" customHeight="1" x14ac:dyDescent="0.25">
      <c r="A18" s="308"/>
      <c r="B18" s="308"/>
      <c r="C18" s="310"/>
      <c r="D18" s="310"/>
      <c r="E18" s="312"/>
      <c r="F18" s="318"/>
      <c r="G18" s="319"/>
      <c r="H18" s="323"/>
      <c r="I18" s="324"/>
      <c r="J18" s="323"/>
      <c r="K18" s="324"/>
      <c r="L18" s="323"/>
      <c r="M18" s="324"/>
      <c r="N18" s="15"/>
      <c r="O18" s="15"/>
      <c r="P18" s="15"/>
      <c r="Q18" s="13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</row>
    <row r="19" spans="1:91" s="7" customFormat="1" ht="27" customHeight="1" x14ac:dyDescent="0.25">
      <c r="A19" s="309"/>
      <c r="B19" s="309"/>
      <c r="C19" s="311"/>
      <c r="D19" s="311"/>
      <c r="E19" s="313"/>
      <c r="F19" s="17" t="s">
        <v>728</v>
      </c>
      <c r="G19" s="17" t="s">
        <v>729</v>
      </c>
      <c r="H19" s="17" t="s">
        <v>910</v>
      </c>
      <c r="I19" s="17" t="s">
        <v>731</v>
      </c>
      <c r="J19" s="17" t="s">
        <v>911</v>
      </c>
      <c r="K19" s="17" t="s">
        <v>731</v>
      </c>
      <c r="L19" s="17" t="s">
        <v>912</v>
      </c>
      <c r="M19" s="17" t="s">
        <v>731</v>
      </c>
      <c r="N19" s="15"/>
      <c r="O19" s="15"/>
      <c r="P19" s="15"/>
      <c r="Q19" s="15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</row>
    <row r="20" spans="1:91" s="7" customFormat="1" x14ac:dyDescent="0.25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2">
        <v>10</v>
      </c>
      <c r="K20" s="12">
        <v>11</v>
      </c>
      <c r="L20" s="12">
        <v>12</v>
      </c>
      <c r="M20" s="12">
        <v>13</v>
      </c>
      <c r="N20" s="15"/>
      <c r="O20" s="15"/>
      <c r="P20" s="15"/>
      <c r="Q20" s="15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</row>
    <row r="21" spans="1:91" s="7" customFormat="1" x14ac:dyDescent="0.25">
      <c r="A21" s="12" t="s">
        <v>932</v>
      </c>
      <c r="B21" s="118" t="s">
        <v>932</v>
      </c>
      <c r="C21" s="118" t="s">
        <v>932</v>
      </c>
      <c r="D21" s="118" t="s">
        <v>932</v>
      </c>
      <c r="E21" s="118" t="s">
        <v>932</v>
      </c>
      <c r="F21" s="118" t="s">
        <v>932</v>
      </c>
      <c r="G21" s="118" t="s">
        <v>932</v>
      </c>
      <c r="H21" s="118" t="s">
        <v>932</v>
      </c>
      <c r="I21" s="118" t="s">
        <v>932</v>
      </c>
      <c r="J21" s="118" t="s">
        <v>932</v>
      </c>
      <c r="K21" s="118" t="s">
        <v>932</v>
      </c>
      <c r="L21" s="118" t="s">
        <v>932</v>
      </c>
      <c r="M21" s="118" t="s">
        <v>932</v>
      </c>
      <c r="N21" s="15"/>
      <c r="O21" s="15"/>
      <c r="P21" s="15"/>
      <c r="Q21" s="15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</row>
    <row r="22" spans="1:91" s="7" customFormat="1" x14ac:dyDescent="0.25">
      <c r="A22" s="118" t="s">
        <v>932</v>
      </c>
      <c r="B22" s="118" t="s">
        <v>932</v>
      </c>
      <c r="C22" s="118" t="s">
        <v>932</v>
      </c>
      <c r="D22" s="118" t="s">
        <v>932</v>
      </c>
      <c r="E22" s="118" t="s">
        <v>932</v>
      </c>
      <c r="F22" s="118" t="s">
        <v>932</v>
      </c>
      <c r="G22" s="118" t="s">
        <v>932</v>
      </c>
      <c r="H22" s="118" t="s">
        <v>932</v>
      </c>
      <c r="I22" s="118" t="s">
        <v>932</v>
      </c>
      <c r="J22" s="118" t="s">
        <v>932</v>
      </c>
      <c r="K22" s="118" t="s">
        <v>932</v>
      </c>
      <c r="L22" s="118" t="s">
        <v>932</v>
      </c>
      <c r="M22" s="118" t="s">
        <v>932</v>
      </c>
      <c r="N22" s="15"/>
      <c r="O22" s="15"/>
      <c r="P22" s="15"/>
      <c r="Q22" s="15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</row>
    <row r="23" spans="1:91" s="7" customFormat="1" x14ac:dyDescent="0.25">
      <c r="A23" s="118" t="s">
        <v>932</v>
      </c>
      <c r="B23" s="118" t="s">
        <v>932</v>
      </c>
      <c r="C23" s="118" t="s">
        <v>932</v>
      </c>
      <c r="D23" s="118" t="s">
        <v>932</v>
      </c>
      <c r="E23" s="118" t="s">
        <v>932</v>
      </c>
      <c r="F23" s="118" t="s">
        <v>932</v>
      </c>
      <c r="G23" s="118" t="s">
        <v>932</v>
      </c>
      <c r="H23" s="118" t="s">
        <v>932</v>
      </c>
      <c r="I23" s="118" t="s">
        <v>932</v>
      </c>
      <c r="J23" s="118" t="s">
        <v>932</v>
      </c>
      <c r="K23" s="118" t="s">
        <v>932</v>
      </c>
      <c r="L23" s="118" t="s">
        <v>932</v>
      </c>
      <c r="M23" s="118" t="s">
        <v>932</v>
      </c>
      <c r="N23" s="15"/>
      <c r="O23" s="15"/>
      <c r="P23" s="15"/>
      <c r="Q23" s="15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</row>
    <row r="24" spans="1:91" s="7" customFormat="1" x14ac:dyDescent="0.25">
      <c r="A24" s="118" t="s">
        <v>932</v>
      </c>
      <c r="B24" s="118" t="s">
        <v>932</v>
      </c>
      <c r="C24" s="118" t="s">
        <v>932</v>
      </c>
      <c r="D24" s="118" t="s">
        <v>932</v>
      </c>
      <c r="E24" s="118" t="s">
        <v>932</v>
      </c>
      <c r="F24" s="118" t="s">
        <v>932</v>
      </c>
      <c r="G24" s="118" t="s">
        <v>932</v>
      </c>
      <c r="H24" s="118" t="s">
        <v>932</v>
      </c>
      <c r="I24" s="118" t="s">
        <v>932</v>
      </c>
      <c r="J24" s="118" t="s">
        <v>932</v>
      </c>
      <c r="K24" s="118" t="s">
        <v>932</v>
      </c>
      <c r="L24" s="118" t="s">
        <v>932</v>
      </c>
      <c r="M24" s="118" t="s">
        <v>932</v>
      </c>
      <c r="N24" s="15"/>
      <c r="O24" s="15"/>
      <c r="P24" s="15"/>
      <c r="Q24" s="15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</row>
    <row r="25" spans="1:91" s="7" customFormat="1" x14ac:dyDescent="0.25">
      <c r="A25" s="118" t="s">
        <v>932</v>
      </c>
      <c r="B25" s="118" t="s">
        <v>932</v>
      </c>
      <c r="C25" s="118" t="s">
        <v>932</v>
      </c>
      <c r="D25" s="118" t="s">
        <v>932</v>
      </c>
      <c r="E25" s="118" t="s">
        <v>932</v>
      </c>
      <c r="F25" s="118" t="s">
        <v>932</v>
      </c>
      <c r="G25" s="118" t="s">
        <v>932</v>
      </c>
      <c r="H25" s="118" t="s">
        <v>932</v>
      </c>
      <c r="I25" s="118" t="s">
        <v>932</v>
      </c>
      <c r="J25" s="118" t="s">
        <v>932</v>
      </c>
      <c r="K25" s="118" t="s">
        <v>932</v>
      </c>
      <c r="L25" s="118" t="s">
        <v>932</v>
      </c>
      <c r="M25" s="118" t="s">
        <v>932</v>
      </c>
      <c r="N25" s="15"/>
      <c r="O25" s="15"/>
      <c r="P25" s="15"/>
      <c r="Q25" s="15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</row>
    <row r="26" spans="1:91" s="7" customFormat="1" x14ac:dyDescent="0.25">
      <c r="A26" s="118" t="s">
        <v>932</v>
      </c>
      <c r="B26" s="118" t="s">
        <v>932</v>
      </c>
      <c r="C26" s="118" t="s">
        <v>932</v>
      </c>
      <c r="D26" s="118" t="s">
        <v>932</v>
      </c>
      <c r="E26" s="118" t="s">
        <v>932</v>
      </c>
      <c r="F26" s="118" t="s">
        <v>932</v>
      </c>
      <c r="G26" s="118" t="s">
        <v>932</v>
      </c>
      <c r="H26" s="118" t="s">
        <v>932</v>
      </c>
      <c r="I26" s="118" t="s">
        <v>932</v>
      </c>
      <c r="J26" s="118" t="s">
        <v>932</v>
      </c>
      <c r="K26" s="118" t="s">
        <v>932</v>
      </c>
      <c r="L26" s="118" t="s">
        <v>932</v>
      </c>
      <c r="M26" s="118" t="s">
        <v>932</v>
      </c>
      <c r="N26" s="15"/>
      <c r="O26" s="15"/>
      <c r="P26" s="15"/>
      <c r="Q26" s="15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</row>
    <row r="27" spans="1:91" s="7" customFormat="1" x14ac:dyDescent="0.25">
      <c r="A27" s="118" t="s">
        <v>932</v>
      </c>
      <c r="B27" s="118" t="s">
        <v>932</v>
      </c>
      <c r="C27" s="118" t="s">
        <v>932</v>
      </c>
      <c r="D27" s="118" t="s">
        <v>932</v>
      </c>
      <c r="E27" s="118" t="s">
        <v>932</v>
      </c>
      <c r="F27" s="118" t="s">
        <v>932</v>
      </c>
      <c r="G27" s="118" t="s">
        <v>932</v>
      </c>
      <c r="H27" s="118" t="s">
        <v>932</v>
      </c>
      <c r="I27" s="118" t="s">
        <v>932</v>
      </c>
      <c r="J27" s="118" t="s">
        <v>932</v>
      </c>
      <c r="K27" s="118" t="s">
        <v>932</v>
      </c>
      <c r="L27" s="118" t="s">
        <v>932</v>
      </c>
      <c r="M27" s="118" t="s">
        <v>932</v>
      </c>
      <c r="N27" s="15"/>
      <c r="O27" s="15"/>
      <c r="P27" s="15"/>
      <c r="Q27" s="15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</row>
    <row r="28" spans="1:91" s="7" customFormat="1" x14ac:dyDescent="0.25">
      <c r="A28" s="118" t="s">
        <v>932</v>
      </c>
      <c r="B28" s="118" t="s">
        <v>932</v>
      </c>
      <c r="C28" s="118" t="s">
        <v>932</v>
      </c>
      <c r="D28" s="118" t="s">
        <v>932</v>
      </c>
      <c r="E28" s="118" t="s">
        <v>932</v>
      </c>
      <c r="F28" s="118" t="s">
        <v>932</v>
      </c>
      <c r="G28" s="118" t="s">
        <v>932</v>
      </c>
      <c r="H28" s="118" t="s">
        <v>932</v>
      </c>
      <c r="I28" s="118" t="s">
        <v>932</v>
      </c>
      <c r="J28" s="118" t="s">
        <v>932</v>
      </c>
      <c r="K28" s="118" t="s">
        <v>932</v>
      </c>
      <c r="L28" s="118" t="s">
        <v>932</v>
      </c>
      <c r="M28" s="118" t="s">
        <v>932</v>
      </c>
      <c r="N28" s="15"/>
      <c r="O28" s="15"/>
      <c r="P28" s="15"/>
      <c r="Q28" s="15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</row>
    <row r="29" spans="1:91" s="7" customFormat="1" x14ac:dyDescent="0.25">
      <c r="A29" s="118" t="s">
        <v>932</v>
      </c>
      <c r="B29" s="118" t="s">
        <v>932</v>
      </c>
      <c r="C29" s="118" t="s">
        <v>932</v>
      </c>
      <c r="D29" s="118" t="s">
        <v>932</v>
      </c>
      <c r="E29" s="118" t="s">
        <v>932</v>
      </c>
      <c r="F29" s="118" t="s">
        <v>932</v>
      </c>
      <c r="G29" s="118" t="s">
        <v>932</v>
      </c>
      <c r="H29" s="118" t="s">
        <v>932</v>
      </c>
      <c r="I29" s="118" t="s">
        <v>932</v>
      </c>
      <c r="J29" s="118" t="s">
        <v>932</v>
      </c>
      <c r="K29" s="118" t="s">
        <v>932</v>
      </c>
      <c r="L29" s="118" t="s">
        <v>932</v>
      </c>
      <c r="M29" s="118" t="s">
        <v>932</v>
      </c>
      <c r="N29" s="15"/>
      <c r="O29" s="15"/>
      <c r="P29" s="15"/>
      <c r="Q29" s="15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</row>
    <row r="30" spans="1:91" s="7" customFormat="1" x14ac:dyDescent="0.25">
      <c r="A30" s="118" t="s">
        <v>932</v>
      </c>
      <c r="B30" s="118" t="s">
        <v>932</v>
      </c>
      <c r="C30" s="118" t="s">
        <v>932</v>
      </c>
      <c r="D30" s="118" t="s">
        <v>932</v>
      </c>
      <c r="E30" s="118" t="s">
        <v>932</v>
      </c>
      <c r="F30" s="118" t="s">
        <v>932</v>
      </c>
      <c r="G30" s="118" t="s">
        <v>932</v>
      </c>
      <c r="H30" s="118" t="s">
        <v>932</v>
      </c>
      <c r="I30" s="118" t="s">
        <v>932</v>
      </c>
      <c r="J30" s="118" t="s">
        <v>932</v>
      </c>
      <c r="K30" s="118" t="s">
        <v>932</v>
      </c>
      <c r="L30" s="118" t="s">
        <v>932</v>
      </c>
      <c r="M30" s="118" t="s">
        <v>932</v>
      </c>
      <c r="N30" s="15"/>
      <c r="O30" s="15"/>
      <c r="P30" s="15"/>
      <c r="Q30" s="15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</row>
    <row r="31" spans="1:91" s="7" customFormat="1" x14ac:dyDescent="0.25">
      <c r="A31" s="118" t="s">
        <v>932</v>
      </c>
      <c r="B31" s="118" t="s">
        <v>932</v>
      </c>
      <c r="C31" s="118" t="s">
        <v>932</v>
      </c>
      <c r="D31" s="118" t="s">
        <v>932</v>
      </c>
      <c r="E31" s="118" t="s">
        <v>932</v>
      </c>
      <c r="F31" s="118" t="s">
        <v>932</v>
      </c>
      <c r="G31" s="118" t="s">
        <v>932</v>
      </c>
      <c r="H31" s="118" t="s">
        <v>932</v>
      </c>
      <c r="I31" s="118" t="s">
        <v>932</v>
      </c>
      <c r="J31" s="118" t="s">
        <v>932</v>
      </c>
      <c r="K31" s="118" t="s">
        <v>932</v>
      </c>
      <c r="L31" s="118" t="s">
        <v>932</v>
      </c>
      <c r="M31" s="118" t="s">
        <v>932</v>
      </c>
      <c r="N31" s="15"/>
      <c r="O31" s="15"/>
      <c r="P31" s="15"/>
      <c r="Q31" s="15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</row>
    <row r="32" spans="1:91" s="7" customFormat="1" x14ac:dyDescent="0.25">
      <c r="A32" s="118" t="s">
        <v>932</v>
      </c>
      <c r="B32" s="118" t="s">
        <v>932</v>
      </c>
      <c r="C32" s="118" t="s">
        <v>932</v>
      </c>
      <c r="D32" s="118" t="s">
        <v>932</v>
      </c>
      <c r="E32" s="118" t="s">
        <v>932</v>
      </c>
      <c r="F32" s="118" t="s">
        <v>932</v>
      </c>
      <c r="G32" s="118" t="s">
        <v>932</v>
      </c>
      <c r="H32" s="118" t="s">
        <v>932</v>
      </c>
      <c r="I32" s="118" t="s">
        <v>932</v>
      </c>
      <c r="J32" s="118" t="s">
        <v>932</v>
      </c>
      <c r="K32" s="118" t="s">
        <v>932</v>
      </c>
      <c r="L32" s="118" t="s">
        <v>932</v>
      </c>
      <c r="M32" s="118" t="s">
        <v>932</v>
      </c>
      <c r="N32" s="15"/>
      <c r="O32" s="15"/>
      <c r="P32" s="15"/>
      <c r="Q32" s="15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</row>
    <row r="33" spans="1:73" s="7" customFormat="1" x14ac:dyDescent="0.25">
      <c r="A33" s="118" t="s">
        <v>932</v>
      </c>
      <c r="B33" s="118" t="s">
        <v>932</v>
      </c>
      <c r="C33" s="118" t="s">
        <v>932</v>
      </c>
      <c r="D33" s="118" t="s">
        <v>932</v>
      </c>
      <c r="E33" s="118" t="s">
        <v>932</v>
      </c>
      <c r="F33" s="118" t="s">
        <v>932</v>
      </c>
      <c r="G33" s="118" t="s">
        <v>932</v>
      </c>
      <c r="H33" s="118" t="s">
        <v>932</v>
      </c>
      <c r="I33" s="118" t="s">
        <v>932</v>
      </c>
      <c r="J33" s="118" t="s">
        <v>932</v>
      </c>
      <c r="K33" s="118" t="s">
        <v>932</v>
      </c>
      <c r="L33" s="118" t="s">
        <v>932</v>
      </c>
      <c r="M33" s="118" t="s">
        <v>932</v>
      </c>
      <c r="N33" s="15"/>
      <c r="O33" s="15"/>
      <c r="P33" s="15"/>
      <c r="Q33" s="15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</row>
    <row r="34" spans="1:73" s="7" customFormat="1" x14ac:dyDescent="0.25">
      <c r="A34" s="118" t="s">
        <v>932</v>
      </c>
      <c r="B34" s="118" t="s">
        <v>932</v>
      </c>
      <c r="C34" s="118" t="s">
        <v>932</v>
      </c>
      <c r="D34" s="118" t="s">
        <v>932</v>
      </c>
      <c r="E34" s="118" t="s">
        <v>932</v>
      </c>
      <c r="F34" s="118" t="s">
        <v>932</v>
      </c>
      <c r="G34" s="118" t="s">
        <v>932</v>
      </c>
      <c r="H34" s="118" t="s">
        <v>932</v>
      </c>
      <c r="I34" s="118" t="s">
        <v>932</v>
      </c>
      <c r="J34" s="118" t="s">
        <v>932</v>
      </c>
      <c r="K34" s="118" t="s">
        <v>932</v>
      </c>
      <c r="L34" s="118" t="s">
        <v>932</v>
      </c>
      <c r="M34" s="118" t="s">
        <v>932</v>
      </c>
      <c r="N34" s="15"/>
      <c r="O34" s="15"/>
      <c r="P34" s="15"/>
      <c r="Q34" s="15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</row>
    <row r="35" spans="1:73" s="7" customFormat="1" x14ac:dyDescent="0.25">
      <c r="A35" s="118" t="s">
        <v>932</v>
      </c>
      <c r="B35" s="118" t="s">
        <v>932</v>
      </c>
      <c r="C35" s="118" t="s">
        <v>932</v>
      </c>
      <c r="D35" s="118" t="s">
        <v>932</v>
      </c>
      <c r="E35" s="118" t="s">
        <v>932</v>
      </c>
      <c r="F35" s="118" t="s">
        <v>932</v>
      </c>
      <c r="G35" s="118" t="s">
        <v>932</v>
      </c>
      <c r="H35" s="118" t="s">
        <v>932</v>
      </c>
      <c r="I35" s="118" t="s">
        <v>932</v>
      </c>
      <c r="J35" s="118" t="s">
        <v>932</v>
      </c>
      <c r="K35" s="118" t="s">
        <v>932</v>
      </c>
      <c r="L35" s="118" t="s">
        <v>932</v>
      </c>
      <c r="M35" s="118" t="s">
        <v>932</v>
      </c>
      <c r="N35" s="15"/>
      <c r="O35" s="15"/>
      <c r="P35" s="15"/>
      <c r="Q35" s="15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</row>
    <row r="36" spans="1:73" s="7" customFormat="1" x14ac:dyDescent="0.25">
      <c r="A36" s="118" t="s">
        <v>932</v>
      </c>
      <c r="B36" s="118" t="s">
        <v>932</v>
      </c>
      <c r="C36" s="118" t="s">
        <v>932</v>
      </c>
      <c r="D36" s="118" t="s">
        <v>932</v>
      </c>
      <c r="E36" s="118" t="s">
        <v>932</v>
      </c>
      <c r="F36" s="118" t="s">
        <v>932</v>
      </c>
      <c r="G36" s="118" t="s">
        <v>932</v>
      </c>
      <c r="H36" s="118" t="s">
        <v>932</v>
      </c>
      <c r="I36" s="118" t="s">
        <v>932</v>
      </c>
      <c r="J36" s="118" t="s">
        <v>932</v>
      </c>
      <c r="K36" s="118" t="s">
        <v>932</v>
      </c>
      <c r="L36" s="118" t="s">
        <v>932</v>
      </c>
      <c r="M36" s="118" t="s">
        <v>932</v>
      </c>
      <c r="N36" s="15"/>
      <c r="O36" s="15"/>
      <c r="P36" s="15"/>
      <c r="Q36" s="15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</row>
    <row r="37" spans="1:73" s="7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</row>
    <row r="38" spans="1:73" s="7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</row>
    <row r="39" spans="1:73" s="7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</row>
    <row r="40" spans="1:73" s="7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</row>
    <row r="41" spans="1:73" s="7" customFormat="1" ht="32.25" customHeight="1" x14ac:dyDescent="0.25">
      <c r="A41" s="303" t="s">
        <v>735</v>
      </c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</row>
    <row r="42" spans="1:73" s="7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</row>
    <row r="43" spans="1:73" s="7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</row>
    <row r="44" spans="1:73" s="7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</row>
    <row r="45" spans="1:73" s="7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</row>
    <row r="46" spans="1:73" s="7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</row>
    <row r="47" spans="1:73" s="7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</row>
    <row r="48" spans="1:73" s="7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</row>
    <row r="49" spans="1:73" s="7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</row>
    <row r="50" spans="1:73" s="7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</row>
    <row r="51" spans="1:73" s="7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</row>
    <row r="52" spans="1:73" s="7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</row>
    <row r="53" spans="1:73" s="7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</row>
    <row r="54" spans="1:73" s="7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</row>
    <row r="55" spans="1:73" s="7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</row>
    <row r="56" spans="1:73" s="7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</row>
    <row r="57" spans="1:73" s="7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</row>
    <row r="58" spans="1:73" s="7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</row>
    <row r="59" spans="1:73" s="7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</row>
    <row r="60" spans="1:73" s="7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</row>
    <row r="61" spans="1:73" s="7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</row>
    <row r="62" spans="1:73" s="7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</row>
    <row r="63" spans="1:73" s="7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</row>
    <row r="64" spans="1:73" s="7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</row>
    <row r="65" spans="1:73" s="7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</row>
    <row r="66" spans="1:73" s="7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</row>
    <row r="67" spans="1:73" s="7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</row>
    <row r="68" spans="1:73" s="7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</row>
    <row r="69" spans="1:73" s="7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</row>
    <row r="70" spans="1:73" s="7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</row>
    <row r="71" spans="1:73" s="7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</row>
    <row r="72" spans="1:73" s="7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</row>
    <row r="73" spans="1:73" s="7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</row>
    <row r="74" spans="1:73" s="7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</row>
    <row r="75" spans="1:73" s="7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</row>
    <row r="76" spans="1:73" s="7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</row>
    <row r="77" spans="1:73" s="7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</row>
    <row r="78" spans="1:73" s="7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</row>
    <row r="79" spans="1:73" s="7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</row>
    <row r="80" spans="1:73" s="7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</row>
    <row r="81" spans="1:73" s="7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</row>
    <row r="82" spans="1:73" s="7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</row>
    <row r="83" spans="1:73" s="7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</row>
    <row r="84" spans="1:73" s="7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</row>
    <row r="85" spans="1:73" s="7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</row>
    <row r="86" spans="1:73" s="7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</row>
    <row r="87" spans="1:73" s="7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</row>
    <row r="88" spans="1:73" s="7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</row>
    <row r="89" spans="1:73" s="7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</row>
    <row r="90" spans="1:73" s="7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</row>
    <row r="91" spans="1:73" s="7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</row>
    <row r="92" spans="1:73" s="7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</row>
    <row r="93" spans="1:73" s="7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</row>
    <row r="94" spans="1:73" s="7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</row>
    <row r="95" spans="1:73" s="7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</row>
    <row r="96" spans="1:73" s="7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</row>
    <row r="97" spans="1:73" s="7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</row>
    <row r="98" spans="1:73" s="7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</row>
    <row r="99" spans="1:73" s="7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</row>
    <row r="100" spans="1:73" s="7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</row>
    <row r="101" spans="1:73" s="7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</row>
    <row r="102" spans="1:73" s="7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</row>
    <row r="103" spans="1:73" s="7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</row>
    <row r="104" spans="1:73" s="7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</row>
    <row r="105" spans="1:73" s="7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</row>
    <row r="106" spans="1:73" s="7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</row>
    <row r="107" spans="1:73" s="7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</row>
    <row r="108" spans="1:73" s="7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</row>
    <row r="109" spans="1:73" s="7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</row>
    <row r="110" spans="1:73" s="7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</row>
    <row r="111" spans="1:73" s="7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</row>
    <row r="112" spans="1:73" s="7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</row>
    <row r="113" spans="1:73" s="7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</row>
    <row r="114" spans="1:73" s="7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</row>
    <row r="115" spans="1:73" s="7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</row>
    <row r="116" spans="1:73" s="7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</row>
    <row r="117" spans="1:73" s="7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</row>
    <row r="118" spans="1:73" s="7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</row>
    <row r="119" spans="1:73" s="7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</row>
    <row r="120" spans="1:73" s="7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</row>
    <row r="121" spans="1:73" s="7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</row>
    <row r="122" spans="1:73" s="7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</row>
    <row r="123" spans="1:73" s="7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</row>
    <row r="124" spans="1:73" s="7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</row>
    <row r="125" spans="1:73" s="7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</row>
    <row r="126" spans="1:73" s="7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</row>
    <row r="127" spans="1:73" s="7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</row>
    <row r="128" spans="1:73" s="7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</row>
    <row r="129" spans="1:73" s="7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</row>
    <row r="130" spans="1:73" s="7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</row>
    <row r="131" spans="1:73" s="7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</row>
    <row r="132" spans="1:73" s="7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</row>
    <row r="133" spans="1:73" s="7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</row>
    <row r="134" spans="1:73" s="7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</row>
    <row r="135" spans="1:73" s="7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</row>
    <row r="136" spans="1:73" s="7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</row>
    <row r="137" spans="1:73" s="7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</row>
    <row r="138" spans="1:73" s="7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</row>
    <row r="139" spans="1:73" s="7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</row>
    <row r="140" spans="1:73" s="7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</row>
    <row r="141" spans="1:73" s="7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</row>
    <row r="142" spans="1:73" s="7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</row>
    <row r="143" spans="1:73" s="7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</row>
    <row r="144" spans="1:73" s="7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</row>
    <row r="145" spans="1:73" s="7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</row>
    <row r="146" spans="1:73" s="7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</row>
    <row r="147" spans="1:73" s="7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</row>
    <row r="148" spans="1:73" s="7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</row>
    <row r="149" spans="1:73" s="7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</row>
    <row r="150" spans="1:73" s="7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</row>
    <row r="151" spans="1:73" s="7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</row>
    <row r="152" spans="1:73" s="7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</row>
    <row r="153" spans="1:73" s="7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</row>
    <row r="154" spans="1:73" s="7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</row>
    <row r="155" spans="1:73" s="7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</row>
    <row r="156" spans="1:73" s="7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</row>
    <row r="157" spans="1:73" s="7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</row>
    <row r="158" spans="1:73" s="7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</row>
    <row r="159" spans="1:73" s="7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</row>
    <row r="160" spans="1:73" s="7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</row>
    <row r="161" spans="1:73" s="7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</row>
    <row r="162" spans="1:73" s="7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</row>
    <row r="163" spans="1:73" s="7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</row>
    <row r="164" spans="1:73" s="7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</row>
    <row r="165" spans="1:73" s="7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</row>
    <row r="166" spans="1:73" s="7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</row>
    <row r="167" spans="1:73" s="7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</row>
    <row r="168" spans="1:73" s="7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</row>
    <row r="169" spans="1:73" s="7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</row>
    <row r="170" spans="1:73" s="7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</row>
    <row r="171" spans="1:73" s="7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</row>
    <row r="172" spans="1:73" s="7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</row>
    <row r="173" spans="1:73" s="7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</row>
    <row r="174" spans="1:73" s="7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</row>
    <row r="175" spans="1:73" s="7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</row>
    <row r="176" spans="1:73" s="7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</row>
    <row r="177" spans="1:73" s="7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</row>
    <row r="178" spans="1:73" s="7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</row>
    <row r="179" spans="1:73" s="7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</row>
    <row r="180" spans="1:73" s="7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</row>
    <row r="181" spans="1:73" s="7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</row>
    <row r="182" spans="1:73" s="7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</row>
    <row r="183" spans="1:73" s="7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</row>
    <row r="184" spans="1:73" s="7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</row>
    <row r="185" spans="1:73" s="7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</row>
    <row r="186" spans="1:73" s="7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</row>
    <row r="187" spans="1:73" s="7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</row>
    <row r="188" spans="1:73" s="7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</row>
    <row r="189" spans="1:73" s="7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</row>
    <row r="190" spans="1:73" s="7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</row>
    <row r="191" spans="1:73" s="7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</row>
    <row r="192" spans="1:73" s="7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</row>
    <row r="193" spans="1:73" s="7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</row>
    <row r="194" spans="1:73" s="7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</row>
    <row r="195" spans="1:73" s="7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</row>
    <row r="196" spans="1:73" s="7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</row>
    <row r="197" spans="1:73" s="7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</row>
    <row r="198" spans="1:73" s="7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</row>
    <row r="199" spans="1:73" s="7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</row>
    <row r="200" spans="1:73" s="7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</row>
    <row r="201" spans="1:73" s="7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</row>
    <row r="202" spans="1:73" s="7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</row>
    <row r="203" spans="1:73" s="7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</row>
    <row r="204" spans="1:73" s="7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</row>
    <row r="205" spans="1:73" s="7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</row>
    <row r="206" spans="1:73" s="7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</row>
    <row r="207" spans="1:73" s="7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</row>
    <row r="208" spans="1:73" s="7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</row>
    <row r="209" spans="1:73" s="7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</row>
    <row r="210" spans="1:73" s="7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</row>
    <row r="211" spans="1:73" s="7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</row>
    <row r="212" spans="1:73" s="7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</row>
    <row r="213" spans="1:73" s="7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</row>
    <row r="214" spans="1:73" s="7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</row>
    <row r="215" spans="1:73" s="7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</row>
    <row r="216" spans="1:73" s="7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</row>
    <row r="217" spans="1:73" s="7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</row>
    <row r="218" spans="1:73" s="7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</row>
    <row r="219" spans="1:73" s="7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</row>
    <row r="220" spans="1:73" s="7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</row>
    <row r="221" spans="1:73" s="7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</row>
    <row r="222" spans="1:73" s="7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</row>
    <row r="223" spans="1:73" s="7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</row>
    <row r="224" spans="1:73" s="7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</row>
    <row r="225" spans="1:73" s="7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</row>
    <row r="226" spans="1:73" s="7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</row>
    <row r="227" spans="1:73" s="7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</row>
    <row r="228" spans="1:73" s="7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</row>
    <row r="229" spans="1:73" s="7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</row>
    <row r="230" spans="1:73" s="7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</row>
    <row r="231" spans="1:73" s="7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</row>
    <row r="232" spans="1:73" s="7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</row>
    <row r="233" spans="1:73" s="7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</row>
    <row r="234" spans="1:73" s="7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</row>
    <row r="235" spans="1:73" s="7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</row>
    <row r="236" spans="1:73" s="7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</row>
    <row r="237" spans="1:73" s="7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</row>
    <row r="238" spans="1:73" s="7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</row>
    <row r="239" spans="1:73" s="7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</row>
    <row r="240" spans="1:73" s="7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</row>
    <row r="241" spans="1:73" s="7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</row>
    <row r="242" spans="1:73" s="7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</row>
    <row r="243" spans="1:73" s="7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</row>
    <row r="244" spans="1:73" s="7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</row>
    <row r="245" spans="1:73" s="7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</row>
    <row r="246" spans="1:73" s="7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</row>
    <row r="247" spans="1:73" s="7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</row>
    <row r="248" spans="1:73" s="7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</row>
    <row r="249" spans="1:73" s="7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</row>
    <row r="250" spans="1:73" s="7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</row>
    <row r="251" spans="1:73" s="7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</row>
    <row r="252" spans="1:73" s="7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</row>
    <row r="253" spans="1:73" s="7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</row>
    <row r="254" spans="1:73" s="7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</row>
    <row r="255" spans="1:73" s="7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</row>
    <row r="256" spans="1:73" s="7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</row>
    <row r="257" spans="1:73" s="7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</row>
    <row r="258" spans="1:73" s="7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</row>
    <row r="259" spans="1:73" s="7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</row>
    <row r="260" spans="1:73" s="7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</row>
    <row r="261" spans="1:73" s="7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</row>
    <row r="262" spans="1:73" s="7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</row>
    <row r="263" spans="1:73" s="7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</row>
    <row r="264" spans="1:73" s="7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</row>
    <row r="265" spans="1:73" s="7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</row>
    <row r="266" spans="1:73" s="7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</row>
    <row r="267" spans="1:73" s="7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</row>
    <row r="268" spans="1:73" s="7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</row>
    <row r="269" spans="1:73" s="7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</row>
    <row r="270" spans="1:73" s="7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</row>
    <row r="271" spans="1:73" s="7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</row>
    <row r="272" spans="1:73" s="7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</row>
    <row r="273" spans="1:73" s="7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</row>
    <row r="274" spans="1:73" s="7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</row>
    <row r="275" spans="1:73" s="7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</row>
    <row r="276" spans="1:73" s="7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</row>
    <row r="277" spans="1:73" s="7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</row>
    <row r="278" spans="1:73" s="7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</row>
    <row r="279" spans="1:73" s="7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</row>
    <row r="280" spans="1:73" s="7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</row>
    <row r="281" spans="1:73" s="7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</row>
    <row r="282" spans="1:73" s="7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</row>
    <row r="283" spans="1:73" s="7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</row>
    <row r="284" spans="1:73" s="7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</row>
    <row r="285" spans="1:73" s="7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</row>
    <row r="286" spans="1:73" s="7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</row>
    <row r="287" spans="1:73" s="7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</row>
    <row r="288" spans="1:73" s="7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</row>
    <row r="289" spans="1:73" s="7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</row>
    <row r="290" spans="1:73" s="7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</row>
    <row r="291" spans="1:73" s="7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</row>
    <row r="292" spans="1:73" s="7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</row>
    <row r="293" spans="1:73" s="7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</row>
    <row r="294" spans="1:73" s="7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</row>
    <row r="295" spans="1:73" s="7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</row>
    <row r="296" spans="1:73" s="7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</row>
    <row r="297" spans="1:73" s="7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</row>
    <row r="298" spans="1:73" s="7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</row>
    <row r="299" spans="1:73" s="7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</row>
    <row r="300" spans="1:73" s="7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</row>
    <row r="301" spans="1:73" s="7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</row>
    <row r="302" spans="1:73" s="7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</row>
    <row r="303" spans="1:73" s="7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</row>
    <row r="304" spans="1:73" s="7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</row>
    <row r="305" spans="1:73" s="7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</row>
    <row r="306" spans="1:73" s="7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</row>
    <row r="307" spans="1:73" s="7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</row>
    <row r="308" spans="1:73" s="7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</row>
    <row r="309" spans="1:73" s="7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</row>
    <row r="310" spans="1:73" s="7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</row>
    <row r="311" spans="1:73" s="7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</row>
    <row r="312" spans="1:73" s="7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</row>
    <row r="313" spans="1:73" s="7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</row>
    <row r="314" spans="1:73" s="7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</row>
    <row r="315" spans="1:73" s="7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</row>
    <row r="316" spans="1:73" s="7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</row>
    <row r="317" spans="1:73" s="7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</row>
    <row r="318" spans="1:73" s="7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</row>
    <row r="319" spans="1:73" s="7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</row>
    <row r="320" spans="1:73" s="7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</row>
    <row r="321" spans="1:73" s="7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</row>
    <row r="322" spans="1:73" s="7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</row>
    <row r="323" spans="1:73" s="7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</row>
    <row r="324" spans="1:73" s="7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</row>
    <row r="325" spans="1:73" s="7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</row>
    <row r="326" spans="1:73" s="7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</row>
    <row r="327" spans="1:73" s="7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</row>
    <row r="328" spans="1:73" s="7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</row>
    <row r="329" spans="1:73" s="7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</row>
    <row r="330" spans="1:73" s="7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</row>
    <row r="331" spans="1:73" s="7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</row>
    <row r="332" spans="1:73" s="7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</row>
    <row r="333" spans="1:73" s="7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</row>
    <row r="334" spans="1:73" s="7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</row>
    <row r="335" spans="1:73" s="7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</row>
    <row r="336" spans="1:73" s="7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</row>
    <row r="337" spans="1:73" s="7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</row>
    <row r="338" spans="1:73" s="7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</row>
    <row r="339" spans="1:73" s="7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</row>
    <row r="340" spans="1:73" s="7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</row>
    <row r="341" spans="1:73" s="7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</row>
    <row r="342" spans="1:73" s="7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</row>
    <row r="343" spans="1:73" s="7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</row>
    <row r="344" spans="1:73" s="7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</row>
    <row r="345" spans="1:73" s="7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</row>
    <row r="346" spans="1:73" s="7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</row>
    <row r="347" spans="1:73" s="7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</row>
    <row r="348" spans="1:73" s="7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</row>
    <row r="349" spans="1:73" s="7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</row>
    <row r="350" spans="1:73" s="7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</row>
    <row r="351" spans="1:73" s="7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</row>
    <row r="352" spans="1:73" s="7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</row>
    <row r="353" spans="1:73" s="7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</row>
    <row r="354" spans="1:73" s="7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</row>
    <row r="355" spans="1:73" s="7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</row>
    <row r="356" spans="1:73" s="7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</row>
    <row r="357" spans="1:73" s="7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</row>
    <row r="358" spans="1:73" s="7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</row>
    <row r="359" spans="1:73" s="7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</row>
    <row r="360" spans="1:73" s="7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</row>
    <row r="361" spans="1:73" s="7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</row>
    <row r="362" spans="1:73" s="7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</row>
    <row r="363" spans="1:73" s="7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</row>
    <row r="364" spans="1:73" s="7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</row>
    <row r="365" spans="1:73" s="7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</row>
    <row r="366" spans="1:73" s="7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</row>
    <row r="367" spans="1:73" s="7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</row>
    <row r="368" spans="1:73" s="7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</row>
    <row r="369" spans="1:73" s="7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</row>
    <row r="370" spans="1:73" s="7" customForma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</row>
    <row r="371" spans="1:73" s="7" customForma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</row>
    <row r="372" spans="1:73" s="7" customForma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</row>
    <row r="373" spans="1:73" s="7" customForma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</row>
    <row r="374" spans="1:73" s="7" customForma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</row>
    <row r="375" spans="1:73" s="7" customForma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</row>
    <row r="376" spans="1:73" s="7" customForma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</row>
    <row r="377" spans="1:73" s="7" customForma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</row>
    <row r="378" spans="1:73" s="7" customForma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</row>
    <row r="379" spans="1:73" s="7" customForma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</row>
    <row r="380" spans="1:73" s="7" customForma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</row>
    <row r="381" spans="1:73" s="7" customForma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</row>
    <row r="382" spans="1:73" s="7" customForma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</row>
    <row r="383" spans="1:73" s="7" customForma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</row>
    <row r="384" spans="1:73" s="7" customForma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</row>
    <row r="385" spans="1:73" s="7" customForma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</row>
    <row r="386" spans="1:73" s="7" customForma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</row>
    <row r="387" spans="1:73" s="7" customForma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</row>
    <row r="388" spans="1:73" s="7" customForma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</row>
    <row r="389" spans="1:73" s="7" customForma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</row>
    <row r="390" spans="1:73" s="7" customForma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</row>
    <row r="391" spans="1:73" s="7" customForma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</row>
    <row r="392" spans="1:73" s="7" customForma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</row>
    <row r="393" spans="1:73" s="7" customForma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</row>
    <row r="394" spans="1:73" s="7" customForma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</row>
    <row r="395" spans="1:73" s="7" customForma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</row>
    <row r="396" spans="1:73" s="7" customForma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</row>
    <row r="397" spans="1:73" s="7" customForma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</row>
    <row r="398" spans="1:73" s="7" customForma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</row>
    <row r="399" spans="1:73" s="7" customForma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</row>
    <row r="400" spans="1:73" s="7" customForma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</row>
    <row r="401" spans="1:73" s="7" customForma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</row>
    <row r="402" spans="1:73" s="7" customForma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</row>
    <row r="403" spans="1:73" s="7" customForma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</row>
    <row r="404" spans="1:73" s="7" customForma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</row>
    <row r="405" spans="1:73" s="7" customForma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</row>
    <row r="406" spans="1:73" s="7" customForma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</row>
    <row r="407" spans="1:73" s="7" customForma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</row>
    <row r="408" spans="1:73" s="7" customForma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</row>
    <row r="409" spans="1:73" s="7" customForma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</row>
    <row r="410" spans="1:73" s="7" customForma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</row>
    <row r="411" spans="1:73" s="7" customForma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</row>
    <row r="412" spans="1:73" s="7" customForma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</row>
    <row r="413" spans="1:73" s="7" customForma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</row>
    <row r="414" spans="1:73" s="7" customForma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</row>
    <row r="415" spans="1:73" s="7" customForma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</row>
    <row r="416" spans="1:73" s="7" customForma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</row>
    <row r="417" spans="1:73" s="7" customForma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</row>
    <row r="418" spans="1:73" s="7" customForma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</row>
    <row r="419" spans="1:73" s="7" customForma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</row>
    <row r="420" spans="1:73" s="7" customForma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</row>
    <row r="421" spans="1:73" s="7" customForma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</row>
    <row r="422" spans="1:73" s="7" customForma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</row>
    <row r="423" spans="1:73" s="7" customForma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</row>
    <row r="424" spans="1:73" s="7" customForma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</row>
    <row r="425" spans="1:73" s="7" customForma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</row>
    <row r="426" spans="1:73" s="7" customForma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</row>
    <row r="427" spans="1:73" s="7" customForma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</row>
    <row r="428" spans="1:73" s="7" customForma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</row>
    <row r="429" spans="1:73" s="7" customForma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</row>
    <row r="430" spans="1:73" s="7" customForma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</row>
    <row r="431" spans="1:73" s="7" customForma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</row>
    <row r="432" spans="1:73" s="7" customForma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</row>
    <row r="433" spans="1:73" s="7" customForma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</row>
    <row r="434" spans="1:73" s="7" customForma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</row>
    <row r="435" spans="1:73" s="7" customForma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</row>
    <row r="436" spans="1:73" s="7" customForma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</row>
    <row r="437" spans="1:73" s="7" customForma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</row>
    <row r="438" spans="1:73" s="7" customForma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</row>
    <row r="439" spans="1:73" s="7" customForma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</row>
    <row r="440" spans="1:73" s="7" customForma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</row>
    <row r="441" spans="1:73" s="7" customForma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</row>
    <row r="442" spans="1:73" s="7" customForma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</row>
    <row r="443" spans="1:73" s="7" customForma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</row>
    <row r="444" spans="1:73" s="7" customForma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</row>
    <row r="445" spans="1:73" s="7" customForma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</row>
    <row r="446" spans="1:73" s="7" customForma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</row>
    <row r="447" spans="1:73" s="7" customForma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</row>
    <row r="448" spans="1:73" s="7" customForma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</row>
    <row r="449" spans="1:73" s="7" customForma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</row>
    <row r="450" spans="1:73" s="7" customForma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</row>
    <row r="451" spans="1:73" s="7" customForma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</row>
    <row r="452" spans="1:73" s="7" customForma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</row>
    <row r="453" spans="1:73" s="7" customForma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</row>
    <row r="454" spans="1:73" s="7" customForma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</row>
    <row r="455" spans="1:73" s="7" customForma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</row>
    <row r="456" spans="1:73" s="7" customForma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</row>
    <row r="457" spans="1:73" s="7" customForma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</row>
    <row r="458" spans="1:73" s="7" customForma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</row>
    <row r="459" spans="1:73" s="7" customForma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</row>
    <row r="460" spans="1:73" s="7" customForma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</row>
    <row r="461" spans="1:73" s="7" customForma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</row>
    <row r="462" spans="1:73" s="7" customForma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</row>
    <row r="463" spans="1:73" s="7" customForma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</row>
    <row r="464" spans="1:73" s="7" customForma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</row>
    <row r="465" spans="1:73" s="7" customForma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</row>
    <row r="466" spans="1:73" s="7" customForma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</row>
    <row r="467" spans="1:73" s="7" customForma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</row>
    <row r="468" spans="1:73" s="7" customForma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</row>
    <row r="469" spans="1:73" s="7" customForma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</row>
    <row r="470" spans="1:73" s="7" customForma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</row>
    <row r="471" spans="1:73" s="7" customForma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</row>
    <row r="472" spans="1:73" s="7" customForma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</row>
    <row r="473" spans="1:73" s="7" customForma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</row>
    <row r="474" spans="1:73" s="7" customForma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</row>
    <row r="475" spans="1:73" s="7" customForma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</row>
    <row r="476" spans="1:73" s="7" customForma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</row>
    <row r="477" spans="1:73" s="7" customForma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</row>
    <row r="478" spans="1:73" s="7" customForma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</row>
    <row r="479" spans="1:73" s="7" customForma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</row>
    <row r="480" spans="1:73" s="7" customForma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</row>
    <row r="481" spans="1:73" s="7" customForma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</row>
    <row r="482" spans="1:73" s="7" customForma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</row>
    <row r="483" spans="1:73" s="7" customForma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</row>
    <row r="484" spans="1:73" s="7" customForma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</row>
    <row r="485" spans="1:73" s="7" customForma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</row>
    <row r="486" spans="1:73" s="7" customForma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</row>
    <row r="487" spans="1:73" s="7" customForma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</row>
    <row r="488" spans="1:73" s="7" customForma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</row>
    <row r="489" spans="1:73" s="7" customForma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</row>
    <row r="490" spans="1:73" s="7" customForma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</row>
    <row r="491" spans="1:73" s="7" customForma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</row>
    <row r="492" spans="1:73" s="7" customForma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</row>
    <row r="493" spans="1:73" s="7" customForma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</row>
    <row r="494" spans="1:73" s="7" customForma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</row>
    <row r="495" spans="1:73" s="7" customForma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</row>
    <row r="496" spans="1:73" s="7" customForma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</row>
    <row r="497" spans="1:73" s="7" customForma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</row>
    <row r="498" spans="1:73" s="7" customForma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</row>
    <row r="499" spans="1:73" s="7" customForma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</row>
    <row r="500" spans="1:73" s="7" customForma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</row>
    <row r="501" spans="1:73" s="7" customForma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</row>
    <row r="502" spans="1:73" s="7" customForma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</row>
    <row r="503" spans="1:73" s="7" customForma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</row>
    <row r="504" spans="1:73" s="7" customForma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</row>
    <row r="505" spans="1:73" s="7" customForma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</row>
    <row r="506" spans="1:73" s="7" customForma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</row>
    <row r="507" spans="1:73" s="7" customForma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</row>
    <row r="508" spans="1:73" s="7" customForma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</row>
    <row r="509" spans="1:73" s="7" customForma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</row>
    <row r="510" spans="1:73" s="7" customForma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</row>
    <row r="511" spans="1:73" s="7" customForma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</row>
    <row r="512" spans="1:73" s="7" customForma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</row>
    <row r="513" spans="1:73" s="7" customForma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</row>
    <row r="514" spans="1:73" s="7" customForma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</row>
    <row r="515" spans="1:73" s="7" customForma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</row>
    <row r="516" spans="1:73" s="7" customForma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</row>
    <row r="517" spans="1:73" s="7" customForma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</row>
    <row r="518" spans="1:73" s="7" customForma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</row>
    <row r="519" spans="1:73" s="7" customForma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</row>
    <row r="520" spans="1:73" s="7" customForma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</row>
    <row r="521" spans="1:73" s="7" customForma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</row>
    <row r="522" spans="1:73" s="7" customForma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</row>
    <row r="523" spans="1:73" s="7" customForma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</row>
    <row r="524" spans="1:73" s="7" customForma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</row>
    <row r="525" spans="1:73" s="7" customForma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</row>
    <row r="526" spans="1:73" s="7" customForma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</row>
    <row r="527" spans="1:73" s="7" customForma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</row>
    <row r="528" spans="1:73" s="7" customForma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</row>
    <row r="529" spans="1:73" s="7" customForma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</row>
    <row r="530" spans="1:73" s="7" customForma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</row>
    <row r="531" spans="1:73" s="7" customForma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</row>
    <row r="532" spans="1:73" s="7" customForma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</row>
    <row r="533" spans="1:73" s="7" customForma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</row>
    <row r="534" spans="1:73" s="7" customForma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</row>
    <row r="535" spans="1:73" s="7" customForma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</row>
    <row r="536" spans="1:73" s="7" customForma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</row>
    <row r="537" spans="1:73" s="7" customForma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</row>
    <row r="538" spans="1:73" s="7" customForma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</row>
    <row r="539" spans="1:73" s="7" customForma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</row>
    <row r="540" spans="1:73" s="7" customForma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</row>
    <row r="541" spans="1:73" s="7" customForma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</row>
    <row r="542" spans="1:73" s="7" customForma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</row>
    <row r="543" spans="1:73" s="7" customForma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</row>
    <row r="544" spans="1:73" s="7" customForma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</row>
    <row r="545" spans="1:73" s="7" customForma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</row>
    <row r="546" spans="1:73" s="7" customForma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</row>
    <row r="547" spans="1:73" s="7" customForma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</row>
    <row r="548" spans="1:73" s="7" customForma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</row>
    <row r="549" spans="1:73" s="7" customForma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</row>
    <row r="550" spans="1:73" s="7" customForma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</row>
    <row r="551" spans="1:73" s="7" customForma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</row>
    <row r="552" spans="1:73" s="7" customForma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</row>
    <row r="553" spans="1:73" s="7" customForma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</row>
    <row r="554" spans="1:73" s="7" customForma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</row>
    <row r="555" spans="1:73" s="7" customForma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</row>
    <row r="556" spans="1:73" s="7" customForma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</row>
    <row r="557" spans="1:73" s="7" customForma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</row>
    <row r="558" spans="1:73" s="7" customForma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</row>
    <row r="559" spans="1:73" s="7" customForma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</row>
    <row r="560" spans="1:73" s="7" customForma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</row>
    <row r="561" spans="1:73" s="7" customForma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</row>
    <row r="562" spans="1:73" s="7" customForma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</row>
    <row r="563" spans="1:73" s="7" customForma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</row>
    <row r="564" spans="1:73" s="7" customForma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</row>
    <row r="565" spans="1:73" s="7" customForma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</row>
    <row r="566" spans="1:73" s="7" customForma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</row>
    <row r="567" spans="1:73" s="7" customForma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</row>
    <row r="568" spans="1:73" s="7" customForma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</row>
    <row r="569" spans="1:73" s="7" customForma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</row>
    <row r="570" spans="1:73" s="7" customForma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</row>
    <row r="571" spans="1:73" s="7" customForma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</row>
    <row r="572" spans="1:73" s="7" customForma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</row>
    <row r="573" spans="1:73" s="7" customForma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</row>
    <row r="574" spans="1:73" s="7" customForma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</row>
    <row r="575" spans="1:73" s="7" customForma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</row>
    <row r="576" spans="1:73" s="7" customForma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</row>
    <row r="577" spans="1:73" s="7" customForma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</row>
    <row r="578" spans="1:73" s="7" customForma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</row>
    <row r="579" spans="1:73" s="7" customForma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</row>
    <row r="580" spans="1:73" s="7" customForma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</row>
    <row r="581" spans="1:73" s="7" customForma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</row>
    <row r="582" spans="1:73" s="7" customForma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</row>
    <row r="583" spans="1:73" s="7" customForma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</row>
    <row r="584" spans="1:73" s="7" customForma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</row>
    <row r="585" spans="1:73" s="7" customForma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</row>
    <row r="586" spans="1:73" s="7" customForma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</row>
    <row r="587" spans="1:73" s="7" customForma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</row>
    <row r="588" spans="1:73" s="7" customForma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</row>
    <row r="589" spans="1:73" s="7" customForma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</row>
    <row r="590" spans="1:73" s="7" customForma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</row>
    <row r="591" spans="1:73" s="7" customForma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</row>
    <row r="592" spans="1:73" s="7" customForma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</row>
    <row r="593" spans="1:73" s="7" customForma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</row>
    <row r="594" spans="1:73" s="7" customForma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</row>
    <row r="595" spans="1:73" s="7" customForma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</row>
    <row r="596" spans="1:73" s="7" customForma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</row>
    <row r="597" spans="1:73" s="7" customForma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</row>
    <row r="598" spans="1:73" s="7" customForma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</row>
    <row r="599" spans="1:73" s="7" customForma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</row>
    <row r="600" spans="1:73" s="7" customForma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</row>
    <row r="601" spans="1:73" s="7" customForma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</row>
    <row r="602" spans="1:73" s="7" customForma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</row>
    <row r="603" spans="1:73" s="7" customForma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</row>
    <row r="604" spans="1:73" s="7" customForma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</row>
    <row r="605" spans="1:73" s="7" customForma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</row>
    <row r="606" spans="1:73" s="7" customForma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</row>
    <row r="607" spans="1:73" s="7" customForma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</row>
    <row r="608" spans="1:73" s="7" customForma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</row>
    <row r="609" spans="1:73" s="7" customForma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</row>
    <row r="610" spans="1:73" s="7" customForma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</row>
    <row r="611" spans="1:73" s="7" customForma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</row>
    <row r="612" spans="1:73" s="7" customForma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</row>
    <row r="613" spans="1:73" s="7" customForma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</row>
    <row r="614" spans="1:73" s="7" customForma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</row>
    <row r="615" spans="1:73" s="7" customForma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</row>
    <row r="616" spans="1:73" s="7" customForma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</row>
    <row r="617" spans="1:73" s="7" customForma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</row>
    <row r="618" spans="1:73" s="7" customForma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</row>
    <row r="619" spans="1:73" s="7" customForma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</row>
    <row r="620" spans="1:73" s="7" customForma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</row>
    <row r="621" spans="1:73" s="7" customForma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</row>
    <row r="622" spans="1:73" s="7" customForma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</row>
    <row r="623" spans="1:73" s="7" customForma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</row>
    <row r="624" spans="1:73" s="7" customForma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</row>
    <row r="625" spans="1:73" s="7" customForma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</row>
    <row r="626" spans="1:73" s="7" customForma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</row>
    <row r="627" spans="1:73" s="7" customForma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</row>
    <row r="628" spans="1:73" s="7" customForma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</row>
    <row r="629" spans="1:73" s="7" customForma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</row>
    <row r="630" spans="1:73" s="7" customForma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</row>
    <row r="631" spans="1:73" s="7" customForma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</row>
    <row r="632" spans="1:73" s="7" customForma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</row>
    <row r="633" spans="1:73" s="7" customForma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</row>
    <row r="634" spans="1:73" s="7" customForma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</row>
    <row r="635" spans="1:73" s="7" customForma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</row>
    <row r="636" spans="1:73" s="7" customForma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</row>
    <row r="637" spans="1:73" s="7" customForma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</row>
    <row r="638" spans="1:73" s="7" customForma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</row>
    <row r="639" spans="1:73" s="7" customForma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</row>
    <row r="640" spans="1:73" s="7" customForma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</row>
    <row r="641" spans="1:73" s="7" customForma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</row>
    <row r="642" spans="1:73" s="7" customForma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</row>
    <row r="643" spans="1:73" s="7" customForma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</row>
    <row r="644" spans="1:73" s="7" customForma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</row>
    <row r="645" spans="1:73" s="7" customForma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</row>
    <row r="646" spans="1:73" s="7" customForma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</row>
    <row r="647" spans="1:73" s="7" customForma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</row>
    <row r="648" spans="1:73" s="7" customForma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</row>
    <row r="649" spans="1:73" s="7" customForma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</row>
    <row r="650" spans="1:73" s="7" customForma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</row>
    <row r="651" spans="1:73" s="7" customForma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</row>
    <row r="652" spans="1:73" s="7" customForma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</row>
    <row r="653" spans="1:73" s="7" customForma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</row>
    <row r="654" spans="1:73" s="7" customForma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</row>
    <row r="655" spans="1:73" s="7" customForma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</row>
    <row r="656" spans="1:73" s="7" customForma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</row>
    <row r="657" spans="1:73" s="7" customForma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</row>
    <row r="658" spans="1:73" s="7" customForma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</row>
    <row r="659" spans="1:73" s="7" customForma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</row>
    <row r="660" spans="1:73" s="7" customForma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</row>
    <row r="661" spans="1:73" s="7" customForma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</row>
    <row r="662" spans="1:73" s="7" customForma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</row>
    <row r="663" spans="1:73" s="7" customForma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</row>
    <row r="664" spans="1:73" s="7" customForma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</row>
    <row r="665" spans="1:73" s="7" customForma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</row>
    <row r="666" spans="1:73" s="7" customForma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</row>
    <row r="667" spans="1:73" s="7" customForma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</row>
    <row r="668" spans="1:73" s="7" customForma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</row>
    <row r="669" spans="1:73" s="7" customForma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</row>
    <row r="670" spans="1:73" s="7" customForma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</row>
    <row r="671" spans="1:73" s="7" customForma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</row>
    <row r="672" spans="1:73" s="7" customForma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</row>
    <row r="673" spans="1:73" s="7" customForma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</row>
    <row r="674" spans="1:73" s="7" customForma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</row>
    <row r="675" spans="1:73" s="7" customForma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</row>
    <row r="676" spans="1:73" s="7" customForma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</row>
    <row r="677" spans="1:73" s="7" customForma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</row>
    <row r="678" spans="1:73" s="7" customForma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</row>
    <row r="679" spans="1:73" s="7" customForma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</row>
    <row r="680" spans="1:73" s="7" customForma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</row>
    <row r="681" spans="1:73" s="7" customForma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</row>
    <row r="682" spans="1:73" s="7" customForma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</row>
    <row r="683" spans="1:73" s="7" customForma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</row>
    <row r="684" spans="1:73" s="7" customForma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</row>
    <row r="685" spans="1:73" s="7" customForma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</row>
    <row r="686" spans="1:73" s="7" customForma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</row>
    <row r="687" spans="1:73" s="7" customForma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</row>
    <row r="688" spans="1:73" s="7" customForma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</row>
    <row r="689" spans="1:73" s="7" customForma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</row>
    <row r="690" spans="1:73" s="7" customForma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</row>
    <row r="691" spans="1:73" s="7" customForma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</row>
    <row r="692" spans="1:73" s="7" customForma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</row>
    <row r="693" spans="1:73" s="7" customForma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</row>
    <row r="694" spans="1:73" s="7" customForma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</row>
    <row r="695" spans="1:73" s="7" customForma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</row>
    <row r="696" spans="1:73" s="7" customForma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</row>
    <row r="697" spans="1:73" s="7" customForma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</row>
    <row r="698" spans="1:73" s="7" customForma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</row>
    <row r="699" spans="1:73" s="7" customForma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</row>
    <row r="700" spans="1:73" s="7" customForma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</row>
    <row r="701" spans="1:73" s="7" customForma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</row>
    <row r="702" spans="1:73" s="7" customForma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</row>
    <row r="703" spans="1:73" s="7" customForma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</row>
    <row r="704" spans="1:73" s="7" customForma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</row>
    <row r="705" spans="1:73" s="7" customForma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</row>
    <row r="706" spans="1:73" s="7" customForma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</row>
    <row r="707" spans="1:73" s="7" customForma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</row>
    <row r="708" spans="1:73" s="7" customForma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</row>
    <row r="709" spans="1:73" s="7" customForma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</row>
    <row r="710" spans="1:73" s="7" customForma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</row>
    <row r="711" spans="1:73" s="7" customForma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</row>
    <row r="712" spans="1:73" s="7" customForma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</row>
    <row r="713" spans="1:73" s="7" customForma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</row>
    <row r="714" spans="1:73" s="7" customForma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</row>
    <row r="715" spans="1:73" s="7" customForma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</row>
    <row r="716" spans="1:73" s="7" customForma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</row>
    <row r="717" spans="1:73" s="7" customForma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</row>
    <row r="718" spans="1:73" s="7" customForma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</row>
    <row r="719" spans="1:73" s="7" customForma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</row>
    <row r="720" spans="1:73" s="7" customForma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</row>
    <row r="721" spans="1:73" s="7" customForma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</row>
    <row r="722" spans="1:73" s="7" customForma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</row>
    <row r="723" spans="1:73" s="7" customForma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</row>
    <row r="724" spans="1:73" s="7" customForma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</row>
    <row r="725" spans="1:73" s="7" customForma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</row>
    <row r="726" spans="1:73" s="7" customForma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</row>
    <row r="727" spans="1:73" s="7" customForma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</row>
    <row r="728" spans="1:73" s="7" customForma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</row>
    <row r="729" spans="1:73" s="7" customForma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</row>
    <row r="730" spans="1:73" s="7" customForma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</row>
    <row r="731" spans="1:73" s="7" customForma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</row>
    <row r="732" spans="1:73" s="7" customForma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</row>
    <row r="733" spans="1:73" s="7" customForma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</row>
    <row r="734" spans="1:73" s="7" customForma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</row>
    <row r="735" spans="1:73" s="7" customForma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</row>
    <row r="736" spans="1:73" s="7" customForma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</row>
    <row r="737" spans="1:73" s="7" customForma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</row>
    <row r="738" spans="1:73" s="7" customForma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</row>
    <row r="739" spans="1:73" s="7" customForma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</row>
    <row r="740" spans="1:73" s="7" customForma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</row>
    <row r="741" spans="1:73" s="7" customForma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</row>
    <row r="742" spans="1:73" s="7" customForma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</row>
    <row r="743" spans="1:73" s="7" customForma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</row>
    <row r="744" spans="1:73" s="7" customForma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</row>
    <row r="745" spans="1:73" s="7" customForma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</row>
    <row r="746" spans="1:73" s="7" customForma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</row>
    <row r="747" spans="1:73" s="7" customForma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</row>
    <row r="748" spans="1:73" s="7" customForma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</row>
    <row r="749" spans="1:73" s="7" customForma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</row>
    <row r="750" spans="1:73" s="7" customForma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</row>
    <row r="751" spans="1:73" s="7" customForma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</row>
    <row r="752" spans="1:73" s="7" customForma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</row>
    <row r="753" spans="1:73" s="7" customForma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</row>
    <row r="754" spans="1:73" s="7" customForma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</row>
    <row r="755" spans="1:73" s="7" customForma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</row>
    <row r="756" spans="1:73" s="7" customForma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</row>
    <row r="757" spans="1:73" s="7" customForma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</row>
    <row r="758" spans="1:73" s="7" customForma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</row>
    <row r="759" spans="1:73" s="7" customForma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</row>
    <row r="760" spans="1:73" s="7" customForma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</row>
    <row r="761" spans="1:73" s="7" customForma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</row>
    <row r="762" spans="1:73" s="7" customForma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</row>
    <row r="763" spans="1:73" s="7" customForma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</row>
    <row r="764" spans="1:73" s="7" customForma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</row>
    <row r="765" spans="1:73" s="7" customForma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</row>
    <row r="766" spans="1:73" s="7" customForma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</row>
    <row r="767" spans="1:73" s="7" customForma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</row>
    <row r="768" spans="1:73" s="7" customForma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</row>
    <row r="769" spans="1:73" s="7" customForma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</row>
    <row r="770" spans="1:73" s="7" customForma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</row>
    <row r="771" spans="1:73" s="7" customForma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</row>
    <row r="772" spans="1:73" s="7" customForma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</row>
    <row r="773" spans="1:73" s="7" customForma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</row>
    <row r="774" spans="1:73" s="7" customForma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</row>
    <row r="775" spans="1:73" s="7" customForma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</row>
    <row r="776" spans="1:73" s="7" customForma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</row>
    <row r="777" spans="1:73" s="7" customForma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</row>
    <row r="778" spans="1:73" s="7" customForma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</row>
    <row r="779" spans="1:73" s="7" customForma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</row>
    <row r="780" spans="1:73" s="7" customForma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</row>
    <row r="781" spans="1:73" s="7" customForma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</row>
    <row r="782" spans="1:73" s="7" customForma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</row>
    <row r="783" spans="1:73" s="7" customForma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</row>
    <row r="784" spans="1:73" s="7" customForma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</row>
    <row r="785" spans="1:73" s="7" customForma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</row>
    <row r="786" spans="1:73" s="7" customForma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</row>
    <row r="787" spans="1:73" s="7" customForma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</row>
    <row r="788" spans="1:73" s="7" customForma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</row>
    <row r="789" spans="1:73" s="7" customForma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</row>
    <row r="790" spans="1:73" s="7" customForma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</row>
    <row r="791" spans="1:73" s="7" customForma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</row>
    <row r="792" spans="1:73" s="7" customForma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</row>
    <row r="793" spans="1:73" s="7" customForma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</row>
    <row r="794" spans="1:73" s="7" customForma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</row>
    <row r="795" spans="1:73" s="7" customForma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</row>
    <row r="796" spans="1:73" s="7" customForma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</row>
    <row r="797" spans="1:73" s="7" customForma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</row>
    <row r="798" spans="1:73" s="7" customForma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</row>
    <row r="799" spans="1:73" s="7" customForma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</row>
    <row r="800" spans="1:73" s="7" customForma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</row>
    <row r="801" spans="1:73" s="7" customForma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</row>
    <row r="802" spans="1:73" s="7" customForma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</row>
    <row r="803" spans="1:73" s="7" customForma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</row>
    <row r="804" spans="1:73" s="7" customForma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</row>
    <row r="805" spans="1:73" s="7" customForma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</row>
    <row r="806" spans="1:73" s="7" customForma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</row>
    <row r="807" spans="1:73" s="7" customForma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</row>
    <row r="808" spans="1:73" s="7" customForma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</row>
    <row r="809" spans="1:73" s="7" customForma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</row>
    <row r="810" spans="1:73" s="7" customForma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</row>
    <row r="811" spans="1:73" s="7" customForma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</row>
    <row r="812" spans="1:73" s="7" customForma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</row>
    <row r="813" spans="1:73" s="7" customForma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</row>
    <row r="814" spans="1:73" s="7" customForma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</row>
    <row r="815" spans="1:73" s="7" customForma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</row>
    <row r="816" spans="1:73" s="7" customForma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</row>
    <row r="817" spans="1:73" s="7" customForma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</row>
    <row r="818" spans="1:73" s="7" customForma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</row>
    <row r="819" spans="1:73" s="7" customForma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</row>
    <row r="820" spans="1:73" s="7" customForma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</row>
    <row r="821" spans="1:73" s="7" customForma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</row>
    <row r="822" spans="1:73" s="7" customForma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</row>
    <row r="823" spans="1:73" s="7" customForma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</row>
    <row r="824" spans="1:73" s="7" customForma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</row>
    <row r="825" spans="1:73" s="7" customForma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</row>
    <row r="826" spans="1:73" s="7" customForma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</row>
    <row r="827" spans="1:73" s="7" customForma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</row>
    <row r="828" spans="1:73" s="7" customForma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</row>
    <row r="829" spans="1:73" s="7" customForma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</row>
    <row r="830" spans="1:73" s="7" customForma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</row>
    <row r="831" spans="1:73" s="7" customForma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</row>
    <row r="832" spans="1:73" s="7" customForma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</row>
    <row r="833" spans="1:73" s="7" customForma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</row>
    <row r="834" spans="1:73" s="7" customForma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</row>
    <row r="835" spans="1:73" s="7" customForma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</row>
    <row r="836" spans="1:73" s="7" customForma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</row>
    <row r="837" spans="1:73" s="7" customForma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</row>
    <row r="838" spans="1:73" s="7" customForma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</row>
    <row r="839" spans="1:73" s="7" customForma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</row>
    <row r="840" spans="1:73" s="7" customForma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</row>
    <row r="841" spans="1:73" s="7" customForma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</row>
    <row r="842" spans="1:73" s="7" customForma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</row>
    <row r="843" spans="1:73" s="7" customForma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</row>
    <row r="844" spans="1:73" s="7" customForma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</row>
    <row r="845" spans="1:73" s="7" customForma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</row>
    <row r="846" spans="1:73" s="7" customForma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</row>
    <row r="847" spans="1:73" s="7" customForma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</row>
    <row r="848" spans="1:73" s="7" customForma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</row>
    <row r="849" spans="1:73" s="7" customForma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</row>
    <row r="850" spans="1:73" s="7" customForma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</row>
    <row r="851" spans="1:73" s="7" customForma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</row>
    <row r="852" spans="1:73" s="7" customForma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</row>
    <row r="853" spans="1:73" s="7" customForma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</row>
    <row r="854" spans="1:73" s="7" customForma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</row>
    <row r="855" spans="1:73" s="7" customForma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</row>
    <row r="856" spans="1:73" s="7" customForma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</row>
    <row r="857" spans="1:73" s="7" customForma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</row>
    <row r="858" spans="1:73" s="7" customForma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</row>
    <row r="859" spans="1:73" s="7" customForma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</row>
    <row r="860" spans="1:73" s="7" customForma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</row>
    <row r="861" spans="1:73" s="7" customForma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</row>
    <row r="862" spans="1:73" s="7" customForma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</row>
    <row r="863" spans="1:73" s="7" customForma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</row>
    <row r="864" spans="1:73" s="7" customForma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</row>
    <row r="865" spans="1:73" s="7" customForma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</row>
    <row r="866" spans="1:73" s="7" customForma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</row>
    <row r="867" spans="1:73" s="7" customForma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</row>
    <row r="868" spans="1:73" s="7" customForma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</row>
    <row r="869" spans="1:73" s="7" customForma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</row>
    <row r="870" spans="1:73" s="7" customForma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</row>
    <row r="871" spans="1:73" s="7" customForma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</row>
    <row r="872" spans="1:73" s="7" customForma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</row>
    <row r="873" spans="1:73" s="7" customForma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</row>
    <row r="874" spans="1:73" s="7" customForma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</row>
    <row r="875" spans="1:73" s="7" customForma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</row>
    <row r="876" spans="1:73" s="7" customForma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</row>
    <row r="877" spans="1:73" s="7" customForma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</row>
    <row r="878" spans="1:73" s="7" customForma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</row>
    <row r="879" spans="1:73" s="7" customForma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</row>
    <row r="880" spans="1:73" s="7" customForma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</row>
    <row r="881" spans="1:73" s="7" customForma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</row>
    <row r="882" spans="1:73" s="7" customForma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</row>
    <row r="883" spans="1:73" s="7" customForma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</row>
    <row r="884" spans="1:73" s="7" customForma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</row>
    <row r="885" spans="1:73" s="7" customForma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</row>
    <row r="886" spans="1:73" s="7" customForma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</row>
    <row r="887" spans="1:73" s="7" customForma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</row>
    <row r="888" spans="1:73" s="7" customForma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</row>
    <row r="889" spans="1:73" s="7" customForma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</row>
    <row r="890" spans="1:73" s="7" customForma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</row>
    <row r="891" spans="1:73" s="7" customForma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</row>
    <row r="892" spans="1:73" s="7" customForma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</row>
    <row r="893" spans="1:73" s="7" customForma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</row>
    <row r="894" spans="1:73" s="7" customForma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</row>
    <row r="895" spans="1:73" s="7" customForma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</row>
    <row r="896" spans="1:73" s="7" customForma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</row>
    <row r="897" spans="1:73" s="7" customForma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</row>
    <row r="898" spans="1:73" s="7" customForma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</row>
    <row r="899" spans="1:73" s="7" customForma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</row>
    <row r="900" spans="1:73" s="7" customForma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</row>
    <row r="901" spans="1:73" s="7" customForma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</row>
    <row r="902" spans="1:73" s="7" customForma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</row>
    <row r="903" spans="1:73" s="7" customForma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</row>
    <row r="904" spans="1:73" s="7" customForma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</row>
    <row r="905" spans="1:73" s="7" customForma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</row>
    <row r="906" spans="1:73" s="7" customForma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</row>
    <row r="907" spans="1:73" s="7" customForma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</row>
    <row r="908" spans="1:73" s="7" customForma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</row>
    <row r="909" spans="1:73" s="7" customForma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</row>
    <row r="910" spans="1:73" s="7" customForma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</row>
    <row r="911" spans="1:73" s="7" customForma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</row>
    <row r="912" spans="1:73" s="7" customForma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</row>
    <row r="913" spans="1:73" s="7" customForma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</row>
    <row r="914" spans="1:73" s="7" customForma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</row>
    <row r="915" spans="1:73" s="7" customForma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</row>
    <row r="916" spans="1:73" s="7" customForma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</row>
    <row r="917" spans="1:73" s="7" customForma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</row>
    <row r="918" spans="1:73" s="7" customForma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</row>
    <row r="919" spans="1:73" s="7" customForma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</row>
    <row r="920" spans="1:73" s="7" customForma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</row>
    <row r="921" spans="1:73" s="7" customForma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</row>
    <row r="922" spans="1:73" s="7" customForma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</row>
    <row r="923" spans="1:73" s="7" customForma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</row>
    <row r="924" spans="1:73" s="7" customForma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</row>
    <row r="925" spans="1:73" s="7" customForma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</row>
    <row r="926" spans="1:73" s="7" customForma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</row>
    <row r="927" spans="1:73" s="7" customForma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</row>
    <row r="928" spans="1:73" s="7" customForma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</row>
    <row r="929" spans="1:73" s="7" customForma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</row>
    <row r="930" spans="1:73" s="7" customForma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</row>
    <row r="931" spans="1:73" s="7" customForma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</row>
    <row r="932" spans="1:73" s="7" customForma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</row>
    <row r="933" spans="1:73" s="7" customForma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</row>
    <row r="934" spans="1:73" s="7" customForma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</row>
    <row r="935" spans="1:73" s="7" customForma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</row>
    <row r="936" spans="1:73" s="7" customForma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</row>
    <row r="937" spans="1:73" s="7" customForma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</row>
    <row r="938" spans="1:73" s="7" customForma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</row>
    <row r="939" spans="1:73" s="7" customForma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</row>
    <row r="940" spans="1:73" s="7" customForma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</row>
    <row r="941" spans="1:73" s="7" customForma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</row>
    <row r="942" spans="1:73" s="7" customForma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</row>
    <row r="943" spans="1:73" s="7" customForma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</row>
    <row r="944" spans="1:73" s="7" customForma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</row>
    <row r="945" spans="1:73" s="7" customForma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</row>
    <row r="946" spans="1:73" s="7" customForma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</row>
    <row r="947" spans="1:73" s="7" customForma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</row>
    <row r="948" spans="1:73" s="7" customForma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</row>
    <row r="949" spans="1:73" s="7" customForma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</row>
    <row r="950" spans="1:73" s="7" customForma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</row>
    <row r="951" spans="1:73" s="7" customForma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</row>
    <row r="952" spans="1:73" s="7" customForma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</row>
    <row r="953" spans="1:73" s="7" customForma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</row>
    <row r="954" spans="1:73" s="7" customForma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</row>
    <row r="955" spans="1:73" s="7" customForma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</row>
    <row r="956" spans="1:73" s="7" customForma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</row>
    <row r="957" spans="1:73" s="7" customForma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</row>
    <row r="958" spans="1:73" s="7" customForma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</row>
    <row r="959" spans="1:73" s="7" customForma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</row>
    <row r="960" spans="1:73" s="7" customForma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</row>
    <row r="961" spans="1:73" s="7" customForma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</row>
    <row r="962" spans="1:73" s="7" customForma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</row>
    <row r="963" spans="1:73" s="7" customForma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</row>
    <row r="964" spans="1:73" s="7" customForma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</row>
    <row r="965" spans="1:73" s="7" customForma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</row>
    <row r="966" spans="1:73" s="7" customForma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</row>
    <row r="967" spans="1:73" s="7" customForma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</row>
    <row r="968" spans="1:73" s="7" customForma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</row>
    <row r="969" spans="1:73" s="7" customForma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</row>
    <row r="970" spans="1:73" s="7" customForma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</row>
    <row r="971" spans="1:73" s="7" customForma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</row>
    <row r="972" spans="1:73" s="7" customForma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</row>
    <row r="973" spans="1:73" s="7" customForma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</row>
    <row r="974" spans="1:73" s="7" customForma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</row>
    <row r="975" spans="1:73" s="7" customForma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</row>
    <row r="976" spans="1:73" s="7" customForma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</row>
    <row r="977" spans="1:73" s="7" customForma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</row>
    <row r="978" spans="1:73" s="7" customForma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</row>
    <row r="979" spans="1:73" s="7" customForma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</row>
    <row r="980" spans="1:73" s="7" customForma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</row>
    <row r="981" spans="1:73" s="7" customForma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</row>
    <row r="982" spans="1:73" s="7" customForma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</row>
    <row r="983" spans="1:73" s="7" customForma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</row>
    <row r="984" spans="1:73" s="7" customForma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</row>
    <row r="985" spans="1:73" s="7" customForma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</row>
    <row r="986" spans="1:73" s="7" customForma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</row>
    <row r="987" spans="1:73" s="7" customForma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</row>
    <row r="988" spans="1:73" s="7" customForma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</row>
    <row r="989" spans="1:73" s="7" customForma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</row>
    <row r="990" spans="1:73" s="7" customForma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</row>
    <row r="991" spans="1:73" s="7" customForma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</row>
    <row r="992" spans="1:73" s="7" customForma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</row>
    <row r="993" spans="1:73" s="7" customForma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</row>
    <row r="994" spans="1:73" s="7" customForma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</row>
    <row r="995" spans="1:73" s="7" customForma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</row>
    <row r="996" spans="1:73" s="7" customForma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</row>
    <row r="997" spans="1:73" s="7" customForma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</row>
    <row r="998" spans="1:73" s="7" customForma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</row>
    <row r="999" spans="1:73" s="7" customForma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</row>
    <row r="1000" spans="1:73" s="7" customForma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</row>
    <row r="1001" spans="1:73" s="7" customFormat="1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</row>
    <row r="1002" spans="1:73" s="7" customFormat="1" x14ac:dyDescent="0.25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</row>
    <row r="1003" spans="1:73" s="7" customFormat="1" x14ac:dyDescent="0.25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</row>
    <row r="1004" spans="1:73" s="7" customFormat="1" x14ac:dyDescent="0.25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</row>
    <row r="1005" spans="1:73" s="7" customFormat="1" x14ac:dyDescent="0.2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</row>
    <row r="1006" spans="1:73" s="7" customFormat="1" x14ac:dyDescent="0.25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</row>
    <row r="1007" spans="1:73" s="7" customFormat="1" x14ac:dyDescent="0.25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</row>
    <row r="1008" spans="1:73" s="7" customFormat="1" x14ac:dyDescent="0.25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</row>
    <row r="1009" spans="1:73" s="7" customFormat="1" x14ac:dyDescent="0.25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</row>
    <row r="1010" spans="1:73" s="7" customFormat="1" x14ac:dyDescent="0.25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</row>
    <row r="1011" spans="1:73" s="7" customFormat="1" x14ac:dyDescent="0.25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</row>
    <row r="1012" spans="1:73" s="7" customFormat="1" x14ac:dyDescent="0.25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</row>
    <row r="1013" spans="1:73" s="7" customFormat="1" x14ac:dyDescent="0.25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</row>
    <row r="1014" spans="1:73" s="7" customFormat="1" x14ac:dyDescent="0.25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</row>
    <row r="1015" spans="1:73" s="7" customFormat="1" x14ac:dyDescent="0.25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</row>
    <row r="1016" spans="1:73" s="7" customFormat="1" x14ac:dyDescent="0.25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</row>
    <row r="1017" spans="1:73" s="7" customFormat="1" x14ac:dyDescent="0.25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</row>
    <row r="1018" spans="1:73" s="7" customFormat="1" x14ac:dyDescent="0.25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</row>
    <row r="1019" spans="1:73" s="7" customFormat="1" x14ac:dyDescent="0.25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</row>
    <row r="1020" spans="1:73" s="7" customFormat="1" x14ac:dyDescent="0.25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</row>
    <row r="1021" spans="1:73" s="7" customFormat="1" x14ac:dyDescent="0.25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</row>
    <row r="1022" spans="1:73" s="7" customFormat="1" x14ac:dyDescent="0.25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</row>
    <row r="1023" spans="1:73" s="7" customFormat="1" x14ac:dyDescent="0.25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</row>
    <row r="1024" spans="1:73" s="7" customFormat="1" x14ac:dyDescent="0.25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</row>
    <row r="1025" spans="1:73" s="7" customFormat="1" x14ac:dyDescent="0.25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</row>
    <row r="1026" spans="1:73" s="7" customFormat="1" x14ac:dyDescent="0.25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</row>
    <row r="1027" spans="1:73" s="7" customFormat="1" x14ac:dyDescent="0.25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</row>
    <row r="1028" spans="1:73" s="7" customFormat="1" x14ac:dyDescent="0.25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</row>
    <row r="1029" spans="1:73" s="7" customFormat="1" x14ac:dyDescent="0.25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</row>
    <row r="1030" spans="1:73" s="7" customFormat="1" x14ac:dyDescent="0.25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</row>
    <row r="1031" spans="1:73" s="7" customFormat="1" x14ac:dyDescent="0.25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</row>
    <row r="1032" spans="1:73" s="7" customFormat="1" x14ac:dyDescent="0.25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</row>
    <row r="1033" spans="1:73" s="7" customFormat="1" x14ac:dyDescent="0.25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</row>
    <row r="1034" spans="1:73" s="7" customFormat="1" x14ac:dyDescent="0.25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</row>
    <row r="1035" spans="1:73" s="7" customFormat="1" x14ac:dyDescent="0.25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</row>
    <row r="1036" spans="1:73" s="7" customFormat="1" x14ac:dyDescent="0.25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</row>
    <row r="1037" spans="1:73" s="7" customFormat="1" x14ac:dyDescent="0.25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</row>
    <row r="1038" spans="1:73" s="7" customFormat="1" x14ac:dyDescent="0.25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</row>
    <row r="1039" spans="1:73" s="7" customFormat="1" x14ac:dyDescent="0.25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</row>
    <row r="1040" spans="1:73" s="7" customFormat="1" x14ac:dyDescent="0.25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</row>
    <row r="1041" spans="1:73" s="7" customFormat="1" x14ac:dyDescent="0.25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</row>
    <row r="1042" spans="1:73" s="7" customFormat="1" x14ac:dyDescent="0.25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</row>
    <row r="1043" spans="1:73" s="7" customFormat="1" x14ac:dyDescent="0.25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</row>
    <row r="1044" spans="1:73" s="7" customFormat="1" x14ac:dyDescent="0.25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</row>
    <row r="1045" spans="1:73" s="7" customFormat="1" x14ac:dyDescent="0.25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</row>
    <row r="1046" spans="1:73" s="7" customFormat="1" x14ac:dyDescent="0.25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</row>
    <row r="1047" spans="1:73" s="7" customFormat="1" x14ac:dyDescent="0.25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</row>
    <row r="1048" spans="1:73" s="7" customFormat="1" x14ac:dyDescent="0.25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</row>
    <row r="1049" spans="1:73" s="7" customFormat="1" x14ac:dyDescent="0.25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</row>
    <row r="1050" spans="1:73" s="7" customFormat="1" x14ac:dyDescent="0.25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</row>
    <row r="1051" spans="1:73" s="7" customFormat="1" x14ac:dyDescent="0.25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</row>
    <row r="1052" spans="1:73" s="7" customFormat="1" x14ac:dyDescent="0.25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</row>
    <row r="1053" spans="1:73" s="7" customFormat="1" x14ac:dyDescent="0.25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</row>
    <row r="1054" spans="1:73" s="7" customFormat="1" x14ac:dyDescent="0.25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</row>
    <row r="1055" spans="1:73" s="7" customFormat="1" x14ac:dyDescent="0.25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</row>
    <row r="1056" spans="1:73" s="7" customFormat="1" x14ac:dyDescent="0.25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</row>
    <row r="1057" spans="1:73" s="7" customFormat="1" x14ac:dyDescent="0.25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</row>
    <row r="1058" spans="1:73" s="7" customFormat="1" x14ac:dyDescent="0.25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</row>
    <row r="1059" spans="1:73" s="7" customFormat="1" x14ac:dyDescent="0.25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</row>
    <row r="1060" spans="1:73" s="7" customFormat="1" x14ac:dyDescent="0.25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</row>
    <row r="1061" spans="1:73" s="7" customFormat="1" x14ac:dyDescent="0.25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</row>
    <row r="1062" spans="1:73" s="7" customFormat="1" x14ac:dyDescent="0.25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</row>
    <row r="1063" spans="1:73" s="7" customFormat="1" x14ac:dyDescent="0.25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</row>
    <row r="1064" spans="1:73" s="7" customFormat="1" x14ac:dyDescent="0.25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</row>
    <row r="1065" spans="1:73" s="7" customFormat="1" x14ac:dyDescent="0.25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</row>
    <row r="1066" spans="1:73" s="7" customFormat="1" x14ac:dyDescent="0.25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</row>
    <row r="1067" spans="1:73" s="7" customFormat="1" x14ac:dyDescent="0.25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</row>
    <row r="1068" spans="1:73" s="7" customFormat="1" x14ac:dyDescent="0.25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</row>
    <row r="1069" spans="1:73" s="7" customFormat="1" x14ac:dyDescent="0.25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</row>
    <row r="1070" spans="1:73" s="7" customFormat="1" x14ac:dyDescent="0.25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</row>
    <row r="1071" spans="1:73" s="7" customFormat="1" x14ac:dyDescent="0.25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</row>
    <row r="1072" spans="1:73" s="7" customFormat="1" x14ac:dyDescent="0.25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</row>
    <row r="1073" spans="1:73" s="7" customFormat="1" x14ac:dyDescent="0.25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</row>
    <row r="1074" spans="1:73" s="7" customFormat="1" x14ac:dyDescent="0.25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</row>
    <row r="1075" spans="1:73" s="7" customFormat="1" x14ac:dyDescent="0.25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</row>
    <row r="1076" spans="1:73" s="7" customFormat="1" x14ac:dyDescent="0.25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</row>
    <row r="1077" spans="1:73" s="7" customFormat="1" x14ac:dyDescent="0.25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</row>
    <row r="1078" spans="1:73" s="7" customFormat="1" x14ac:dyDescent="0.25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</row>
    <row r="1079" spans="1:73" s="7" customFormat="1" x14ac:dyDescent="0.25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</row>
    <row r="1080" spans="1:73" s="7" customFormat="1" x14ac:dyDescent="0.25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</row>
    <row r="1081" spans="1:73" s="7" customFormat="1" x14ac:dyDescent="0.25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</row>
    <row r="1082" spans="1:73" s="7" customFormat="1" x14ac:dyDescent="0.25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</row>
    <row r="1083" spans="1:73" s="7" customFormat="1" x14ac:dyDescent="0.25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</row>
    <row r="1084" spans="1:73" s="7" customFormat="1" x14ac:dyDescent="0.25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</row>
    <row r="1085" spans="1:73" s="7" customFormat="1" x14ac:dyDescent="0.25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</row>
    <row r="1086" spans="1:73" s="7" customFormat="1" x14ac:dyDescent="0.25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</row>
    <row r="1087" spans="1:73" s="7" customFormat="1" x14ac:dyDescent="0.25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</row>
    <row r="1088" spans="1:73" s="7" customFormat="1" x14ac:dyDescent="0.25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</row>
    <row r="1089" spans="1:73" s="7" customFormat="1" x14ac:dyDescent="0.25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</row>
    <row r="1090" spans="1:73" s="7" customFormat="1" x14ac:dyDescent="0.25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</row>
    <row r="1091" spans="1:73" s="7" customFormat="1" x14ac:dyDescent="0.25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</row>
    <row r="1092" spans="1:73" s="7" customFormat="1" x14ac:dyDescent="0.25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</row>
    <row r="1093" spans="1:73" s="7" customFormat="1" x14ac:dyDescent="0.25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</row>
    <row r="1094" spans="1:73" s="7" customFormat="1" x14ac:dyDescent="0.25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</row>
    <row r="1095" spans="1:73" s="7" customFormat="1" x14ac:dyDescent="0.25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</row>
    <row r="1096" spans="1:73" s="7" customFormat="1" x14ac:dyDescent="0.25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</row>
    <row r="1097" spans="1:73" s="7" customFormat="1" x14ac:dyDescent="0.25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</row>
    <row r="1098" spans="1:73" s="7" customFormat="1" x14ac:dyDescent="0.25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</row>
    <row r="1099" spans="1:73" s="7" customFormat="1" x14ac:dyDescent="0.25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</row>
    <row r="1100" spans="1:73" s="7" customFormat="1" x14ac:dyDescent="0.25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</row>
    <row r="1101" spans="1:73" s="7" customFormat="1" x14ac:dyDescent="0.25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</row>
    <row r="1102" spans="1:73" s="7" customFormat="1" x14ac:dyDescent="0.25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</row>
    <row r="1103" spans="1:73" s="7" customFormat="1" x14ac:dyDescent="0.25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</row>
    <row r="1104" spans="1:73" s="7" customFormat="1" x14ac:dyDescent="0.25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</row>
    <row r="1105" spans="1:73" s="7" customFormat="1" x14ac:dyDescent="0.25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</row>
    <row r="1106" spans="1:73" s="7" customFormat="1" x14ac:dyDescent="0.25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</row>
    <row r="1107" spans="1:73" s="7" customFormat="1" x14ac:dyDescent="0.25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</row>
    <row r="1108" spans="1:73" s="7" customFormat="1" x14ac:dyDescent="0.25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</row>
    <row r="1109" spans="1:73" s="7" customFormat="1" x14ac:dyDescent="0.25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</row>
    <row r="1110" spans="1:73" s="7" customFormat="1" x14ac:dyDescent="0.25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</row>
    <row r="1111" spans="1:73" s="7" customFormat="1" x14ac:dyDescent="0.25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</row>
    <row r="1112" spans="1:73" s="7" customFormat="1" x14ac:dyDescent="0.25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</row>
    <row r="1113" spans="1:73" s="7" customFormat="1" x14ac:dyDescent="0.25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</row>
    <row r="1114" spans="1:73" s="7" customFormat="1" x14ac:dyDescent="0.25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</row>
    <row r="1115" spans="1:73" s="7" customFormat="1" x14ac:dyDescent="0.25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</row>
    <row r="1116" spans="1:73" s="7" customFormat="1" x14ac:dyDescent="0.25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</row>
    <row r="1117" spans="1:73" s="7" customFormat="1" x14ac:dyDescent="0.25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</row>
    <row r="1118" spans="1:73" s="7" customFormat="1" x14ac:dyDescent="0.25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</row>
    <row r="1119" spans="1:73" s="7" customFormat="1" x14ac:dyDescent="0.25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</row>
    <row r="1120" spans="1:73" s="7" customFormat="1" x14ac:dyDescent="0.25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</row>
    <row r="1121" spans="1:73" s="7" customFormat="1" x14ac:dyDescent="0.25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</row>
    <row r="1122" spans="1:73" s="7" customFormat="1" x14ac:dyDescent="0.25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</row>
    <row r="1123" spans="1:73" s="7" customFormat="1" x14ac:dyDescent="0.25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</row>
    <row r="1124" spans="1:73" s="7" customFormat="1" x14ac:dyDescent="0.25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</row>
    <row r="1125" spans="1:73" s="7" customFormat="1" x14ac:dyDescent="0.25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</row>
    <row r="1126" spans="1:73" s="7" customFormat="1" x14ac:dyDescent="0.25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</row>
    <row r="1127" spans="1:73" s="7" customFormat="1" x14ac:dyDescent="0.25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</row>
    <row r="1128" spans="1:73" s="7" customFormat="1" x14ac:dyDescent="0.25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</row>
    <row r="1129" spans="1:73" s="7" customFormat="1" x14ac:dyDescent="0.25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</row>
    <row r="1130" spans="1:73" s="7" customFormat="1" x14ac:dyDescent="0.25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</row>
    <row r="1131" spans="1:73" s="7" customFormat="1" x14ac:dyDescent="0.25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</row>
    <row r="1132" spans="1:73" s="7" customFormat="1" x14ac:dyDescent="0.25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</row>
    <row r="1133" spans="1:73" s="7" customFormat="1" x14ac:dyDescent="0.25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</row>
    <row r="1134" spans="1:73" s="7" customFormat="1" x14ac:dyDescent="0.25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</row>
    <row r="1135" spans="1:73" s="7" customFormat="1" x14ac:dyDescent="0.25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</row>
    <row r="1136" spans="1:73" s="7" customFormat="1" x14ac:dyDescent="0.25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</row>
    <row r="1137" spans="1:73" s="7" customFormat="1" x14ac:dyDescent="0.25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</row>
    <row r="1138" spans="1:73" s="7" customFormat="1" x14ac:dyDescent="0.25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</row>
    <row r="1139" spans="1:73" s="7" customFormat="1" x14ac:dyDescent="0.25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</row>
    <row r="1140" spans="1:73" s="7" customFormat="1" x14ac:dyDescent="0.25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</row>
    <row r="1141" spans="1:73" s="7" customFormat="1" x14ac:dyDescent="0.25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</row>
    <row r="1142" spans="1:73" s="7" customFormat="1" x14ac:dyDescent="0.25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</row>
    <row r="1143" spans="1:73" s="7" customFormat="1" x14ac:dyDescent="0.25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</row>
    <row r="1144" spans="1:73" s="7" customFormat="1" x14ac:dyDescent="0.25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</row>
    <row r="1145" spans="1:73" s="7" customFormat="1" x14ac:dyDescent="0.25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</row>
    <row r="1146" spans="1:73" s="7" customFormat="1" x14ac:dyDescent="0.25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</row>
    <row r="1147" spans="1:73" s="7" customFormat="1" x14ac:dyDescent="0.25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</row>
    <row r="1148" spans="1:73" s="7" customFormat="1" x14ac:dyDescent="0.25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</row>
    <row r="1149" spans="1:73" s="7" customFormat="1" x14ac:dyDescent="0.25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</row>
    <row r="1150" spans="1:73" s="7" customFormat="1" x14ac:dyDescent="0.25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</row>
    <row r="1151" spans="1:73" s="7" customFormat="1" x14ac:dyDescent="0.25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</row>
    <row r="1152" spans="1:73" s="7" customFormat="1" x14ac:dyDescent="0.25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</row>
    <row r="1153" spans="1:73" s="7" customFormat="1" x14ac:dyDescent="0.25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</row>
    <row r="1154" spans="1:73" s="7" customFormat="1" x14ac:dyDescent="0.25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</row>
    <row r="1155" spans="1:73" s="7" customFormat="1" x14ac:dyDescent="0.25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</row>
    <row r="1156" spans="1:73" s="7" customFormat="1" x14ac:dyDescent="0.25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</row>
    <row r="1157" spans="1:73" s="7" customFormat="1" x14ac:dyDescent="0.25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</row>
    <row r="1158" spans="1:73" s="7" customFormat="1" x14ac:dyDescent="0.25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</row>
    <row r="1159" spans="1:73" s="7" customFormat="1" x14ac:dyDescent="0.25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</row>
    <row r="1160" spans="1:73" s="7" customFormat="1" x14ac:dyDescent="0.25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</row>
    <row r="1161" spans="1:73" s="7" customFormat="1" x14ac:dyDescent="0.25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</row>
    <row r="1162" spans="1:73" s="7" customFormat="1" x14ac:dyDescent="0.25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</row>
    <row r="1163" spans="1:73" s="7" customFormat="1" x14ac:dyDescent="0.25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</row>
    <row r="1164" spans="1:73" s="7" customFormat="1" x14ac:dyDescent="0.25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</row>
    <row r="1165" spans="1:73" s="7" customFormat="1" x14ac:dyDescent="0.25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</row>
    <row r="1166" spans="1:73" s="7" customFormat="1" x14ac:dyDescent="0.25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</row>
    <row r="1167" spans="1:73" s="7" customFormat="1" x14ac:dyDescent="0.25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</row>
    <row r="1168" spans="1:73" s="7" customFormat="1" x14ac:dyDescent="0.25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</row>
    <row r="1169" spans="1:73" s="7" customFormat="1" x14ac:dyDescent="0.25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</row>
    <row r="1170" spans="1:73" s="7" customFormat="1" x14ac:dyDescent="0.25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</row>
    <row r="1171" spans="1:73" s="7" customFormat="1" x14ac:dyDescent="0.25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</row>
    <row r="1172" spans="1:73" s="7" customFormat="1" x14ac:dyDescent="0.25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</row>
    <row r="1173" spans="1:73" s="7" customFormat="1" x14ac:dyDescent="0.25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</row>
    <row r="1174" spans="1:73" s="7" customFormat="1" x14ac:dyDescent="0.25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</row>
    <row r="1175" spans="1:73" s="7" customFormat="1" x14ac:dyDescent="0.25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</row>
    <row r="1176" spans="1:73" s="7" customFormat="1" x14ac:dyDescent="0.25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</row>
    <row r="1177" spans="1:73" s="7" customFormat="1" x14ac:dyDescent="0.25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</row>
    <row r="1178" spans="1:73" s="7" customFormat="1" x14ac:dyDescent="0.25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</row>
    <row r="1179" spans="1:73" s="7" customFormat="1" x14ac:dyDescent="0.25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</row>
    <row r="1180" spans="1:73" s="7" customFormat="1" x14ac:dyDescent="0.25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</row>
    <row r="1181" spans="1:73" s="7" customFormat="1" x14ac:dyDescent="0.25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</row>
    <row r="1182" spans="1:73" s="7" customFormat="1" x14ac:dyDescent="0.25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</row>
    <row r="1183" spans="1:73" s="7" customFormat="1" x14ac:dyDescent="0.25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</row>
    <row r="1184" spans="1:73" s="7" customFormat="1" x14ac:dyDescent="0.25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</row>
    <row r="1185" spans="1:73" s="7" customFormat="1" x14ac:dyDescent="0.25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</row>
    <row r="1186" spans="1:73" s="7" customFormat="1" x14ac:dyDescent="0.25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  <c r="BP1186" s="2"/>
      <c r="BQ1186" s="2"/>
      <c r="BR1186" s="2"/>
      <c r="BS1186" s="2"/>
      <c r="BT1186" s="2"/>
      <c r="BU1186" s="2"/>
    </row>
    <row r="1187" spans="1:73" s="7" customFormat="1" x14ac:dyDescent="0.25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  <c r="BP1187" s="2"/>
      <c r="BQ1187" s="2"/>
      <c r="BR1187" s="2"/>
      <c r="BS1187" s="2"/>
      <c r="BT1187" s="2"/>
      <c r="BU1187" s="2"/>
    </row>
    <row r="1188" spans="1:73" s="7" customFormat="1" x14ac:dyDescent="0.25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  <c r="BP1188" s="2"/>
      <c r="BQ1188" s="2"/>
      <c r="BR1188" s="2"/>
      <c r="BS1188" s="2"/>
      <c r="BT1188" s="2"/>
      <c r="BU1188" s="2"/>
    </row>
    <row r="1189" spans="1:73" s="7" customFormat="1" x14ac:dyDescent="0.25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  <c r="BP1189" s="2"/>
      <c r="BQ1189" s="2"/>
      <c r="BR1189" s="2"/>
      <c r="BS1189" s="2"/>
      <c r="BT1189" s="2"/>
      <c r="BU1189" s="2"/>
    </row>
    <row r="1190" spans="1:73" s="7" customFormat="1" x14ac:dyDescent="0.25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  <c r="BP1190" s="2"/>
      <c r="BQ1190" s="2"/>
      <c r="BR1190" s="2"/>
      <c r="BS1190" s="2"/>
      <c r="BT1190" s="2"/>
      <c r="BU1190" s="2"/>
    </row>
    <row r="1191" spans="1:73" s="7" customFormat="1" x14ac:dyDescent="0.25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  <c r="BP1191" s="2"/>
      <c r="BQ1191" s="2"/>
      <c r="BR1191" s="2"/>
      <c r="BS1191" s="2"/>
      <c r="BT1191" s="2"/>
      <c r="BU1191" s="2"/>
    </row>
    <row r="1192" spans="1:73" s="7" customFormat="1" x14ac:dyDescent="0.25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BP1192" s="2"/>
      <c r="BQ1192" s="2"/>
      <c r="BR1192" s="2"/>
      <c r="BS1192" s="2"/>
      <c r="BT1192" s="2"/>
      <c r="BU1192" s="2"/>
    </row>
    <row r="1193" spans="1:73" s="7" customFormat="1" x14ac:dyDescent="0.25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  <c r="BP1193" s="2"/>
      <c r="BQ1193" s="2"/>
      <c r="BR1193" s="2"/>
      <c r="BS1193" s="2"/>
      <c r="BT1193" s="2"/>
      <c r="BU1193" s="2"/>
    </row>
    <row r="1194" spans="1:73" s="7" customFormat="1" x14ac:dyDescent="0.25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  <c r="BP1194" s="2"/>
      <c r="BQ1194" s="2"/>
      <c r="BR1194" s="2"/>
      <c r="BS1194" s="2"/>
      <c r="BT1194" s="2"/>
      <c r="BU1194" s="2"/>
    </row>
    <row r="1195" spans="1:73" s="7" customFormat="1" x14ac:dyDescent="0.25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  <c r="BP1195" s="2"/>
      <c r="BQ1195" s="2"/>
      <c r="BR1195" s="2"/>
      <c r="BS1195" s="2"/>
      <c r="BT1195" s="2"/>
      <c r="BU1195" s="2"/>
    </row>
    <row r="1196" spans="1:73" s="7" customFormat="1" x14ac:dyDescent="0.25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  <c r="BP1196" s="2"/>
      <c r="BQ1196" s="2"/>
      <c r="BR1196" s="2"/>
      <c r="BS1196" s="2"/>
      <c r="BT1196" s="2"/>
      <c r="BU1196" s="2"/>
    </row>
    <row r="1197" spans="1:73" s="7" customFormat="1" x14ac:dyDescent="0.25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  <c r="BP1197" s="2"/>
      <c r="BQ1197" s="2"/>
      <c r="BR1197" s="2"/>
      <c r="BS1197" s="2"/>
      <c r="BT1197" s="2"/>
      <c r="BU1197" s="2"/>
    </row>
    <row r="1198" spans="1:73" s="7" customFormat="1" x14ac:dyDescent="0.25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  <c r="BP1198" s="2"/>
      <c r="BQ1198" s="2"/>
      <c r="BR1198" s="2"/>
      <c r="BS1198" s="2"/>
      <c r="BT1198" s="2"/>
      <c r="BU1198" s="2"/>
    </row>
    <row r="1199" spans="1:73" s="7" customFormat="1" x14ac:dyDescent="0.25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  <c r="BP1199" s="2"/>
      <c r="BQ1199" s="2"/>
      <c r="BR1199" s="2"/>
      <c r="BS1199" s="2"/>
      <c r="BT1199" s="2"/>
      <c r="BU1199" s="2"/>
    </row>
    <row r="1200" spans="1:73" s="7" customFormat="1" x14ac:dyDescent="0.25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  <c r="BP1200" s="2"/>
      <c r="BQ1200" s="2"/>
      <c r="BR1200" s="2"/>
      <c r="BS1200" s="2"/>
      <c r="BT1200" s="2"/>
      <c r="BU1200" s="2"/>
    </row>
    <row r="1201" spans="1:73" s="7" customFormat="1" x14ac:dyDescent="0.25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  <c r="BP1201" s="2"/>
      <c r="BQ1201" s="2"/>
      <c r="BR1201" s="2"/>
      <c r="BS1201" s="2"/>
      <c r="BT1201" s="2"/>
      <c r="BU1201" s="2"/>
    </row>
    <row r="1202" spans="1:73" s="7" customFormat="1" x14ac:dyDescent="0.25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  <c r="BP1202" s="2"/>
      <c r="BQ1202" s="2"/>
      <c r="BR1202" s="2"/>
      <c r="BS1202" s="2"/>
      <c r="BT1202" s="2"/>
      <c r="BU1202" s="2"/>
    </row>
    <row r="1203" spans="1:73" s="7" customFormat="1" x14ac:dyDescent="0.25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  <c r="BP1203" s="2"/>
      <c r="BQ1203" s="2"/>
      <c r="BR1203" s="2"/>
      <c r="BS1203" s="2"/>
      <c r="BT1203" s="2"/>
      <c r="BU1203" s="2"/>
    </row>
    <row r="1204" spans="1:73" s="7" customFormat="1" x14ac:dyDescent="0.25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  <c r="BP1204" s="2"/>
      <c r="BQ1204" s="2"/>
      <c r="BR1204" s="2"/>
      <c r="BS1204" s="2"/>
      <c r="BT1204" s="2"/>
      <c r="BU1204" s="2"/>
    </row>
    <row r="1205" spans="1:73" s="7" customFormat="1" x14ac:dyDescent="0.25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  <c r="BP1205" s="2"/>
      <c r="BQ1205" s="2"/>
      <c r="BR1205" s="2"/>
      <c r="BS1205" s="2"/>
      <c r="BT1205" s="2"/>
      <c r="BU1205" s="2"/>
    </row>
    <row r="1206" spans="1:73" s="7" customFormat="1" x14ac:dyDescent="0.25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  <c r="BP1206" s="2"/>
      <c r="BQ1206" s="2"/>
      <c r="BR1206" s="2"/>
      <c r="BS1206" s="2"/>
      <c r="BT1206" s="2"/>
      <c r="BU1206" s="2"/>
    </row>
    <row r="1207" spans="1:73" s="7" customFormat="1" x14ac:dyDescent="0.25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  <c r="BP1207" s="2"/>
      <c r="BQ1207" s="2"/>
      <c r="BR1207" s="2"/>
      <c r="BS1207" s="2"/>
      <c r="BT1207" s="2"/>
      <c r="BU1207" s="2"/>
    </row>
    <row r="1208" spans="1:73" s="7" customFormat="1" x14ac:dyDescent="0.25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  <c r="BP1208" s="2"/>
      <c r="BQ1208" s="2"/>
      <c r="BR1208" s="2"/>
      <c r="BS1208" s="2"/>
      <c r="BT1208" s="2"/>
      <c r="BU1208" s="2"/>
    </row>
    <row r="1209" spans="1:73" s="7" customFormat="1" x14ac:dyDescent="0.25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  <c r="BP1209" s="2"/>
      <c r="BQ1209" s="2"/>
      <c r="BR1209" s="2"/>
      <c r="BS1209" s="2"/>
      <c r="BT1209" s="2"/>
      <c r="BU1209" s="2"/>
    </row>
    <row r="1210" spans="1:73" s="7" customFormat="1" x14ac:dyDescent="0.25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  <c r="BP1210" s="2"/>
      <c r="BQ1210" s="2"/>
      <c r="BR1210" s="2"/>
      <c r="BS1210" s="2"/>
      <c r="BT1210" s="2"/>
      <c r="BU1210" s="2"/>
    </row>
    <row r="1211" spans="1:73" s="7" customFormat="1" x14ac:dyDescent="0.25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</row>
    <row r="1212" spans="1:73" s="7" customFormat="1" x14ac:dyDescent="0.25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  <c r="BP1212" s="2"/>
      <c r="BQ1212" s="2"/>
      <c r="BR1212" s="2"/>
      <c r="BS1212" s="2"/>
      <c r="BT1212" s="2"/>
      <c r="BU1212" s="2"/>
    </row>
    <row r="1213" spans="1:73" s="7" customFormat="1" x14ac:dyDescent="0.25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  <c r="BP1213" s="2"/>
      <c r="BQ1213" s="2"/>
      <c r="BR1213" s="2"/>
      <c r="BS1213" s="2"/>
      <c r="BT1213" s="2"/>
      <c r="BU1213" s="2"/>
    </row>
    <row r="1214" spans="1:73" s="7" customFormat="1" x14ac:dyDescent="0.25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  <c r="BP1214" s="2"/>
      <c r="BQ1214" s="2"/>
      <c r="BR1214" s="2"/>
      <c r="BS1214" s="2"/>
      <c r="BT1214" s="2"/>
      <c r="BU1214" s="2"/>
    </row>
    <row r="1215" spans="1:73" s="7" customFormat="1" x14ac:dyDescent="0.25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  <c r="BO1215" s="2"/>
      <c r="BP1215" s="2"/>
      <c r="BQ1215" s="2"/>
      <c r="BR1215" s="2"/>
      <c r="BS1215" s="2"/>
      <c r="BT1215" s="2"/>
      <c r="BU1215" s="2"/>
    </row>
    <row r="1216" spans="1:73" s="7" customFormat="1" x14ac:dyDescent="0.25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  <c r="BP1216" s="2"/>
      <c r="BQ1216" s="2"/>
      <c r="BR1216" s="2"/>
      <c r="BS1216" s="2"/>
      <c r="BT1216" s="2"/>
      <c r="BU1216" s="2"/>
    </row>
    <row r="1217" spans="1:73" s="7" customFormat="1" x14ac:dyDescent="0.25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  <c r="BP1217" s="2"/>
      <c r="BQ1217" s="2"/>
      <c r="BR1217" s="2"/>
      <c r="BS1217" s="2"/>
      <c r="BT1217" s="2"/>
      <c r="BU1217" s="2"/>
    </row>
    <row r="1218" spans="1:73" s="7" customFormat="1" x14ac:dyDescent="0.25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  <c r="BP1218" s="2"/>
      <c r="BQ1218" s="2"/>
      <c r="BR1218" s="2"/>
      <c r="BS1218" s="2"/>
      <c r="BT1218" s="2"/>
      <c r="BU1218" s="2"/>
    </row>
    <row r="1219" spans="1:73" s="7" customFormat="1" x14ac:dyDescent="0.25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  <c r="BP1219" s="2"/>
      <c r="BQ1219" s="2"/>
      <c r="BR1219" s="2"/>
      <c r="BS1219" s="2"/>
      <c r="BT1219" s="2"/>
      <c r="BU1219" s="2"/>
    </row>
    <row r="1220" spans="1:73" s="7" customFormat="1" x14ac:dyDescent="0.25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  <c r="BP1220" s="2"/>
      <c r="BQ1220" s="2"/>
      <c r="BR1220" s="2"/>
      <c r="BS1220" s="2"/>
      <c r="BT1220" s="2"/>
      <c r="BU1220" s="2"/>
    </row>
    <row r="1221" spans="1:73" s="7" customFormat="1" x14ac:dyDescent="0.25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  <c r="BP1221" s="2"/>
      <c r="BQ1221" s="2"/>
      <c r="BR1221" s="2"/>
      <c r="BS1221" s="2"/>
      <c r="BT1221" s="2"/>
      <c r="BU1221" s="2"/>
    </row>
    <row r="1222" spans="1:73" s="7" customFormat="1" x14ac:dyDescent="0.25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  <c r="BP1222" s="2"/>
      <c r="BQ1222" s="2"/>
      <c r="BR1222" s="2"/>
      <c r="BS1222" s="2"/>
      <c r="BT1222" s="2"/>
      <c r="BU1222" s="2"/>
    </row>
    <row r="1223" spans="1:73" s="7" customFormat="1" x14ac:dyDescent="0.25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  <c r="BP1223" s="2"/>
      <c r="BQ1223" s="2"/>
      <c r="BR1223" s="2"/>
      <c r="BS1223" s="2"/>
      <c r="BT1223" s="2"/>
      <c r="BU1223" s="2"/>
    </row>
    <row r="1224" spans="1:73" s="7" customFormat="1" x14ac:dyDescent="0.25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  <c r="BP1224" s="2"/>
      <c r="BQ1224" s="2"/>
      <c r="BR1224" s="2"/>
      <c r="BS1224" s="2"/>
      <c r="BT1224" s="2"/>
      <c r="BU1224" s="2"/>
    </row>
    <row r="1225" spans="1:73" s="7" customFormat="1" x14ac:dyDescent="0.25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  <c r="BP1225" s="2"/>
      <c r="BQ1225" s="2"/>
      <c r="BR1225" s="2"/>
      <c r="BS1225" s="2"/>
      <c r="BT1225" s="2"/>
      <c r="BU1225" s="2"/>
    </row>
    <row r="1226" spans="1:73" s="7" customFormat="1" x14ac:dyDescent="0.25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  <c r="BP1226" s="2"/>
      <c r="BQ1226" s="2"/>
      <c r="BR1226" s="2"/>
      <c r="BS1226" s="2"/>
      <c r="BT1226" s="2"/>
      <c r="BU1226" s="2"/>
    </row>
    <row r="1227" spans="1:73" s="7" customFormat="1" x14ac:dyDescent="0.25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  <c r="BP1227" s="2"/>
      <c r="BQ1227" s="2"/>
      <c r="BR1227" s="2"/>
      <c r="BS1227" s="2"/>
      <c r="BT1227" s="2"/>
      <c r="BU1227" s="2"/>
    </row>
    <row r="1228" spans="1:73" s="7" customFormat="1" x14ac:dyDescent="0.25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  <c r="BP1228" s="2"/>
      <c r="BQ1228" s="2"/>
      <c r="BR1228" s="2"/>
      <c r="BS1228" s="2"/>
      <c r="BT1228" s="2"/>
      <c r="BU1228" s="2"/>
    </row>
    <row r="1229" spans="1:73" s="7" customFormat="1" x14ac:dyDescent="0.25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  <c r="BP1229" s="2"/>
      <c r="BQ1229" s="2"/>
      <c r="BR1229" s="2"/>
      <c r="BS1229" s="2"/>
      <c r="BT1229" s="2"/>
      <c r="BU1229" s="2"/>
    </row>
    <row r="1230" spans="1:73" s="7" customFormat="1" x14ac:dyDescent="0.25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  <c r="BP1230" s="2"/>
      <c r="BQ1230" s="2"/>
      <c r="BR1230" s="2"/>
      <c r="BS1230" s="2"/>
      <c r="BT1230" s="2"/>
      <c r="BU1230" s="2"/>
    </row>
    <row r="1231" spans="1:73" s="7" customFormat="1" x14ac:dyDescent="0.25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  <c r="BP1231" s="2"/>
      <c r="BQ1231" s="2"/>
      <c r="BR1231" s="2"/>
      <c r="BS1231" s="2"/>
      <c r="BT1231" s="2"/>
      <c r="BU1231" s="2"/>
    </row>
    <row r="1232" spans="1:73" s="7" customFormat="1" x14ac:dyDescent="0.25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  <c r="BP1232" s="2"/>
      <c r="BQ1232" s="2"/>
      <c r="BR1232" s="2"/>
      <c r="BS1232" s="2"/>
      <c r="BT1232" s="2"/>
      <c r="BU1232" s="2"/>
    </row>
    <row r="1233" spans="1:73" s="7" customFormat="1" x14ac:dyDescent="0.25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  <c r="BP1233" s="2"/>
      <c r="BQ1233" s="2"/>
      <c r="BR1233" s="2"/>
      <c r="BS1233" s="2"/>
      <c r="BT1233" s="2"/>
      <c r="BU1233" s="2"/>
    </row>
    <row r="1234" spans="1:73" s="7" customFormat="1" x14ac:dyDescent="0.25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  <c r="BP1234" s="2"/>
      <c r="BQ1234" s="2"/>
      <c r="BR1234" s="2"/>
      <c r="BS1234" s="2"/>
      <c r="BT1234" s="2"/>
      <c r="BU1234" s="2"/>
    </row>
    <row r="1235" spans="1:73" s="7" customFormat="1" x14ac:dyDescent="0.25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  <c r="BP1235" s="2"/>
      <c r="BQ1235" s="2"/>
      <c r="BR1235" s="2"/>
      <c r="BS1235" s="2"/>
      <c r="BT1235" s="2"/>
      <c r="BU1235" s="2"/>
    </row>
    <row r="1236" spans="1:73" s="7" customFormat="1" x14ac:dyDescent="0.25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  <c r="BP1236" s="2"/>
      <c r="BQ1236" s="2"/>
      <c r="BR1236" s="2"/>
      <c r="BS1236" s="2"/>
      <c r="BT1236" s="2"/>
      <c r="BU1236" s="2"/>
    </row>
    <row r="1237" spans="1:73" s="7" customFormat="1" x14ac:dyDescent="0.25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</row>
    <row r="1238" spans="1:73" s="7" customFormat="1" x14ac:dyDescent="0.25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  <c r="BP1238" s="2"/>
      <c r="BQ1238" s="2"/>
      <c r="BR1238" s="2"/>
      <c r="BS1238" s="2"/>
      <c r="BT1238" s="2"/>
      <c r="BU1238" s="2"/>
    </row>
    <row r="1239" spans="1:73" s="7" customFormat="1" x14ac:dyDescent="0.25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  <c r="BP1239" s="2"/>
      <c r="BQ1239" s="2"/>
      <c r="BR1239" s="2"/>
      <c r="BS1239" s="2"/>
      <c r="BT1239" s="2"/>
      <c r="BU1239" s="2"/>
    </row>
    <row r="1240" spans="1:73" s="7" customFormat="1" x14ac:dyDescent="0.25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  <c r="BP1240" s="2"/>
      <c r="BQ1240" s="2"/>
      <c r="BR1240" s="2"/>
      <c r="BS1240" s="2"/>
      <c r="BT1240" s="2"/>
      <c r="BU1240" s="2"/>
    </row>
    <row r="1241" spans="1:73" s="7" customFormat="1" x14ac:dyDescent="0.25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  <c r="BP1241" s="2"/>
      <c r="BQ1241" s="2"/>
      <c r="BR1241" s="2"/>
      <c r="BS1241" s="2"/>
      <c r="BT1241" s="2"/>
      <c r="BU1241" s="2"/>
    </row>
    <row r="1242" spans="1:73" s="7" customFormat="1" x14ac:dyDescent="0.25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  <c r="BP1242" s="2"/>
      <c r="BQ1242" s="2"/>
      <c r="BR1242" s="2"/>
      <c r="BS1242" s="2"/>
      <c r="BT1242" s="2"/>
      <c r="BU1242" s="2"/>
    </row>
    <row r="1243" spans="1:73" s="7" customFormat="1" x14ac:dyDescent="0.25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  <c r="BP1243" s="2"/>
      <c r="BQ1243" s="2"/>
      <c r="BR1243" s="2"/>
      <c r="BS1243" s="2"/>
      <c r="BT1243" s="2"/>
      <c r="BU1243" s="2"/>
    </row>
    <row r="1244" spans="1:73" s="7" customFormat="1" x14ac:dyDescent="0.25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  <c r="BP1244" s="2"/>
      <c r="BQ1244" s="2"/>
      <c r="BR1244" s="2"/>
      <c r="BS1244" s="2"/>
      <c r="BT1244" s="2"/>
      <c r="BU1244" s="2"/>
    </row>
    <row r="1245" spans="1:73" s="7" customFormat="1" x14ac:dyDescent="0.25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  <c r="BP1245" s="2"/>
      <c r="BQ1245" s="2"/>
      <c r="BR1245" s="2"/>
      <c r="BS1245" s="2"/>
      <c r="BT1245" s="2"/>
      <c r="BU1245" s="2"/>
    </row>
    <row r="1246" spans="1:73" s="7" customFormat="1" x14ac:dyDescent="0.25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  <c r="BP1246" s="2"/>
      <c r="BQ1246" s="2"/>
      <c r="BR1246" s="2"/>
      <c r="BS1246" s="2"/>
      <c r="BT1246" s="2"/>
      <c r="BU1246" s="2"/>
    </row>
    <row r="1247" spans="1:73" s="7" customFormat="1" x14ac:dyDescent="0.25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  <c r="BP1247" s="2"/>
      <c r="BQ1247" s="2"/>
      <c r="BR1247" s="2"/>
      <c r="BS1247" s="2"/>
      <c r="BT1247" s="2"/>
      <c r="BU1247" s="2"/>
    </row>
    <row r="1248" spans="1:73" s="7" customFormat="1" x14ac:dyDescent="0.25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</row>
    <row r="1249" spans="1:73" s="7" customFormat="1" x14ac:dyDescent="0.25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  <c r="BP1249" s="2"/>
      <c r="BQ1249" s="2"/>
      <c r="BR1249" s="2"/>
      <c r="BS1249" s="2"/>
      <c r="BT1249" s="2"/>
      <c r="BU1249" s="2"/>
    </row>
    <row r="1250" spans="1:73" s="7" customFormat="1" x14ac:dyDescent="0.25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  <c r="BP1250" s="2"/>
      <c r="BQ1250" s="2"/>
      <c r="BR1250" s="2"/>
      <c r="BS1250" s="2"/>
      <c r="BT1250" s="2"/>
      <c r="BU1250" s="2"/>
    </row>
    <row r="1251" spans="1:73" s="7" customFormat="1" x14ac:dyDescent="0.25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  <c r="BP1251" s="2"/>
      <c r="BQ1251" s="2"/>
      <c r="BR1251" s="2"/>
      <c r="BS1251" s="2"/>
      <c r="BT1251" s="2"/>
      <c r="BU1251" s="2"/>
    </row>
    <row r="1252" spans="1:73" s="7" customFormat="1" x14ac:dyDescent="0.25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  <c r="BP1252" s="2"/>
      <c r="BQ1252" s="2"/>
      <c r="BR1252" s="2"/>
      <c r="BS1252" s="2"/>
      <c r="BT1252" s="2"/>
      <c r="BU1252" s="2"/>
    </row>
    <row r="1253" spans="1:73" s="7" customFormat="1" x14ac:dyDescent="0.25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  <c r="BP1253" s="2"/>
      <c r="BQ1253" s="2"/>
      <c r="BR1253" s="2"/>
      <c r="BS1253" s="2"/>
      <c r="BT1253" s="2"/>
      <c r="BU1253" s="2"/>
    </row>
    <row r="1254" spans="1:73" s="7" customFormat="1" x14ac:dyDescent="0.25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  <c r="BP1254" s="2"/>
      <c r="BQ1254" s="2"/>
      <c r="BR1254" s="2"/>
      <c r="BS1254" s="2"/>
      <c r="BT1254" s="2"/>
      <c r="BU1254" s="2"/>
    </row>
    <row r="1255" spans="1:73" s="7" customFormat="1" x14ac:dyDescent="0.25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  <c r="BP1255" s="2"/>
      <c r="BQ1255" s="2"/>
      <c r="BR1255" s="2"/>
      <c r="BS1255" s="2"/>
      <c r="BT1255" s="2"/>
      <c r="BU1255" s="2"/>
    </row>
    <row r="1256" spans="1:73" s="7" customFormat="1" x14ac:dyDescent="0.25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  <c r="BP1256" s="2"/>
      <c r="BQ1256" s="2"/>
      <c r="BR1256" s="2"/>
      <c r="BS1256" s="2"/>
      <c r="BT1256" s="2"/>
      <c r="BU1256" s="2"/>
    </row>
    <row r="1257" spans="1:73" s="7" customFormat="1" x14ac:dyDescent="0.25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  <c r="BP1257" s="2"/>
      <c r="BQ1257" s="2"/>
      <c r="BR1257" s="2"/>
      <c r="BS1257" s="2"/>
      <c r="BT1257" s="2"/>
      <c r="BU1257" s="2"/>
    </row>
    <row r="1258" spans="1:73" s="7" customFormat="1" x14ac:dyDescent="0.25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  <c r="BP1258" s="2"/>
      <c r="BQ1258" s="2"/>
      <c r="BR1258" s="2"/>
      <c r="BS1258" s="2"/>
      <c r="BT1258" s="2"/>
      <c r="BU1258" s="2"/>
    </row>
    <row r="1259" spans="1:73" s="7" customFormat="1" x14ac:dyDescent="0.25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  <c r="BP1259" s="2"/>
      <c r="BQ1259" s="2"/>
      <c r="BR1259" s="2"/>
      <c r="BS1259" s="2"/>
      <c r="BT1259" s="2"/>
      <c r="BU1259" s="2"/>
    </row>
    <row r="1260" spans="1:73" s="7" customFormat="1" x14ac:dyDescent="0.25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  <c r="BP1260" s="2"/>
      <c r="BQ1260" s="2"/>
      <c r="BR1260" s="2"/>
      <c r="BS1260" s="2"/>
      <c r="BT1260" s="2"/>
      <c r="BU1260" s="2"/>
    </row>
    <row r="1261" spans="1:73" s="7" customFormat="1" x14ac:dyDescent="0.25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  <c r="BP1261" s="2"/>
      <c r="BQ1261" s="2"/>
      <c r="BR1261" s="2"/>
      <c r="BS1261" s="2"/>
      <c r="BT1261" s="2"/>
      <c r="BU1261" s="2"/>
    </row>
    <row r="1262" spans="1:73" s="7" customFormat="1" x14ac:dyDescent="0.25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  <c r="BP1262" s="2"/>
      <c r="BQ1262" s="2"/>
      <c r="BR1262" s="2"/>
      <c r="BS1262" s="2"/>
      <c r="BT1262" s="2"/>
      <c r="BU1262" s="2"/>
    </row>
    <row r="1263" spans="1:73" s="7" customFormat="1" x14ac:dyDescent="0.25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  <c r="BP1263" s="2"/>
      <c r="BQ1263" s="2"/>
      <c r="BR1263" s="2"/>
      <c r="BS1263" s="2"/>
      <c r="BT1263" s="2"/>
      <c r="BU1263" s="2"/>
    </row>
    <row r="1264" spans="1:73" s="7" customFormat="1" x14ac:dyDescent="0.25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  <c r="BP1264" s="2"/>
      <c r="BQ1264" s="2"/>
      <c r="BR1264" s="2"/>
      <c r="BS1264" s="2"/>
      <c r="BT1264" s="2"/>
      <c r="BU1264" s="2"/>
    </row>
    <row r="1265" spans="1:73" s="7" customFormat="1" x14ac:dyDescent="0.25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  <c r="BO1265" s="2"/>
      <c r="BP1265" s="2"/>
      <c r="BQ1265" s="2"/>
      <c r="BR1265" s="2"/>
      <c r="BS1265" s="2"/>
      <c r="BT1265" s="2"/>
      <c r="BU1265" s="2"/>
    </row>
    <row r="1266" spans="1:73" s="7" customFormat="1" x14ac:dyDescent="0.25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  <c r="BO1266" s="2"/>
      <c r="BP1266" s="2"/>
      <c r="BQ1266" s="2"/>
      <c r="BR1266" s="2"/>
      <c r="BS1266" s="2"/>
      <c r="BT1266" s="2"/>
      <c r="BU1266" s="2"/>
    </row>
    <row r="1267" spans="1:73" s="7" customFormat="1" x14ac:dyDescent="0.25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  <c r="BP1267" s="2"/>
      <c r="BQ1267" s="2"/>
      <c r="BR1267" s="2"/>
      <c r="BS1267" s="2"/>
      <c r="BT1267" s="2"/>
      <c r="BU1267" s="2"/>
    </row>
    <row r="1268" spans="1:73" s="7" customFormat="1" x14ac:dyDescent="0.25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  <c r="BP1268" s="2"/>
      <c r="BQ1268" s="2"/>
      <c r="BR1268" s="2"/>
      <c r="BS1268" s="2"/>
      <c r="BT1268" s="2"/>
      <c r="BU1268" s="2"/>
    </row>
    <row r="1269" spans="1:73" s="7" customFormat="1" x14ac:dyDescent="0.25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  <c r="BP1269" s="2"/>
      <c r="BQ1269" s="2"/>
      <c r="BR1269" s="2"/>
      <c r="BS1269" s="2"/>
      <c r="BT1269" s="2"/>
      <c r="BU1269" s="2"/>
    </row>
    <row r="1270" spans="1:73" s="7" customFormat="1" x14ac:dyDescent="0.25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  <c r="BO1270" s="2"/>
      <c r="BP1270" s="2"/>
      <c r="BQ1270" s="2"/>
      <c r="BR1270" s="2"/>
      <c r="BS1270" s="2"/>
      <c r="BT1270" s="2"/>
      <c r="BU1270" s="2"/>
    </row>
    <row r="1271" spans="1:73" s="7" customFormat="1" x14ac:dyDescent="0.25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  <c r="BO1271" s="2"/>
      <c r="BP1271" s="2"/>
      <c r="BQ1271" s="2"/>
      <c r="BR1271" s="2"/>
      <c r="BS1271" s="2"/>
      <c r="BT1271" s="2"/>
      <c r="BU1271" s="2"/>
    </row>
    <row r="1272" spans="1:73" s="7" customFormat="1" x14ac:dyDescent="0.25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  <c r="BO1272" s="2"/>
      <c r="BP1272" s="2"/>
      <c r="BQ1272" s="2"/>
      <c r="BR1272" s="2"/>
      <c r="BS1272" s="2"/>
      <c r="BT1272" s="2"/>
      <c r="BU1272" s="2"/>
    </row>
    <row r="1273" spans="1:73" s="7" customFormat="1" x14ac:dyDescent="0.25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  <c r="BO1273" s="2"/>
      <c r="BP1273" s="2"/>
      <c r="BQ1273" s="2"/>
      <c r="BR1273" s="2"/>
      <c r="BS1273" s="2"/>
      <c r="BT1273" s="2"/>
      <c r="BU1273" s="2"/>
    </row>
    <row r="1274" spans="1:73" s="7" customFormat="1" x14ac:dyDescent="0.25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  <c r="BO1274" s="2"/>
      <c r="BP1274" s="2"/>
      <c r="BQ1274" s="2"/>
      <c r="BR1274" s="2"/>
      <c r="BS1274" s="2"/>
      <c r="BT1274" s="2"/>
      <c r="BU1274" s="2"/>
    </row>
    <row r="1275" spans="1:73" s="7" customFormat="1" x14ac:dyDescent="0.25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  <c r="BO1275" s="2"/>
      <c r="BP1275" s="2"/>
      <c r="BQ1275" s="2"/>
      <c r="BR1275" s="2"/>
      <c r="BS1275" s="2"/>
      <c r="BT1275" s="2"/>
      <c r="BU1275" s="2"/>
    </row>
    <row r="1276" spans="1:73" s="7" customFormat="1" x14ac:dyDescent="0.25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  <c r="BO1276" s="2"/>
      <c r="BP1276" s="2"/>
      <c r="BQ1276" s="2"/>
      <c r="BR1276" s="2"/>
      <c r="BS1276" s="2"/>
      <c r="BT1276" s="2"/>
      <c r="BU1276" s="2"/>
    </row>
    <row r="1277" spans="1:73" s="7" customFormat="1" x14ac:dyDescent="0.25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  <c r="BO1277" s="2"/>
      <c r="BP1277" s="2"/>
      <c r="BQ1277" s="2"/>
      <c r="BR1277" s="2"/>
      <c r="BS1277" s="2"/>
      <c r="BT1277" s="2"/>
      <c r="BU1277" s="2"/>
    </row>
    <row r="1278" spans="1:73" s="7" customFormat="1" x14ac:dyDescent="0.25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  <c r="BO1278" s="2"/>
      <c r="BP1278" s="2"/>
      <c r="BQ1278" s="2"/>
      <c r="BR1278" s="2"/>
      <c r="BS1278" s="2"/>
      <c r="BT1278" s="2"/>
      <c r="BU1278" s="2"/>
    </row>
    <row r="1279" spans="1:73" s="7" customFormat="1" x14ac:dyDescent="0.25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  <c r="BP1279" s="2"/>
      <c r="BQ1279" s="2"/>
      <c r="BR1279" s="2"/>
      <c r="BS1279" s="2"/>
      <c r="BT1279" s="2"/>
      <c r="BU1279" s="2"/>
    </row>
    <row r="1280" spans="1:73" s="7" customFormat="1" x14ac:dyDescent="0.25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  <c r="BP1280" s="2"/>
      <c r="BQ1280" s="2"/>
      <c r="BR1280" s="2"/>
      <c r="BS1280" s="2"/>
      <c r="BT1280" s="2"/>
      <c r="BU1280" s="2"/>
    </row>
    <row r="1281" spans="1:73" s="7" customFormat="1" x14ac:dyDescent="0.25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  <c r="BP1281" s="2"/>
      <c r="BQ1281" s="2"/>
      <c r="BR1281" s="2"/>
      <c r="BS1281" s="2"/>
      <c r="BT1281" s="2"/>
      <c r="BU1281" s="2"/>
    </row>
    <row r="1282" spans="1:73" s="7" customFormat="1" x14ac:dyDescent="0.25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  <c r="BP1282" s="2"/>
      <c r="BQ1282" s="2"/>
      <c r="BR1282" s="2"/>
      <c r="BS1282" s="2"/>
      <c r="BT1282" s="2"/>
      <c r="BU1282" s="2"/>
    </row>
    <row r="1283" spans="1:73" s="7" customFormat="1" x14ac:dyDescent="0.25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  <c r="BP1283" s="2"/>
      <c r="BQ1283" s="2"/>
      <c r="BR1283" s="2"/>
      <c r="BS1283" s="2"/>
      <c r="BT1283" s="2"/>
      <c r="BU1283" s="2"/>
    </row>
    <row r="1284" spans="1:73" s="7" customFormat="1" x14ac:dyDescent="0.25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  <c r="BO1284" s="2"/>
      <c r="BP1284" s="2"/>
      <c r="BQ1284" s="2"/>
      <c r="BR1284" s="2"/>
      <c r="BS1284" s="2"/>
      <c r="BT1284" s="2"/>
      <c r="BU1284" s="2"/>
    </row>
    <row r="1285" spans="1:73" s="7" customFormat="1" x14ac:dyDescent="0.25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  <c r="BP1285" s="2"/>
      <c r="BQ1285" s="2"/>
      <c r="BR1285" s="2"/>
      <c r="BS1285" s="2"/>
      <c r="BT1285" s="2"/>
      <c r="BU1285" s="2"/>
    </row>
    <row r="1286" spans="1:73" s="7" customFormat="1" x14ac:dyDescent="0.25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  <c r="BO1286" s="2"/>
      <c r="BP1286" s="2"/>
      <c r="BQ1286" s="2"/>
      <c r="BR1286" s="2"/>
      <c r="BS1286" s="2"/>
      <c r="BT1286" s="2"/>
      <c r="BU1286" s="2"/>
    </row>
    <row r="1287" spans="1:73" s="7" customFormat="1" x14ac:dyDescent="0.25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  <c r="BO1287" s="2"/>
      <c r="BP1287" s="2"/>
      <c r="BQ1287" s="2"/>
      <c r="BR1287" s="2"/>
      <c r="BS1287" s="2"/>
      <c r="BT1287" s="2"/>
      <c r="BU1287" s="2"/>
    </row>
    <row r="1288" spans="1:73" s="7" customFormat="1" x14ac:dyDescent="0.25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  <c r="BO1288" s="2"/>
      <c r="BP1288" s="2"/>
      <c r="BQ1288" s="2"/>
      <c r="BR1288" s="2"/>
      <c r="BS1288" s="2"/>
      <c r="BT1288" s="2"/>
      <c r="BU1288" s="2"/>
    </row>
    <row r="1289" spans="1:73" s="7" customFormat="1" x14ac:dyDescent="0.25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  <c r="BP1289" s="2"/>
      <c r="BQ1289" s="2"/>
      <c r="BR1289" s="2"/>
      <c r="BS1289" s="2"/>
      <c r="BT1289" s="2"/>
      <c r="BU1289" s="2"/>
    </row>
    <row r="1290" spans="1:73" s="7" customFormat="1" x14ac:dyDescent="0.25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  <c r="BO1290" s="2"/>
      <c r="BP1290" s="2"/>
      <c r="BQ1290" s="2"/>
      <c r="BR1290" s="2"/>
      <c r="BS1290" s="2"/>
      <c r="BT1290" s="2"/>
      <c r="BU1290" s="2"/>
    </row>
    <row r="1291" spans="1:73" s="7" customFormat="1" x14ac:dyDescent="0.25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  <c r="BO1291" s="2"/>
      <c r="BP1291" s="2"/>
      <c r="BQ1291" s="2"/>
      <c r="BR1291" s="2"/>
      <c r="BS1291" s="2"/>
      <c r="BT1291" s="2"/>
      <c r="BU1291" s="2"/>
    </row>
    <row r="1292" spans="1:73" s="7" customFormat="1" x14ac:dyDescent="0.25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  <c r="BO1292" s="2"/>
      <c r="BP1292" s="2"/>
      <c r="BQ1292" s="2"/>
      <c r="BR1292" s="2"/>
      <c r="BS1292" s="2"/>
      <c r="BT1292" s="2"/>
      <c r="BU1292" s="2"/>
    </row>
    <row r="1293" spans="1:73" s="7" customFormat="1" x14ac:dyDescent="0.25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  <c r="BO1293" s="2"/>
      <c r="BP1293" s="2"/>
      <c r="BQ1293" s="2"/>
      <c r="BR1293" s="2"/>
      <c r="BS1293" s="2"/>
      <c r="BT1293" s="2"/>
      <c r="BU1293" s="2"/>
    </row>
    <row r="1294" spans="1:73" s="7" customFormat="1" x14ac:dyDescent="0.25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  <c r="BO1294" s="2"/>
      <c r="BP1294" s="2"/>
      <c r="BQ1294" s="2"/>
      <c r="BR1294" s="2"/>
      <c r="BS1294" s="2"/>
      <c r="BT1294" s="2"/>
      <c r="BU1294" s="2"/>
    </row>
    <row r="1295" spans="1:73" s="7" customFormat="1" x14ac:dyDescent="0.25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  <c r="BO1295" s="2"/>
      <c r="BP1295" s="2"/>
      <c r="BQ1295" s="2"/>
      <c r="BR1295" s="2"/>
      <c r="BS1295" s="2"/>
      <c r="BT1295" s="2"/>
      <c r="BU1295" s="2"/>
    </row>
    <row r="1296" spans="1:73" s="7" customFormat="1" x14ac:dyDescent="0.25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  <c r="BO1296" s="2"/>
      <c r="BP1296" s="2"/>
      <c r="BQ1296" s="2"/>
      <c r="BR1296" s="2"/>
      <c r="BS1296" s="2"/>
      <c r="BT1296" s="2"/>
      <c r="BU1296" s="2"/>
    </row>
    <row r="1297" spans="1:73" s="7" customFormat="1" x14ac:dyDescent="0.25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  <c r="BP1297" s="2"/>
      <c r="BQ1297" s="2"/>
      <c r="BR1297" s="2"/>
      <c r="BS1297" s="2"/>
      <c r="BT1297" s="2"/>
      <c r="BU1297" s="2"/>
    </row>
    <row r="1298" spans="1:73" s="7" customFormat="1" x14ac:dyDescent="0.25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  <c r="BP1298" s="2"/>
      <c r="BQ1298" s="2"/>
      <c r="BR1298" s="2"/>
      <c r="BS1298" s="2"/>
      <c r="BT1298" s="2"/>
      <c r="BU1298" s="2"/>
    </row>
    <row r="1299" spans="1:73" s="7" customFormat="1" x14ac:dyDescent="0.25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  <c r="BO1299" s="2"/>
      <c r="BP1299" s="2"/>
      <c r="BQ1299" s="2"/>
      <c r="BR1299" s="2"/>
      <c r="BS1299" s="2"/>
      <c r="BT1299" s="2"/>
      <c r="BU1299" s="2"/>
    </row>
    <row r="1300" spans="1:73" s="7" customFormat="1" x14ac:dyDescent="0.25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  <c r="BP1300" s="2"/>
      <c r="BQ1300" s="2"/>
      <c r="BR1300" s="2"/>
      <c r="BS1300" s="2"/>
      <c r="BT1300" s="2"/>
      <c r="BU1300" s="2"/>
    </row>
    <row r="1301" spans="1:73" s="7" customFormat="1" x14ac:dyDescent="0.25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  <c r="BP1301" s="2"/>
      <c r="BQ1301" s="2"/>
      <c r="BR1301" s="2"/>
      <c r="BS1301" s="2"/>
      <c r="BT1301" s="2"/>
      <c r="BU1301" s="2"/>
    </row>
    <row r="1302" spans="1:73" s="7" customFormat="1" x14ac:dyDescent="0.25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  <c r="BP1302" s="2"/>
      <c r="BQ1302" s="2"/>
      <c r="BR1302" s="2"/>
      <c r="BS1302" s="2"/>
      <c r="BT1302" s="2"/>
      <c r="BU1302" s="2"/>
    </row>
    <row r="1303" spans="1:73" s="7" customFormat="1" x14ac:dyDescent="0.25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  <c r="BP1303" s="2"/>
      <c r="BQ1303" s="2"/>
      <c r="BR1303" s="2"/>
      <c r="BS1303" s="2"/>
      <c r="BT1303" s="2"/>
      <c r="BU1303" s="2"/>
    </row>
    <row r="1304" spans="1:73" s="7" customFormat="1" x14ac:dyDescent="0.25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  <c r="BP1304" s="2"/>
      <c r="BQ1304" s="2"/>
      <c r="BR1304" s="2"/>
      <c r="BS1304" s="2"/>
      <c r="BT1304" s="2"/>
      <c r="BU1304" s="2"/>
    </row>
    <row r="1305" spans="1:73" s="7" customFormat="1" x14ac:dyDescent="0.25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  <c r="BP1305" s="2"/>
      <c r="BQ1305" s="2"/>
      <c r="BR1305" s="2"/>
      <c r="BS1305" s="2"/>
      <c r="BT1305" s="2"/>
      <c r="BU1305" s="2"/>
    </row>
    <row r="1306" spans="1:73" s="7" customFormat="1" x14ac:dyDescent="0.25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  <c r="BP1306" s="2"/>
      <c r="BQ1306" s="2"/>
      <c r="BR1306" s="2"/>
      <c r="BS1306" s="2"/>
      <c r="BT1306" s="2"/>
      <c r="BU1306" s="2"/>
    </row>
    <row r="1307" spans="1:73" s="7" customFormat="1" x14ac:dyDescent="0.25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</row>
    <row r="1308" spans="1:73" s="7" customFormat="1" x14ac:dyDescent="0.25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  <c r="BP1308" s="2"/>
      <c r="BQ1308" s="2"/>
      <c r="BR1308" s="2"/>
      <c r="BS1308" s="2"/>
      <c r="BT1308" s="2"/>
      <c r="BU1308" s="2"/>
    </row>
    <row r="1309" spans="1:73" s="7" customFormat="1" x14ac:dyDescent="0.25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  <c r="BP1309" s="2"/>
      <c r="BQ1309" s="2"/>
      <c r="BR1309" s="2"/>
      <c r="BS1309" s="2"/>
      <c r="BT1309" s="2"/>
      <c r="BU1309" s="2"/>
    </row>
    <row r="1310" spans="1:73" s="7" customFormat="1" x14ac:dyDescent="0.25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  <c r="BP1310" s="2"/>
      <c r="BQ1310" s="2"/>
      <c r="BR1310" s="2"/>
      <c r="BS1310" s="2"/>
      <c r="BT1310" s="2"/>
      <c r="BU1310" s="2"/>
    </row>
    <row r="1311" spans="1:73" s="7" customFormat="1" x14ac:dyDescent="0.25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  <c r="BP1311" s="2"/>
      <c r="BQ1311" s="2"/>
      <c r="BR1311" s="2"/>
      <c r="BS1311" s="2"/>
      <c r="BT1311" s="2"/>
      <c r="BU1311" s="2"/>
    </row>
    <row r="1312" spans="1:73" s="7" customFormat="1" x14ac:dyDescent="0.25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  <c r="BP1312" s="2"/>
      <c r="BQ1312" s="2"/>
      <c r="BR1312" s="2"/>
      <c r="BS1312" s="2"/>
      <c r="BT1312" s="2"/>
      <c r="BU1312" s="2"/>
    </row>
    <row r="1313" spans="1:73" s="7" customFormat="1" x14ac:dyDescent="0.25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  <c r="BP1313" s="2"/>
      <c r="BQ1313" s="2"/>
      <c r="BR1313" s="2"/>
      <c r="BS1313" s="2"/>
      <c r="BT1313" s="2"/>
      <c r="BU1313" s="2"/>
    </row>
    <row r="1314" spans="1:73" s="7" customFormat="1" x14ac:dyDescent="0.25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  <c r="BP1314" s="2"/>
      <c r="BQ1314" s="2"/>
      <c r="BR1314" s="2"/>
      <c r="BS1314" s="2"/>
      <c r="BT1314" s="2"/>
      <c r="BU1314" s="2"/>
    </row>
    <row r="1315" spans="1:73" s="7" customFormat="1" x14ac:dyDescent="0.25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  <c r="BP1315" s="2"/>
      <c r="BQ1315" s="2"/>
      <c r="BR1315" s="2"/>
      <c r="BS1315" s="2"/>
      <c r="BT1315" s="2"/>
      <c r="BU1315" s="2"/>
    </row>
    <row r="1316" spans="1:73" s="7" customFormat="1" x14ac:dyDescent="0.25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  <c r="BP1316" s="2"/>
      <c r="BQ1316" s="2"/>
      <c r="BR1316" s="2"/>
      <c r="BS1316" s="2"/>
      <c r="BT1316" s="2"/>
      <c r="BU1316" s="2"/>
    </row>
    <row r="1317" spans="1:73" s="7" customFormat="1" x14ac:dyDescent="0.25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  <c r="BP1317" s="2"/>
      <c r="BQ1317" s="2"/>
      <c r="BR1317" s="2"/>
      <c r="BS1317" s="2"/>
      <c r="BT1317" s="2"/>
      <c r="BU1317" s="2"/>
    </row>
    <row r="1318" spans="1:73" s="7" customFormat="1" x14ac:dyDescent="0.25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  <c r="BP1318" s="2"/>
      <c r="BQ1318" s="2"/>
      <c r="BR1318" s="2"/>
      <c r="BS1318" s="2"/>
      <c r="BT1318" s="2"/>
      <c r="BU1318" s="2"/>
    </row>
    <row r="1319" spans="1:73" s="7" customFormat="1" x14ac:dyDescent="0.25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  <c r="BP1319" s="2"/>
      <c r="BQ1319" s="2"/>
      <c r="BR1319" s="2"/>
      <c r="BS1319" s="2"/>
      <c r="BT1319" s="2"/>
      <c r="BU1319" s="2"/>
    </row>
    <row r="1320" spans="1:73" s="7" customFormat="1" x14ac:dyDescent="0.25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  <c r="BP1320" s="2"/>
      <c r="BQ1320" s="2"/>
      <c r="BR1320" s="2"/>
      <c r="BS1320" s="2"/>
      <c r="BT1320" s="2"/>
      <c r="BU1320" s="2"/>
    </row>
    <row r="1321" spans="1:73" s="7" customFormat="1" x14ac:dyDescent="0.25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  <c r="BP1321" s="2"/>
      <c r="BQ1321" s="2"/>
      <c r="BR1321" s="2"/>
      <c r="BS1321" s="2"/>
      <c r="BT1321" s="2"/>
      <c r="BU1321" s="2"/>
    </row>
    <row r="1322" spans="1:73" s="7" customFormat="1" x14ac:dyDescent="0.25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  <c r="BP1322" s="2"/>
      <c r="BQ1322" s="2"/>
      <c r="BR1322" s="2"/>
      <c r="BS1322" s="2"/>
      <c r="BT1322" s="2"/>
      <c r="BU1322" s="2"/>
    </row>
    <row r="1323" spans="1:73" s="7" customFormat="1" x14ac:dyDescent="0.25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  <c r="BP1323" s="2"/>
      <c r="BQ1323" s="2"/>
      <c r="BR1323" s="2"/>
      <c r="BS1323" s="2"/>
      <c r="BT1323" s="2"/>
      <c r="BU1323" s="2"/>
    </row>
    <row r="1324" spans="1:73" s="7" customFormat="1" x14ac:dyDescent="0.25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  <c r="BP1324" s="2"/>
      <c r="BQ1324" s="2"/>
      <c r="BR1324" s="2"/>
      <c r="BS1324" s="2"/>
      <c r="BT1324" s="2"/>
      <c r="BU1324" s="2"/>
    </row>
    <row r="1325" spans="1:73" s="7" customFormat="1" x14ac:dyDescent="0.25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  <c r="BP1325" s="2"/>
      <c r="BQ1325" s="2"/>
      <c r="BR1325" s="2"/>
      <c r="BS1325" s="2"/>
      <c r="BT1325" s="2"/>
      <c r="BU1325" s="2"/>
    </row>
    <row r="1326" spans="1:73" s="7" customFormat="1" x14ac:dyDescent="0.25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  <c r="BP1326" s="2"/>
      <c r="BQ1326" s="2"/>
      <c r="BR1326" s="2"/>
      <c r="BS1326" s="2"/>
      <c r="BT1326" s="2"/>
      <c r="BU1326" s="2"/>
    </row>
    <row r="1327" spans="1:73" s="7" customFormat="1" x14ac:dyDescent="0.25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  <c r="BP1327" s="2"/>
      <c r="BQ1327" s="2"/>
      <c r="BR1327" s="2"/>
      <c r="BS1327" s="2"/>
      <c r="BT1327" s="2"/>
      <c r="BU1327" s="2"/>
    </row>
    <row r="1328" spans="1:73" s="7" customFormat="1" x14ac:dyDescent="0.25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  <c r="BP1328" s="2"/>
      <c r="BQ1328" s="2"/>
      <c r="BR1328" s="2"/>
      <c r="BS1328" s="2"/>
      <c r="BT1328" s="2"/>
      <c r="BU1328" s="2"/>
    </row>
    <row r="1329" spans="1:73" s="7" customFormat="1" x14ac:dyDescent="0.25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  <c r="BP1329" s="2"/>
      <c r="BQ1329" s="2"/>
      <c r="BR1329" s="2"/>
      <c r="BS1329" s="2"/>
      <c r="BT1329" s="2"/>
      <c r="BU1329" s="2"/>
    </row>
    <row r="1330" spans="1:73" s="7" customFormat="1" x14ac:dyDescent="0.25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  <c r="BP1330" s="2"/>
      <c r="BQ1330" s="2"/>
      <c r="BR1330" s="2"/>
      <c r="BS1330" s="2"/>
      <c r="BT1330" s="2"/>
      <c r="BU1330" s="2"/>
    </row>
    <row r="1331" spans="1:73" s="7" customFormat="1" x14ac:dyDescent="0.25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  <c r="BP1331" s="2"/>
      <c r="BQ1331" s="2"/>
      <c r="BR1331" s="2"/>
      <c r="BS1331" s="2"/>
      <c r="BT1331" s="2"/>
      <c r="BU1331" s="2"/>
    </row>
    <row r="1332" spans="1:73" s="7" customFormat="1" x14ac:dyDescent="0.25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  <c r="BP1332" s="2"/>
      <c r="BQ1332" s="2"/>
      <c r="BR1332" s="2"/>
      <c r="BS1332" s="2"/>
      <c r="BT1332" s="2"/>
      <c r="BU1332" s="2"/>
    </row>
    <row r="1333" spans="1:73" s="7" customFormat="1" x14ac:dyDescent="0.25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  <c r="BP1333" s="2"/>
      <c r="BQ1333" s="2"/>
      <c r="BR1333" s="2"/>
      <c r="BS1333" s="2"/>
      <c r="BT1333" s="2"/>
      <c r="BU1333" s="2"/>
    </row>
    <row r="1334" spans="1:73" s="7" customFormat="1" x14ac:dyDescent="0.25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  <c r="BP1334" s="2"/>
      <c r="BQ1334" s="2"/>
      <c r="BR1334" s="2"/>
      <c r="BS1334" s="2"/>
      <c r="BT1334" s="2"/>
      <c r="BU1334" s="2"/>
    </row>
    <row r="1335" spans="1:73" s="7" customFormat="1" x14ac:dyDescent="0.25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  <c r="BP1335" s="2"/>
      <c r="BQ1335" s="2"/>
      <c r="BR1335" s="2"/>
      <c r="BS1335" s="2"/>
      <c r="BT1335" s="2"/>
      <c r="BU1335" s="2"/>
    </row>
    <row r="1336" spans="1:73" s="7" customFormat="1" x14ac:dyDescent="0.25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  <c r="BP1336" s="2"/>
      <c r="BQ1336" s="2"/>
      <c r="BR1336" s="2"/>
      <c r="BS1336" s="2"/>
      <c r="BT1336" s="2"/>
      <c r="BU1336" s="2"/>
    </row>
    <row r="1337" spans="1:73" s="7" customFormat="1" x14ac:dyDescent="0.25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</row>
    <row r="1338" spans="1:73" s="7" customFormat="1" x14ac:dyDescent="0.25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  <c r="BP1338" s="2"/>
      <c r="BQ1338" s="2"/>
      <c r="BR1338" s="2"/>
      <c r="BS1338" s="2"/>
      <c r="BT1338" s="2"/>
      <c r="BU1338" s="2"/>
    </row>
    <row r="1339" spans="1:73" s="7" customFormat="1" x14ac:dyDescent="0.25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  <c r="BP1339" s="2"/>
      <c r="BQ1339" s="2"/>
      <c r="BR1339" s="2"/>
      <c r="BS1339" s="2"/>
      <c r="BT1339" s="2"/>
      <c r="BU1339" s="2"/>
    </row>
    <row r="1340" spans="1:73" s="7" customFormat="1" x14ac:dyDescent="0.25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  <c r="BP1340" s="2"/>
      <c r="BQ1340" s="2"/>
      <c r="BR1340" s="2"/>
      <c r="BS1340" s="2"/>
      <c r="BT1340" s="2"/>
      <c r="BU1340" s="2"/>
    </row>
    <row r="1341" spans="1:73" s="7" customFormat="1" x14ac:dyDescent="0.25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  <c r="BP1341" s="2"/>
      <c r="BQ1341" s="2"/>
      <c r="BR1341" s="2"/>
      <c r="BS1341" s="2"/>
      <c r="BT1341" s="2"/>
      <c r="BU1341" s="2"/>
    </row>
    <row r="1342" spans="1:73" s="7" customFormat="1" x14ac:dyDescent="0.25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  <c r="BP1342" s="2"/>
      <c r="BQ1342" s="2"/>
      <c r="BR1342" s="2"/>
      <c r="BS1342" s="2"/>
      <c r="BT1342" s="2"/>
      <c r="BU1342" s="2"/>
    </row>
    <row r="1343" spans="1:73" s="7" customFormat="1" x14ac:dyDescent="0.25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  <c r="BP1343" s="2"/>
      <c r="BQ1343" s="2"/>
      <c r="BR1343" s="2"/>
      <c r="BS1343" s="2"/>
      <c r="BT1343" s="2"/>
      <c r="BU1343" s="2"/>
    </row>
    <row r="1344" spans="1:73" s="7" customFormat="1" x14ac:dyDescent="0.25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  <c r="BP1344" s="2"/>
      <c r="BQ1344" s="2"/>
      <c r="BR1344" s="2"/>
      <c r="BS1344" s="2"/>
      <c r="BT1344" s="2"/>
      <c r="BU1344" s="2"/>
    </row>
    <row r="1345" spans="1:73" s="7" customFormat="1" x14ac:dyDescent="0.25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</row>
    <row r="1346" spans="1:73" s="7" customFormat="1" x14ac:dyDescent="0.25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  <c r="BP1346" s="2"/>
      <c r="BQ1346" s="2"/>
      <c r="BR1346" s="2"/>
      <c r="BS1346" s="2"/>
      <c r="BT1346" s="2"/>
      <c r="BU1346" s="2"/>
    </row>
    <row r="1347" spans="1:73" s="7" customFormat="1" x14ac:dyDescent="0.25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  <c r="BP1347" s="2"/>
      <c r="BQ1347" s="2"/>
      <c r="BR1347" s="2"/>
      <c r="BS1347" s="2"/>
      <c r="BT1347" s="2"/>
      <c r="BU1347" s="2"/>
    </row>
    <row r="1348" spans="1:73" s="7" customFormat="1" x14ac:dyDescent="0.25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  <c r="BP1348" s="2"/>
      <c r="BQ1348" s="2"/>
      <c r="BR1348" s="2"/>
      <c r="BS1348" s="2"/>
      <c r="BT1348" s="2"/>
      <c r="BU1348" s="2"/>
    </row>
    <row r="1349" spans="1:73" s="7" customFormat="1" x14ac:dyDescent="0.25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  <c r="BP1349" s="2"/>
      <c r="BQ1349" s="2"/>
      <c r="BR1349" s="2"/>
      <c r="BS1349" s="2"/>
      <c r="BT1349" s="2"/>
      <c r="BU1349" s="2"/>
    </row>
    <row r="1350" spans="1:73" s="7" customFormat="1" x14ac:dyDescent="0.25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  <c r="BP1350" s="2"/>
      <c r="BQ1350" s="2"/>
      <c r="BR1350" s="2"/>
      <c r="BS1350" s="2"/>
      <c r="BT1350" s="2"/>
      <c r="BU1350" s="2"/>
    </row>
    <row r="1351" spans="1:73" s="7" customFormat="1" x14ac:dyDescent="0.25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  <c r="BP1351" s="2"/>
      <c r="BQ1351" s="2"/>
      <c r="BR1351" s="2"/>
      <c r="BS1351" s="2"/>
      <c r="BT1351" s="2"/>
      <c r="BU1351" s="2"/>
    </row>
    <row r="1352" spans="1:73" s="7" customFormat="1" x14ac:dyDescent="0.25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  <c r="BP1352" s="2"/>
      <c r="BQ1352" s="2"/>
      <c r="BR1352" s="2"/>
      <c r="BS1352" s="2"/>
      <c r="BT1352" s="2"/>
      <c r="BU1352" s="2"/>
    </row>
    <row r="1353" spans="1:73" s="7" customFormat="1" x14ac:dyDescent="0.25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  <c r="BP1353" s="2"/>
      <c r="BQ1353" s="2"/>
      <c r="BR1353" s="2"/>
      <c r="BS1353" s="2"/>
      <c r="BT1353" s="2"/>
      <c r="BU1353" s="2"/>
    </row>
    <row r="1354" spans="1:73" s="7" customFormat="1" x14ac:dyDescent="0.25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  <c r="BP1354" s="2"/>
      <c r="BQ1354" s="2"/>
      <c r="BR1354" s="2"/>
      <c r="BS1354" s="2"/>
      <c r="BT1354" s="2"/>
      <c r="BU1354" s="2"/>
    </row>
    <row r="1355" spans="1:73" s="7" customFormat="1" x14ac:dyDescent="0.25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  <c r="BP1355" s="2"/>
      <c r="BQ1355" s="2"/>
      <c r="BR1355" s="2"/>
      <c r="BS1355" s="2"/>
      <c r="BT1355" s="2"/>
      <c r="BU1355" s="2"/>
    </row>
    <row r="1356" spans="1:73" s="7" customFormat="1" x14ac:dyDescent="0.25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  <c r="BP1356" s="2"/>
      <c r="BQ1356" s="2"/>
      <c r="BR1356" s="2"/>
      <c r="BS1356" s="2"/>
      <c r="BT1356" s="2"/>
      <c r="BU1356" s="2"/>
    </row>
    <row r="1357" spans="1:73" s="7" customFormat="1" x14ac:dyDescent="0.25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  <c r="BP1357" s="2"/>
      <c r="BQ1357" s="2"/>
      <c r="BR1357" s="2"/>
      <c r="BS1357" s="2"/>
      <c r="BT1357" s="2"/>
      <c r="BU1357" s="2"/>
    </row>
    <row r="1358" spans="1:73" s="7" customFormat="1" x14ac:dyDescent="0.25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  <c r="BP1358" s="2"/>
      <c r="BQ1358" s="2"/>
      <c r="BR1358" s="2"/>
      <c r="BS1358" s="2"/>
      <c r="BT1358" s="2"/>
      <c r="BU1358" s="2"/>
    </row>
    <row r="1359" spans="1:73" s="7" customFormat="1" x14ac:dyDescent="0.25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  <c r="BP1359" s="2"/>
      <c r="BQ1359" s="2"/>
      <c r="BR1359" s="2"/>
      <c r="BS1359" s="2"/>
      <c r="BT1359" s="2"/>
      <c r="BU1359" s="2"/>
    </row>
    <row r="1360" spans="1:73" s="7" customFormat="1" x14ac:dyDescent="0.25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  <c r="BP1360" s="2"/>
      <c r="BQ1360" s="2"/>
      <c r="BR1360" s="2"/>
      <c r="BS1360" s="2"/>
      <c r="BT1360" s="2"/>
      <c r="BU1360" s="2"/>
    </row>
    <row r="1361" spans="1:73" s="7" customFormat="1" x14ac:dyDescent="0.25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  <c r="BP1361" s="2"/>
      <c r="BQ1361" s="2"/>
      <c r="BR1361" s="2"/>
      <c r="BS1361" s="2"/>
      <c r="BT1361" s="2"/>
      <c r="BU1361" s="2"/>
    </row>
    <row r="1362" spans="1:73" s="7" customFormat="1" x14ac:dyDescent="0.25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  <c r="BP1362" s="2"/>
      <c r="BQ1362" s="2"/>
      <c r="BR1362" s="2"/>
      <c r="BS1362" s="2"/>
      <c r="BT1362" s="2"/>
      <c r="BU1362" s="2"/>
    </row>
    <row r="1363" spans="1:73" s="7" customFormat="1" x14ac:dyDescent="0.25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  <c r="BP1363" s="2"/>
      <c r="BQ1363" s="2"/>
      <c r="BR1363" s="2"/>
      <c r="BS1363" s="2"/>
      <c r="BT1363" s="2"/>
      <c r="BU1363" s="2"/>
    </row>
    <row r="1364" spans="1:73" s="7" customFormat="1" x14ac:dyDescent="0.25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  <c r="BP1364" s="2"/>
      <c r="BQ1364" s="2"/>
      <c r="BR1364" s="2"/>
      <c r="BS1364" s="2"/>
      <c r="BT1364" s="2"/>
      <c r="BU1364" s="2"/>
    </row>
    <row r="1365" spans="1:73" s="7" customFormat="1" x14ac:dyDescent="0.25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  <c r="BP1365" s="2"/>
      <c r="BQ1365" s="2"/>
      <c r="BR1365" s="2"/>
      <c r="BS1365" s="2"/>
      <c r="BT1365" s="2"/>
      <c r="BU1365" s="2"/>
    </row>
    <row r="1366" spans="1:73" s="7" customFormat="1" x14ac:dyDescent="0.25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  <c r="BP1366" s="2"/>
      <c r="BQ1366" s="2"/>
      <c r="BR1366" s="2"/>
      <c r="BS1366" s="2"/>
      <c r="BT1366" s="2"/>
      <c r="BU1366" s="2"/>
    </row>
    <row r="1367" spans="1:73" s="7" customFormat="1" x14ac:dyDescent="0.25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  <c r="BP1367" s="2"/>
      <c r="BQ1367" s="2"/>
      <c r="BR1367" s="2"/>
      <c r="BS1367" s="2"/>
      <c r="BT1367" s="2"/>
      <c r="BU1367" s="2"/>
    </row>
    <row r="1368" spans="1:73" s="7" customFormat="1" x14ac:dyDescent="0.25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  <c r="BP1368" s="2"/>
      <c r="BQ1368" s="2"/>
      <c r="BR1368" s="2"/>
      <c r="BS1368" s="2"/>
      <c r="BT1368" s="2"/>
      <c r="BU1368" s="2"/>
    </row>
    <row r="1369" spans="1:73" s="7" customFormat="1" x14ac:dyDescent="0.25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  <c r="BP1369" s="2"/>
      <c r="BQ1369" s="2"/>
      <c r="BR1369" s="2"/>
      <c r="BS1369" s="2"/>
      <c r="BT1369" s="2"/>
      <c r="BU1369" s="2"/>
    </row>
    <row r="1370" spans="1:73" s="7" customFormat="1" x14ac:dyDescent="0.25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  <c r="BP1370" s="2"/>
      <c r="BQ1370" s="2"/>
      <c r="BR1370" s="2"/>
      <c r="BS1370" s="2"/>
      <c r="BT1370" s="2"/>
      <c r="BU1370" s="2"/>
    </row>
    <row r="1371" spans="1:73" s="7" customFormat="1" x14ac:dyDescent="0.25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  <c r="BP1371" s="2"/>
      <c r="BQ1371" s="2"/>
      <c r="BR1371" s="2"/>
      <c r="BS1371" s="2"/>
      <c r="BT1371" s="2"/>
      <c r="BU1371" s="2"/>
    </row>
    <row r="1372" spans="1:73" s="7" customFormat="1" x14ac:dyDescent="0.25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  <c r="BP1372" s="2"/>
      <c r="BQ1372" s="2"/>
      <c r="BR1372" s="2"/>
      <c r="BS1372" s="2"/>
      <c r="BT1372" s="2"/>
      <c r="BU1372" s="2"/>
    </row>
    <row r="1373" spans="1:73" s="7" customFormat="1" x14ac:dyDescent="0.25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  <c r="BP1373" s="2"/>
      <c r="BQ1373" s="2"/>
      <c r="BR1373" s="2"/>
      <c r="BS1373" s="2"/>
      <c r="BT1373" s="2"/>
      <c r="BU1373" s="2"/>
    </row>
    <row r="1374" spans="1:73" s="7" customFormat="1" x14ac:dyDescent="0.25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  <c r="BP1374" s="2"/>
      <c r="BQ1374" s="2"/>
      <c r="BR1374" s="2"/>
      <c r="BS1374" s="2"/>
      <c r="BT1374" s="2"/>
      <c r="BU1374" s="2"/>
    </row>
    <row r="1375" spans="1:73" s="7" customFormat="1" x14ac:dyDescent="0.25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  <c r="BP1375" s="2"/>
      <c r="BQ1375" s="2"/>
      <c r="BR1375" s="2"/>
      <c r="BS1375" s="2"/>
      <c r="BT1375" s="2"/>
      <c r="BU1375" s="2"/>
    </row>
    <row r="1376" spans="1:73" s="7" customFormat="1" x14ac:dyDescent="0.25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/>
      <c r="BP1376" s="2"/>
      <c r="BQ1376" s="2"/>
      <c r="BR1376" s="2"/>
      <c r="BS1376" s="2"/>
      <c r="BT1376" s="2"/>
      <c r="BU1376" s="2"/>
    </row>
    <row r="1377" spans="1:73" s="7" customFormat="1" x14ac:dyDescent="0.25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"/>
      <c r="BN1377" s="2"/>
      <c r="BO1377" s="2"/>
      <c r="BP1377" s="2"/>
      <c r="BQ1377" s="2"/>
      <c r="BR1377" s="2"/>
      <c r="BS1377" s="2"/>
      <c r="BT1377" s="2"/>
      <c r="BU1377" s="2"/>
    </row>
    <row r="1378" spans="1:73" s="7" customFormat="1" x14ac:dyDescent="0.25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"/>
      <c r="BM1378" s="2"/>
      <c r="BN1378" s="2"/>
      <c r="BO1378" s="2"/>
      <c r="BP1378" s="2"/>
      <c r="BQ1378" s="2"/>
      <c r="BR1378" s="2"/>
      <c r="BS1378" s="2"/>
      <c r="BT1378" s="2"/>
      <c r="BU1378" s="2"/>
    </row>
    <row r="1379" spans="1:73" s="7" customFormat="1" x14ac:dyDescent="0.25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"/>
      <c r="BM1379" s="2"/>
      <c r="BN1379" s="2"/>
      <c r="BO1379" s="2"/>
      <c r="BP1379" s="2"/>
      <c r="BQ1379" s="2"/>
      <c r="BR1379" s="2"/>
      <c r="BS1379" s="2"/>
      <c r="BT1379" s="2"/>
      <c r="BU1379" s="2"/>
    </row>
    <row r="1380" spans="1:73" s="7" customFormat="1" x14ac:dyDescent="0.25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"/>
      <c r="BN1380" s="2"/>
      <c r="BO1380" s="2"/>
      <c r="BP1380" s="2"/>
      <c r="BQ1380" s="2"/>
      <c r="BR1380" s="2"/>
      <c r="BS1380" s="2"/>
      <c r="BT1380" s="2"/>
      <c r="BU1380" s="2"/>
    </row>
    <row r="1381" spans="1:73" s="7" customFormat="1" x14ac:dyDescent="0.25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"/>
      <c r="BM1381" s="2"/>
      <c r="BN1381" s="2"/>
      <c r="BO1381" s="2"/>
      <c r="BP1381" s="2"/>
      <c r="BQ1381" s="2"/>
      <c r="BR1381" s="2"/>
      <c r="BS1381" s="2"/>
      <c r="BT1381" s="2"/>
      <c r="BU1381" s="2"/>
    </row>
    <row r="1382" spans="1:73" s="7" customFormat="1" x14ac:dyDescent="0.25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"/>
      <c r="BM1382" s="2"/>
      <c r="BN1382" s="2"/>
      <c r="BO1382" s="2"/>
      <c r="BP1382" s="2"/>
      <c r="BQ1382" s="2"/>
      <c r="BR1382" s="2"/>
      <c r="BS1382" s="2"/>
      <c r="BT1382" s="2"/>
      <c r="BU1382" s="2"/>
    </row>
    <row r="1383" spans="1:73" s="7" customFormat="1" x14ac:dyDescent="0.25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  <c r="BP1383" s="2"/>
      <c r="BQ1383" s="2"/>
      <c r="BR1383" s="2"/>
      <c r="BS1383" s="2"/>
      <c r="BT1383" s="2"/>
      <c r="BU1383" s="2"/>
    </row>
    <row r="1384" spans="1:73" s="7" customFormat="1" x14ac:dyDescent="0.25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"/>
      <c r="BN1384" s="2"/>
      <c r="BO1384" s="2"/>
      <c r="BP1384" s="2"/>
      <c r="BQ1384" s="2"/>
      <c r="BR1384" s="2"/>
      <c r="BS1384" s="2"/>
      <c r="BT1384" s="2"/>
      <c r="BU1384" s="2"/>
    </row>
    <row r="1385" spans="1:73" s="7" customFormat="1" x14ac:dyDescent="0.25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  <c r="AZ1385" s="2"/>
      <c r="BA1385" s="2"/>
      <c r="BB1385" s="2"/>
      <c r="BC1385" s="2"/>
      <c r="BD1385" s="2"/>
      <c r="BE1385" s="2"/>
      <c r="BF1385" s="2"/>
      <c r="BG1385" s="2"/>
      <c r="BH1385" s="2"/>
      <c r="BI1385" s="2"/>
      <c r="BJ1385" s="2"/>
      <c r="BK1385" s="2"/>
      <c r="BL1385" s="2"/>
      <c r="BM1385" s="2"/>
      <c r="BN1385" s="2"/>
      <c r="BO1385" s="2"/>
      <c r="BP1385" s="2"/>
      <c r="BQ1385" s="2"/>
      <c r="BR1385" s="2"/>
      <c r="BS1385" s="2"/>
      <c r="BT1385" s="2"/>
      <c r="BU1385" s="2"/>
    </row>
    <row r="1386" spans="1:73" s="7" customFormat="1" x14ac:dyDescent="0.25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  <c r="AZ1386" s="2"/>
      <c r="BA1386" s="2"/>
      <c r="BB1386" s="2"/>
      <c r="BC1386" s="2"/>
      <c r="BD1386" s="2"/>
      <c r="BE1386" s="2"/>
      <c r="BF1386" s="2"/>
      <c r="BG1386" s="2"/>
      <c r="BH1386" s="2"/>
      <c r="BI1386" s="2"/>
      <c r="BJ1386" s="2"/>
      <c r="BK1386" s="2"/>
      <c r="BL1386" s="2"/>
      <c r="BM1386" s="2"/>
      <c r="BN1386" s="2"/>
      <c r="BO1386" s="2"/>
      <c r="BP1386" s="2"/>
      <c r="BQ1386" s="2"/>
      <c r="BR1386" s="2"/>
      <c r="BS1386" s="2"/>
      <c r="BT1386" s="2"/>
      <c r="BU1386" s="2"/>
    </row>
    <row r="1387" spans="1:73" s="7" customFormat="1" x14ac:dyDescent="0.25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  <c r="AZ1387" s="2"/>
      <c r="BA1387" s="2"/>
      <c r="BB1387" s="2"/>
      <c r="BC1387" s="2"/>
      <c r="BD1387" s="2"/>
      <c r="BE1387" s="2"/>
      <c r="BF1387" s="2"/>
      <c r="BG1387" s="2"/>
      <c r="BH1387" s="2"/>
      <c r="BI1387" s="2"/>
      <c r="BJ1387" s="2"/>
      <c r="BK1387" s="2"/>
      <c r="BL1387" s="2"/>
      <c r="BM1387" s="2"/>
      <c r="BN1387" s="2"/>
      <c r="BO1387" s="2"/>
      <c r="BP1387" s="2"/>
      <c r="BQ1387" s="2"/>
      <c r="BR1387" s="2"/>
      <c r="BS1387" s="2"/>
      <c r="BT1387" s="2"/>
      <c r="BU1387" s="2"/>
    </row>
    <row r="1388" spans="1:73" s="7" customFormat="1" x14ac:dyDescent="0.25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  <c r="AZ1388" s="2"/>
      <c r="BA1388" s="2"/>
      <c r="BB1388" s="2"/>
      <c r="BC1388" s="2"/>
      <c r="BD1388" s="2"/>
      <c r="BE1388" s="2"/>
      <c r="BF1388" s="2"/>
      <c r="BG1388" s="2"/>
      <c r="BH1388" s="2"/>
      <c r="BI1388" s="2"/>
      <c r="BJ1388" s="2"/>
      <c r="BK1388" s="2"/>
      <c r="BL1388" s="2"/>
      <c r="BM1388" s="2"/>
      <c r="BN1388" s="2"/>
      <c r="BO1388" s="2"/>
      <c r="BP1388" s="2"/>
      <c r="BQ1388" s="2"/>
      <c r="BR1388" s="2"/>
      <c r="BS1388" s="2"/>
      <c r="BT1388" s="2"/>
      <c r="BU1388" s="2"/>
    </row>
    <row r="1389" spans="1:73" s="7" customFormat="1" x14ac:dyDescent="0.25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  <c r="AZ1389" s="2"/>
      <c r="BA1389" s="2"/>
      <c r="BB1389" s="2"/>
      <c r="BC1389" s="2"/>
      <c r="BD1389" s="2"/>
      <c r="BE1389" s="2"/>
      <c r="BF1389" s="2"/>
      <c r="BG1389" s="2"/>
      <c r="BH1389" s="2"/>
      <c r="BI1389" s="2"/>
      <c r="BJ1389" s="2"/>
      <c r="BK1389" s="2"/>
      <c r="BL1389" s="2"/>
      <c r="BM1389" s="2"/>
      <c r="BN1389" s="2"/>
      <c r="BO1389" s="2"/>
      <c r="BP1389" s="2"/>
      <c r="BQ1389" s="2"/>
      <c r="BR1389" s="2"/>
      <c r="BS1389" s="2"/>
      <c r="BT1389" s="2"/>
      <c r="BU1389" s="2"/>
    </row>
    <row r="1390" spans="1:73" s="7" customFormat="1" x14ac:dyDescent="0.25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  <c r="AZ1390" s="2"/>
      <c r="BA1390" s="2"/>
      <c r="BB1390" s="2"/>
      <c r="BC1390" s="2"/>
      <c r="BD1390" s="2"/>
      <c r="BE1390" s="2"/>
      <c r="BF1390" s="2"/>
      <c r="BG1390" s="2"/>
      <c r="BH1390" s="2"/>
      <c r="BI1390" s="2"/>
      <c r="BJ1390" s="2"/>
      <c r="BK1390" s="2"/>
      <c r="BL1390" s="2"/>
      <c r="BM1390" s="2"/>
      <c r="BN1390" s="2"/>
      <c r="BO1390" s="2"/>
      <c r="BP1390" s="2"/>
      <c r="BQ1390" s="2"/>
      <c r="BR1390" s="2"/>
      <c r="BS1390" s="2"/>
      <c r="BT1390" s="2"/>
      <c r="BU1390" s="2"/>
    </row>
    <row r="1391" spans="1:73" s="7" customFormat="1" x14ac:dyDescent="0.25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  <c r="AZ1391" s="2"/>
      <c r="BA1391" s="2"/>
      <c r="BB1391" s="2"/>
      <c r="BC1391" s="2"/>
      <c r="BD1391" s="2"/>
      <c r="BE1391" s="2"/>
      <c r="BF1391" s="2"/>
      <c r="BG1391" s="2"/>
      <c r="BH1391" s="2"/>
      <c r="BI1391" s="2"/>
      <c r="BJ1391" s="2"/>
      <c r="BK1391" s="2"/>
      <c r="BL1391" s="2"/>
      <c r="BM1391" s="2"/>
      <c r="BN1391" s="2"/>
      <c r="BO1391" s="2"/>
      <c r="BP1391" s="2"/>
      <c r="BQ1391" s="2"/>
      <c r="BR1391" s="2"/>
      <c r="BS1391" s="2"/>
      <c r="BT1391" s="2"/>
      <c r="BU1391" s="2"/>
    </row>
    <row r="1392" spans="1:73" s="7" customFormat="1" x14ac:dyDescent="0.25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  <c r="AZ1392" s="2"/>
      <c r="BA1392" s="2"/>
      <c r="BB1392" s="2"/>
      <c r="BC1392" s="2"/>
      <c r="BD1392" s="2"/>
      <c r="BE1392" s="2"/>
      <c r="BF1392" s="2"/>
      <c r="BG1392" s="2"/>
      <c r="BH1392" s="2"/>
      <c r="BI1392" s="2"/>
      <c r="BJ1392" s="2"/>
      <c r="BK1392" s="2"/>
      <c r="BL1392" s="2"/>
      <c r="BM1392" s="2"/>
      <c r="BN1392" s="2"/>
      <c r="BO1392" s="2"/>
      <c r="BP1392" s="2"/>
      <c r="BQ1392" s="2"/>
      <c r="BR1392" s="2"/>
      <c r="BS1392" s="2"/>
      <c r="BT1392" s="2"/>
      <c r="BU1392" s="2"/>
    </row>
    <row r="1393" spans="1:73" s="7" customFormat="1" x14ac:dyDescent="0.25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  <c r="AZ1393" s="2"/>
      <c r="BA1393" s="2"/>
      <c r="BB1393" s="2"/>
      <c r="BC1393" s="2"/>
      <c r="BD1393" s="2"/>
      <c r="BE1393" s="2"/>
      <c r="BF1393" s="2"/>
      <c r="BG1393" s="2"/>
      <c r="BH1393" s="2"/>
      <c r="BI1393" s="2"/>
      <c r="BJ1393" s="2"/>
      <c r="BK1393" s="2"/>
      <c r="BL1393" s="2"/>
      <c r="BM1393" s="2"/>
      <c r="BN1393" s="2"/>
      <c r="BO1393" s="2"/>
      <c r="BP1393" s="2"/>
      <c r="BQ1393" s="2"/>
      <c r="BR1393" s="2"/>
      <c r="BS1393" s="2"/>
      <c r="BT1393" s="2"/>
      <c r="BU1393" s="2"/>
    </row>
    <row r="1394" spans="1:73" s="7" customFormat="1" x14ac:dyDescent="0.25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  <c r="AZ1394" s="2"/>
      <c r="BA1394" s="2"/>
      <c r="BB1394" s="2"/>
      <c r="BC1394" s="2"/>
      <c r="BD1394" s="2"/>
      <c r="BE1394" s="2"/>
      <c r="BF1394" s="2"/>
      <c r="BG1394" s="2"/>
      <c r="BH1394" s="2"/>
      <c r="BI1394" s="2"/>
      <c r="BJ1394" s="2"/>
      <c r="BK1394" s="2"/>
      <c r="BL1394" s="2"/>
      <c r="BM1394" s="2"/>
      <c r="BN1394" s="2"/>
      <c r="BO1394" s="2"/>
      <c r="BP1394" s="2"/>
      <c r="BQ1394" s="2"/>
      <c r="BR1394" s="2"/>
      <c r="BS1394" s="2"/>
      <c r="BT1394" s="2"/>
      <c r="BU1394" s="2"/>
    </row>
    <row r="1395" spans="1:73" s="7" customFormat="1" x14ac:dyDescent="0.25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  <c r="AZ1395" s="2"/>
      <c r="BA1395" s="2"/>
      <c r="BB1395" s="2"/>
      <c r="BC1395" s="2"/>
      <c r="BD1395" s="2"/>
      <c r="BE1395" s="2"/>
      <c r="BF1395" s="2"/>
      <c r="BG1395" s="2"/>
      <c r="BH1395" s="2"/>
      <c r="BI1395" s="2"/>
      <c r="BJ1395" s="2"/>
      <c r="BK1395" s="2"/>
      <c r="BL1395" s="2"/>
      <c r="BM1395" s="2"/>
      <c r="BN1395" s="2"/>
      <c r="BO1395" s="2"/>
      <c r="BP1395" s="2"/>
      <c r="BQ1395" s="2"/>
      <c r="BR1395" s="2"/>
      <c r="BS1395" s="2"/>
      <c r="BT1395" s="2"/>
      <c r="BU1395" s="2"/>
    </row>
    <row r="1396" spans="1:73" s="7" customFormat="1" x14ac:dyDescent="0.25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  <c r="AZ1396" s="2"/>
      <c r="BA1396" s="2"/>
      <c r="BB1396" s="2"/>
      <c r="BC1396" s="2"/>
      <c r="BD1396" s="2"/>
      <c r="BE1396" s="2"/>
      <c r="BF1396" s="2"/>
      <c r="BG1396" s="2"/>
      <c r="BH1396" s="2"/>
      <c r="BI1396" s="2"/>
      <c r="BJ1396" s="2"/>
      <c r="BK1396" s="2"/>
      <c r="BL1396" s="2"/>
      <c r="BM1396" s="2"/>
      <c r="BN1396" s="2"/>
      <c r="BO1396" s="2"/>
      <c r="BP1396" s="2"/>
      <c r="BQ1396" s="2"/>
      <c r="BR1396" s="2"/>
      <c r="BS1396" s="2"/>
      <c r="BT1396" s="2"/>
      <c r="BU1396" s="2"/>
    </row>
    <row r="1397" spans="1:73" s="7" customFormat="1" x14ac:dyDescent="0.25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  <c r="AZ1397" s="2"/>
      <c r="BA1397" s="2"/>
      <c r="BB1397" s="2"/>
      <c r="BC1397" s="2"/>
      <c r="BD1397" s="2"/>
      <c r="BE1397" s="2"/>
      <c r="BF1397" s="2"/>
      <c r="BG1397" s="2"/>
      <c r="BH1397" s="2"/>
      <c r="BI1397" s="2"/>
      <c r="BJ1397" s="2"/>
      <c r="BK1397" s="2"/>
      <c r="BL1397" s="2"/>
      <c r="BM1397" s="2"/>
      <c r="BN1397" s="2"/>
      <c r="BO1397" s="2"/>
      <c r="BP1397" s="2"/>
      <c r="BQ1397" s="2"/>
      <c r="BR1397" s="2"/>
      <c r="BS1397" s="2"/>
      <c r="BT1397" s="2"/>
      <c r="BU1397" s="2"/>
    </row>
    <row r="1398" spans="1:73" s="7" customFormat="1" x14ac:dyDescent="0.25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  <c r="AZ1398" s="2"/>
      <c r="BA1398" s="2"/>
      <c r="BB1398" s="2"/>
      <c r="BC1398" s="2"/>
      <c r="BD1398" s="2"/>
      <c r="BE1398" s="2"/>
      <c r="BF1398" s="2"/>
      <c r="BG1398" s="2"/>
      <c r="BH1398" s="2"/>
      <c r="BI1398" s="2"/>
      <c r="BJ1398" s="2"/>
      <c r="BK1398" s="2"/>
      <c r="BL1398" s="2"/>
      <c r="BM1398" s="2"/>
      <c r="BN1398" s="2"/>
      <c r="BO1398" s="2"/>
      <c r="BP1398" s="2"/>
      <c r="BQ1398" s="2"/>
      <c r="BR1398" s="2"/>
      <c r="BS1398" s="2"/>
      <c r="BT1398" s="2"/>
      <c r="BU1398" s="2"/>
    </row>
    <row r="1399" spans="1:73" s="7" customFormat="1" x14ac:dyDescent="0.25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  <c r="AZ1399" s="2"/>
      <c r="BA1399" s="2"/>
      <c r="BB1399" s="2"/>
      <c r="BC1399" s="2"/>
      <c r="BD1399" s="2"/>
      <c r="BE1399" s="2"/>
      <c r="BF1399" s="2"/>
      <c r="BG1399" s="2"/>
      <c r="BH1399" s="2"/>
      <c r="BI1399" s="2"/>
      <c r="BJ1399" s="2"/>
      <c r="BK1399" s="2"/>
      <c r="BL1399" s="2"/>
      <c r="BM1399" s="2"/>
      <c r="BN1399" s="2"/>
      <c r="BO1399" s="2"/>
      <c r="BP1399" s="2"/>
      <c r="BQ1399" s="2"/>
      <c r="BR1399" s="2"/>
      <c r="BS1399" s="2"/>
      <c r="BT1399" s="2"/>
      <c r="BU1399" s="2"/>
    </row>
    <row r="1400" spans="1:73" s="7" customFormat="1" x14ac:dyDescent="0.25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  <c r="AZ1400" s="2"/>
      <c r="BA1400" s="2"/>
      <c r="BB1400" s="2"/>
      <c r="BC1400" s="2"/>
      <c r="BD1400" s="2"/>
      <c r="BE1400" s="2"/>
      <c r="BF1400" s="2"/>
      <c r="BG1400" s="2"/>
      <c r="BH1400" s="2"/>
      <c r="BI1400" s="2"/>
      <c r="BJ1400" s="2"/>
      <c r="BK1400" s="2"/>
      <c r="BL1400" s="2"/>
      <c r="BM1400" s="2"/>
      <c r="BN1400" s="2"/>
      <c r="BO1400" s="2"/>
      <c r="BP1400" s="2"/>
      <c r="BQ1400" s="2"/>
      <c r="BR1400" s="2"/>
      <c r="BS1400" s="2"/>
      <c r="BT1400" s="2"/>
      <c r="BU1400" s="2"/>
    </row>
    <row r="1401" spans="1:73" s="7" customFormat="1" x14ac:dyDescent="0.25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  <c r="AZ1401" s="2"/>
      <c r="BA1401" s="2"/>
      <c r="BB1401" s="2"/>
      <c r="BC1401" s="2"/>
      <c r="BD1401" s="2"/>
      <c r="BE1401" s="2"/>
      <c r="BF1401" s="2"/>
      <c r="BG1401" s="2"/>
      <c r="BH1401" s="2"/>
      <c r="BI1401" s="2"/>
      <c r="BJ1401" s="2"/>
      <c r="BK1401" s="2"/>
      <c r="BL1401" s="2"/>
      <c r="BM1401" s="2"/>
      <c r="BN1401" s="2"/>
      <c r="BO1401" s="2"/>
      <c r="BP1401" s="2"/>
      <c r="BQ1401" s="2"/>
      <c r="BR1401" s="2"/>
      <c r="BS1401" s="2"/>
      <c r="BT1401" s="2"/>
      <c r="BU1401" s="2"/>
    </row>
    <row r="1402" spans="1:73" s="7" customFormat="1" x14ac:dyDescent="0.25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  <c r="AZ1402" s="2"/>
      <c r="BA1402" s="2"/>
      <c r="BB1402" s="2"/>
      <c r="BC1402" s="2"/>
      <c r="BD1402" s="2"/>
      <c r="BE1402" s="2"/>
      <c r="BF1402" s="2"/>
      <c r="BG1402" s="2"/>
      <c r="BH1402" s="2"/>
      <c r="BI1402" s="2"/>
      <c r="BJ1402" s="2"/>
      <c r="BK1402" s="2"/>
      <c r="BL1402" s="2"/>
      <c r="BM1402" s="2"/>
      <c r="BN1402" s="2"/>
      <c r="BO1402" s="2"/>
      <c r="BP1402" s="2"/>
      <c r="BQ1402" s="2"/>
      <c r="BR1402" s="2"/>
      <c r="BS1402" s="2"/>
      <c r="BT1402" s="2"/>
      <c r="BU1402" s="2"/>
    </row>
    <row r="1403" spans="1:73" s="7" customFormat="1" x14ac:dyDescent="0.25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  <c r="AZ1403" s="2"/>
      <c r="BA1403" s="2"/>
      <c r="BB1403" s="2"/>
      <c r="BC1403" s="2"/>
      <c r="BD1403" s="2"/>
      <c r="BE1403" s="2"/>
      <c r="BF1403" s="2"/>
      <c r="BG1403" s="2"/>
      <c r="BH1403" s="2"/>
      <c r="BI1403" s="2"/>
      <c r="BJ1403" s="2"/>
      <c r="BK1403" s="2"/>
      <c r="BL1403" s="2"/>
      <c r="BM1403" s="2"/>
      <c r="BN1403" s="2"/>
      <c r="BO1403" s="2"/>
      <c r="BP1403" s="2"/>
      <c r="BQ1403" s="2"/>
      <c r="BR1403" s="2"/>
      <c r="BS1403" s="2"/>
      <c r="BT1403" s="2"/>
      <c r="BU1403" s="2"/>
    </row>
    <row r="1404" spans="1:73" s="7" customFormat="1" x14ac:dyDescent="0.25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  <c r="AZ1404" s="2"/>
      <c r="BA1404" s="2"/>
      <c r="BB1404" s="2"/>
      <c r="BC1404" s="2"/>
      <c r="BD1404" s="2"/>
      <c r="BE1404" s="2"/>
      <c r="BF1404" s="2"/>
      <c r="BG1404" s="2"/>
      <c r="BH1404" s="2"/>
      <c r="BI1404" s="2"/>
      <c r="BJ1404" s="2"/>
      <c r="BK1404" s="2"/>
      <c r="BL1404" s="2"/>
      <c r="BM1404" s="2"/>
      <c r="BN1404" s="2"/>
      <c r="BO1404" s="2"/>
      <c r="BP1404" s="2"/>
      <c r="BQ1404" s="2"/>
      <c r="BR1404" s="2"/>
      <c r="BS1404" s="2"/>
      <c r="BT1404" s="2"/>
      <c r="BU1404" s="2"/>
    </row>
    <row r="1405" spans="1:73" s="7" customFormat="1" x14ac:dyDescent="0.25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  <c r="AZ1405" s="2"/>
      <c r="BA1405" s="2"/>
      <c r="BB1405" s="2"/>
      <c r="BC1405" s="2"/>
      <c r="BD1405" s="2"/>
      <c r="BE1405" s="2"/>
      <c r="BF1405" s="2"/>
      <c r="BG1405" s="2"/>
      <c r="BH1405" s="2"/>
      <c r="BI1405" s="2"/>
      <c r="BJ1405" s="2"/>
      <c r="BK1405" s="2"/>
      <c r="BL1405" s="2"/>
      <c r="BM1405" s="2"/>
      <c r="BN1405" s="2"/>
      <c r="BO1405" s="2"/>
      <c r="BP1405" s="2"/>
      <c r="BQ1405" s="2"/>
      <c r="BR1405" s="2"/>
      <c r="BS1405" s="2"/>
      <c r="BT1405" s="2"/>
      <c r="BU1405" s="2"/>
    </row>
    <row r="1406" spans="1:73" s="7" customFormat="1" x14ac:dyDescent="0.25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  <c r="AZ1406" s="2"/>
      <c r="BA1406" s="2"/>
      <c r="BB1406" s="2"/>
      <c r="BC1406" s="2"/>
      <c r="BD1406" s="2"/>
      <c r="BE1406" s="2"/>
      <c r="BF1406" s="2"/>
      <c r="BG1406" s="2"/>
      <c r="BH1406" s="2"/>
      <c r="BI1406" s="2"/>
      <c r="BJ1406" s="2"/>
      <c r="BK1406" s="2"/>
      <c r="BL1406" s="2"/>
      <c r="BM1406" s="2"/>
      <c r="BN1406" s="2"/>
      <c r="BO1406" s="2"/>
      <c r="BP1406" s="2"/>
      <c r="BQ1406" s="2"/>
      <c r="BR1406" s="2"/>
      <c r="BS1406" s="2"/>
      <c r="BT1406" s="2"/>
      <c r="BU1406" s="2"/>
    </row>
    <row r="1407" spans="1:73" s="7" customFormat="1" x14ac:dyDescent="0.25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  <c r="AZ1407" s="2"/>
      <c r="BA1407" s="2"/>
      <c r="BB1407" s="2"/>
      <c r="BC1407" s="2"/>
      <c r="BD1407" s="2"/>
      <c r="BE1407" s="2"/>
      <c r="BF1407" s="2"/>
      <c r="BG1407" s="2"/>
      <c r="BH1407" s="2"/>
      <c r="BI1407" s="2"/>
      <c r="BJ1407" s="2"/>
      <c r="BK1407" s="2"/>
      <c r="BL1407" s="2"/>
      <c r="BM1407" s="2"/>
      <c r="BN1407" s="2"/>
      <c r="BO1407" s="2"/>
      <c r="BP1407" s="2"/>
      <c r="BQ1407" s="2"/>
      <c r="BR1407" s="2"/>
      <c r="BS1407" s="2"/>
      <c r="BT1407" s="2"/>
      <c r="BU1407" s="2"/>
    </row>
    <row r="1408" spans="1:73" s="7" customFormat="1" x14ac:dyDescent="0.25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  <c r="AZ1408" s="2"/>
      <c r="BA1408" s="2"/>
      <c r="BB1408" s="2"/>
      <c r="BC1408" s="2"/>
      <c r="BD1408" s="2"/>
      <c r="BE1408" s="2"/>
      <c r="BF1408" s="2"/>
      <c r="BG1408" s="2"/>
      <c r="BH1408" s="2"/>
      <c r="BI1408" s="2"/>
      <c r="BJ1408" s="2"/>
      <c r="BK1408" s="2"/>
      <c r="BL1408" s="2"/>
      <c r="BM1408" s="2"/>
      <c r="BN1408" s="2"/>
      <c r="BO1408" s="2"/>
      <c r="BP1408" s="2"/>
      <c r="BQ1408" s="2"/>
      <c r="BR1408" s="2"/>
      <c r="BS1408" s="2"/>
      <c r="BT1408" s="2"/>
      <c r="BU1408" s="2"/>
    </row>
    <row r="1409" spans="1:73" s="7" customFormat="1" x14ac:dyDescent="0.25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  <c r="AZ1409" s="2"/>
      <c r="BA1409" s="2"/>
      <c r="BB1409" s="2"/>
      <c r="BC1409" s="2"/>
      <c r="BD1409" s="2"/>
      <c r="BE1409" s="2"/>
      <c r="BF1409" s="2"/>
      <c r="BG1409" s="2"/>
      <c r="BH1409" s="2"/>
      <c r="BI1409" s="2"/>
      <c r="BJ1409" s="2"/>
      <c r="BK1409" s="2"/>
      <c r="BL1409" s="2"/>
      <c r="BM1409" s="2"/>
      <c r="BN1409" s="2"/>
      <c r="BO1409" s="2"/>
      <c r="BP1409" s="2"/>
      <c r="BQ1409" s="2"/>
      <c r="BR1409" s="2"/>
      <c r="BS1409" s="2"/>
      <c r="BT1409" s="2"/>
      <c r="BU1409" s="2"/>
    </row>
    <row r="1410" spans="1:73" s="7" customFormat="1" x14ac:dyDescent="0.25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  <c r="AZ1410" s="2"/>
      <c r="BA1410" s="2"/>
      <c r="BB1410" s="2"/>
      <c r="BC1410" s="2"/>
      <c r="BD1410" s="2"/>
      <c r="BE1410" s="2"/>
      <c r="BF1410" s="2"/>
      <c r="BG1410" s="2"/>
      <c r="BH1410" s="2"/>
      <c r="BI1410" s="2"/>
      <c r="BJ1410" s="2"/>
      <c r="BK1410" s="2"/>
      <c r="BL1410" s="2"/>
      <c r="BM1410" s="2"/>
      <c r="BN1410" s="2"/>
      <c r="BO1410" s="2"/>
      <c r="BP1410" s="2"/>
      <c r="BQ1410" s="2"/>
      <c r="BR1410" s="2"/>
      <c r="BS1410" s="2"/>
      <c r="BT1410" s="2"/>
      <c r="BU1410" s="2"/>
    </row>
    <row r="1411" spans="1:73" s="7" customFormat="1" x14ac:dyDescent="0.25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  <c r="AZ1411" s="2"/>
      <c r="BA1411" s="2"/>
      <c r="BB1411" s="2"/>
      <c r="BC1411" s="2"/>
      <c r="BD1411" s="2"/>
      <c r="BE1411" s="2"/>
      <c r="BF1411" s="2"/>
      <c r="BG1411" s="2"/>
      <c r="BH1411" s="2"/>
      <c r="BI1411" s="2"/>
      <c r="BJ1411" s="2"/>
      <c r="BK1411" s="2"/>
      <c r="BL1411" s="2"/>
      <c r="BM1411" s="2"/>
      <c r="BN1411" s="2"/>
      <c r="BO1411" s="2"/>
      <c r="BP1411" s="2"/>
      <c r="BQ1411" s="2"/>
      <c r="BR1411" s="2"/>
      <c r="BS1411" s="2"/>
      <c r="BT1411" s="2"/>
      <c r="BU1411" s="2"/>
    </row>
    <row r="1412" spans="1:73" s="7" customFormat="1" x14ac:dyDescent="0.25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  <c r="AZ1412" s="2"/>
      <c r="BA1412" s="2"/>
      <c r="BB1412" s="2"/>
      <c r="BC1412" s="2"/>
      <c r="BD1412" s="2"/>
      <c r="BE1412" s="2"/>
      <c r="BF1412" s="2"/>
      <c r="BG1412" s="2"/>
      <c r="BH1412" s="2"/>
      <c r="BI1412" s="2"/>
      <c r="BJ1412" s="2"/>
      <c r="BK1412" s="2"/>
      <c r="BL1412" s="2"/>
      <c r="BM1412" s="2"/>
      <c r="BN1412" s="2"/>
      <c r="BO1412" s="2"/>
      <c r="BP1412" s="2"/>
      <c r="BQ1412" s="2"/>
      <c r="BR1412" s="2"/>
      <c r="BS1412" s="2"/>
      <c r="BT1412" s="2"/>
      <c r="BU1412" s="2"/>
    </row>
    <row r="1413" spans="1:73" s="7" customFormat="1" x14ac:dyDescent="0.25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  <c r="AZ1413" s="2"/>
      <c r="BA1413" s="2"/>
      <c r="BB1413" s="2"/>
      <c r="BC1413" s="2"/>
      <c r="BD1413" s="2"/>
      <c r="BE1413" s="2"/>
      <c r="BF1413" s="2"/>
      <c r="BG1413" s="2"/>
      <c r="BH1413" s="2"/>
      <c r="BI1413" s="2"/>
      <c r="BJ1413" s="2"/>
      <c r="BK1413" s="2"/>
      <c r="BL1413" s="2"/>
      <c r="BM1413" s="2"/>
      <c r="BN1413" s="2"/>
      <c r="BO1413" s="2"/>
      <c r="BP1413" s="2"/>
      <c r="BQ1413" s="2"/>
      <c r="BR1413" s="2"/>
      <c r="BS1413" s="2"/>
      <c r="BT1413" s="2"/>
      <c r="BU1413" s="2"/>
    </row>
    <row r="1414" spans="1:73" s="7" customFormat="1" x14ac:dyDescent="0.25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  <c r="AZ1414" s="2"/>
      <c r="BA1414" s="2"/>
      <c r="BB1414" s="2"/>
      <c r="BC1414" s="2"/>
      <c r="BD1414" s="2"/>
      <c r="BE1414" s="2"/>
      <c r="BF1414" s="2"/>
      <c r="BG1414" s="2"/>
      <c r="BH1414" s="2"/>
      <c r="BI1414" s="2"/>
      <c r="BJ1414" s="2"/>
      <c r="BK1414" s="2"/>
      <c r="BL1414" s="2"/>
      <c r="BM1414" s="2"/>
      <c r="BN1414" s="2"/>
      <c r="BO1414" s="2"/>
      <c r="BP1414" s="2"/>
      <c r="BQ1414" s="2"/>
      <c r="BR1414" s="2"/>
      <c r="BS1414" s="2"/>
      <c r="BT1414" s="2"/>
      <c r="BU1414" s="2"/>
    </row>
    <row r="1415" spans="1:73" s="7" customFormat="1" x14ac:dyDescent="0.25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  <c r="AZ1415" s="2"/>
      <c r="BA1415" s="2"/>
      <c r="BB1415" s="2"/>
      <c r="BC1415" s="2"/>
      <c r="BD1415" s="2"/>
      <c r="BE1415" s="2"/>
      <c r="BF1415" s="2"/>
      <c r="BG1415" s="2"/>
      <c r="BH1415" s="2"/>
      <c r="BI1415" s="2"/>
      <c r="BJ1415" s="2"/>
      <c r="BK1415" s="2"/>
      <c r="BL1415" s="2"/>
      <c r="BM1415" s="2"/>
      <c r="BN1415" s="2"/>
      <c r="BO1415" s="2"/>
      <c r="BP1415" s="2"/>
      <c r="BQ1415" s="2"/>
      <c r="BR1415" s="2"/>
      <c r="BS1415" s="2"/>
      <c r="BT1415" s="2"/>
      <c r="BU1415" s="2"/>
    </row>
    <row r="1416" spans="1:73" s="7" customFormat="1" x14ac:dyDescent="0.25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  <c r="AZ1416" s="2"/>
      <c r="BA1416" s="2"/>
      <c r="BB1416" s="2"/>
      <c r="BC1416" s="2"/>
      <c r="BD1416" s="2"/>
      <c r="BE1416" s="2"/>
      <c r="BF1416" s="2"/>
      <c r="BG1416" s="2"/>
      <c r="BH1416" s="2"/>
      <c r="BI1416" s="2"/>
      <c r="BJ1416" s="2"/>
      <c r="BK1416" s="2"/>
      <c r="BL1416" s="2"/>
      <c r="BM1416" s="2"/>
      <c r="BN1416" s="2"/>
      <c r="BO1416" s="2"/>
      <c r="BP1416" s="2"/>
      <c r="BQ1416" s="2"/>
      <c r="BR1416" s="2"/>
      <c r="BS1416" s="2"/>
      <c r="BT1416" s="2"/>
      <c r="BU1416" s="2"/>
    </row>
    <row r="1417" spans="1:73" s="7" customFormat="1" x14ac:dyDescent="0.25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  <c r="AZ1417" s="2"/>
      <c r="BA1417" s="2"/>
      <c r="BB1417" s="2"/>
      <c r="BC1417" s="2"/>
      <c r="BD1417" s="2"/>
      <c r="BE1417" s="2"/>
      <c r="BF1417" s="2"/>
      <c r="BG1417" s="2"/>
      <c r="BH1417" s="2"/>
      <c r="BI1417" s="2"/>
      <c r="BJ1417" s="2"/>
      <c r="BK1417" s="2"/>
      <c r="BL1417" s="2"/>
      <c r="BM1417" s="2"/>
      <c r="BN1417" s="2"/>
      <c r="BO1417" s="2"/>
      <c r="BP1417" s="2"/>
      <c r="BQ1417" s="2"/>
      <c r="BR1417" s="2"/>
      <c r="BS1417" s="2"/>
      <c r="BT1417" s="2"/>
      <c r="BU1417" s="2"/>
    </row>
    <row r="1418" spans="1:73" s="7" customFormat="1" x14ac:dyDescent="0.25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"/>
      <c r="BN1418" s="2"/>
      <c r="BO1418" s="2"/>
      <c r="BP1418" s="2"/>
      <c r="BQ1418" s="2"/>
      <c r="BR1418" s="2"/>
      <c r="BS1418" s="2"/>
      <c r="BT1418" s="2"/>
      <c r="BU1418" s="2"/>
    </row>
    <row r="1419" spans="1:73" s="7" customFormat="1" x14ac:dyDescent="0.25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  <c r="BJ1419" s="2"/>
      <c r="BK1419" s="2"/>
      <c r="BL1419" s="2"/>
      <c r="BM1419" s="2"/>
      <c r="BN1419" s="2"/>
      <c r="BO1419" s="2"/>
      <c r="BP1419" s="2"/>
      <c r="BQ1419" s="2"/>
      <c r="BR1419" s="2"/>
      <c r="BS1419" s="2"/>
      <c r="BT1419" s="2"/>
      <c r="BU1419" s="2"/>
    </row>
    <row r="1420" spans="1:73" s="7" customFormat="1" x14ac:dyDescent="0.25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  <c r="AZ1420" s="2"/>
      <c r="BA1420" s="2"/>
      <c r="BB1420" s="2"/>
      <c r="BC1420" s="2"/>
      <c r="BD1420" s="2"/>
      <c r="BE1420" s="2"/>
      <c r="BF1420" s="2"/>
      <c r="BG1420" s="2"/>
      <c r="BH1420" s="2"/>
      <c r="BI1420" s="2"/>
      <c r="BJ1420" s="2"/>
      <c r="BK1420" s="2"/>
      <c r="BL1420" s="2"/>
      <c r="BM1420" s="2"/>
      <c r="BN1420" s="2"/>
      <c r="BO1420" s="2"/>
      <c r="BP1420" s="2"/>
      <c r="BQ1420" s="2"/>
      <c r="BR1420" s="2"/>
      <c r="BS1420" s="2"/>
      <c r="BT1420" s="2"/>
      <c r="BU1420" s="2"/>
    </row>
    <row r="1421" spans="1:73" s="7" customFormat="1" x14ac:dyDescent="0.25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  <c r="AZ1421" s="2"/>
      <c r="BA1421" s="2"/>
      <c r="BB1421" s="2"/>
      <c r="BC1421" s="2"/>
      <c r="BD1421" s="2"/>
      <c r="BE1421" s="2"/>
      <c r="BF1421" s="2"/>
      <c r="BG1421" s="2"/>
      <c r="BH1421" s="2"/>
      <c r="BI1421" s="2"/>
      <c r="BJ1421" s="2"/>
      <c r="BK1421" s="2"/>
      <c r="BL1421" s="2"/>
      <c r="BM1421" s="2"/>
      <c r="BN1421" s="2"/>
      <c r="BO1421" s="2"/>
      <c r="BP1421" s="2"/>
      <c r="BQ1421" s="2"/>
      <c r="BR1421" s="2"/>
      <c r="BS1421" s="2"/>
      <c r="BT1421" s="2"/>
      <c r="BU1421" s="2"/>
    </row>
    <row r="1422" spans="1:73" s="7" customFormat="1" x14ac:dyDescent="0.25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  <c r="AZ1422" s="2"/>
      <c r="BA1422" s="2"/>
      <c r="BB1422" s="2"/>
      <c r="BC1422" s="2"/>
      <c r="BD1422" s="2"/>
      <c r="BE1422" s="2"/>
      <c r="BF1422" s="2"/>
      <c r="BG1422" s="2"/>
      <c r="BH1422" s="2"/>
      <c r="BI1422" s="2"/>
      <c r="BJ1422" s="2"/>
      <c r="BK1422" s="2"/>
      <c r="BL1422" s="2"/>
      <c r="BM1422" s="2"/>
      <c r="BN1422" s="2"/>
      <c r="BO1422" s="2"/>
      <c r="BP1422" s="2"/>
      <c r="BQ1422" s="2"/>
      <c r="BR1422" s="2"/>
      <c r="BS1422" s="2"/>
      <c r="BT1422" s="2"/>
      <c r="BU1422" s="2"/>
    </row>
    <row r="1423" spans="1:73" s="7" customFormat="1" x14ac:dyDescent="0.25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  <c r="AZ1423" s="2"/>
      <c r="BA1423" s="2"/>
      <c r="BB1423" s="2"/>
      <c r="BC1423" s="2"/>
      <c r="BD1423" s="2"/>
      <c r="BE1423" s="2"/>
      <c r="BF1423" s="2"/>
      <c r="BG1423" s="2"/>
      <c r="BH1423" s="2"/>
      <c r="BI1423" s="2"/>
      <c r="BJ1423" s="2"/>
      <c r="BK1423" s="2"/>
      <c r="BL1423" s="2"/>
      <c r="BM1423" s="2"/>
      <c r="BN1423" s="2"/>
      <c r="BO1423" s="2"/>
      <c r="BP1423" s="2"/>
      <c r="BQ1423" s="2"/>
      <c r="BR1423" s="2"/>
      <c r="BS1423" s="2"/>
      <c r="BT1423" s="2"/>
      <c r="BU1423" s="2"/>
    </row>
    <row r="1424" spans="1:73" s="7" customFormat="1" x14ac:dyDescent="0.25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  <c r="AZ1424" s="2"/>
      <c r="BA1424" s="2"/>
      <c r="BB1424" s="2"/>
      <c r="BC1424" s="2"/>
      <c r="BD1424" s="2"/>
      <c r="BE1424" s="2"/>
      <c r="BF1424" s="2"/>
      <c r="BG1424" s="2"/>
      <c r="BH1424" s="2"/>
      <c r="BI1424" s="2"/>
      <c r="BJ1424" s="2"/>
      <c r="BK1424" s="2"/>
      <c r="BL1424" s="2"/>
      <c r="BM1424" s="2"/>
      <c r="BN1424" s="2"/>
      <c r="BO1424" s="2"/>
      <c r="BP1424" s="2"/>
      <c r="BQ1424" s="2"/>
      <c r="BR1424" s="2"/>
      <c r="BS1424" s="2"/>
      <c r="BT1424" s="2"/>
      <c r="BU1424" s="2"/>
    </row>
    <row r="1425" spans="1:73" s="7" customFormat="1" x14ac:dyDescent="0.25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  <c r="AZ1425" s="2"/>
      <c r="BA1425" s="2"/>
      <c r="BB1425" s="2"/>
      <c r="BC1425" s="2"/>
      <c r="BD1425" s="2"/>
      <c r="BE1425" s="2"/>
      <c r="BF1425" s="2"/>
      <c r="BG1425" s="2"/>
      <c r="BH1425" s="2"/>
      <c r="BI1425" s="2"/>
      <c r="BJ1425" s="2"/>
      <c r="BK1425" s="2"/>
      <c r="BL1425" s="2"/>
      <c r="BM1425" s="2"/>
      <c r="BN1425" s="2"/>
      <c r="BO1425" s="2"/>
      <c r="BP1425" s="2"/>
      <c r="BQ1425" s="2"/>
      <c r="BR1425" s="2"/>
      <c r="BS1425" s="2"/>
      <c r="BT1425" s="2"/>
      <c r="BU1425" s="2"/>
    </row>
    <row r="1426" spans="1:73" s="7" customFormat="1" x14ac:dyDescent="0.25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  <c r="AZ1426" s="2"/>
      <c r="BA1426" s="2"/>
      <c r="BB1426" s="2"/>
      <c r="BC1426" s="2"/>
      <c r="BD1426" s="2"/>
      <c r="BE1426" s="2"/>
      <c r="BF1426" s="2"/>
      <c r="BG1426" s="2"/>
      <c r="BH1426" s="2"/>
      <c r="BI1426" s="2"/>
      <c r="BJ1426" s="2"/>
      <c r="BK1426" s="2"/>
      <c r="BL1426" s="2"/>
      <c r="BM1426" s="2"/>
      <c r="BN1426" s="2"/>
      <c r="BO1426" s="2"/>
      <c r="BP1426" s="2"/>
      <c r="BQ1426" s="2"/>
      <c r="BR1426" s="2"/>
      <c r="BS1426" s="2"/>
      <c r="BT1426" s="2"/>
      <c r="BU1426" s="2"/>
    </row>
    <row r="1427" spans="1:73" s="7" customFormat="1" x14ac:dyDescent="0.25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  <c r="AZ1427" s="2"/>
      <c r="BA1427" s="2"/>
      <c r="BB1427" s="2"/>
      <c r="BC1427" s="2"/>
      <c r="BD1427" s="2"/>
      <c r="BE1427" s="2"/>
      <c r="BF1427" s="2"/>
      <c r="BG1427" s="2"/>
      <c r="BH1427" s="2"/>
      <c r="BI1427" s="2"/>
      <c r="BJ1427" s="2"/>
      <c r="BK1427" s="2"/>
      <c r="BL1427" s="2"/>
      <c r="BM1427" s="2"/>
      <c r="BN1427" s="2"/>
      <c r="BO1427" s="2"/>
      <c r="BP1427" s="2"/>
      <c r="BQ1427" s="2"/>
      <c r="BR1427" s="2"/>
      <c r="BS1427" s="2"/>
      <c r="BT1427" s="2"/>
      <c r="BU1427" s="2"/>
    </row>
    <row r="1428" spans="1:73" s="7" customFormat="1" x14ac:dyDescent="0.25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  <c r="AZ1428" s="2"/>
      <c r="BA1428" s="2"/>
      <c r="BB1428" s="2"/>
      <c r="BC1428" s="2"/>
      <c r="BD1428" s="2"/>
      <c r="BE1428" s="2"/>
      <c r="BF1428" s="2"/>
      <c r="BG1428" s="2"/>
      <c r="BH1428" s="2"/>
      <c r="BI1428" s="2"/>
      <c r="BJ1428" s="2"/>
      <c r="BK1428" s="2"/>
      <c r="BL1428" s="2"/>
      <c r="BM1428" s="2"/>
      <c r="BN1428" s="2"/>
      <c r="BO1428" s="2"/>
      <c r="BP1428" s="2"/>
      <c r="BQ1428" s="2"/>
      <c r="BR1428" s="2"/>
      <c r="BS1428" s="2"/>
      <c r="BT1428" s="2"/>
      <c r="BU1428" s="2"/>
    </row>
    <row r="1429" spans="1:73" s="7" customFormat="1" x14ac:dyDescent="0.25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  <c r="AZ1429" s="2"/>
      <c r="BA1429" s="2"/>
      <c r="BB1429" s="2"/>
      <c r="BC1429" s="2"/>
      <c r="BD1429" s="2"/>
      <c r="BE1429" s="2"/>
      <c r="BF1429" s="2"/>
      <c r="BG1429" s="2"/>
      <c r="BH1429" s="2"/>
      <c r="BI1429" s="2"/>
      <c r="BJ1429" s="2"/>
      <c r="BK1429" s="2"/>
      <c r="BL1429" s="2"/>
      <c r="BM1429" s="2"/>
      <c r="BN1429" s="2"/>
      <c r="BO1429" s="2"/>
      <c r="BP1429" s="2"/>
      <c r="BQ1429" s="2"/>
      <c r="BR1429" s="2"/>
      <c r="BS1429" s="2"/>
      <c r="BT1429" s="2"/>
      <c r="BU1429" s="2"/>
    </row>
    <row r="1430" spans="1:73" s="7" customFormat="1" x14ac:dyDescent="0.25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  <c r="AZ1430" s="2"/>
      <c r="BA1430" s="2"/>
      <c r="BB1430" s="2"/>
      <c r="BC1430" s="2"/>
      <c r="BD1430" s="2"/>
      <c r="BE1430" s="2"/>
      <c r="BF1430" s="2"/>
      <c r="BG1430" s="2"/>
      <c r="BH1430" s="2"/>
      <c r="BI1430" s="2"/>
      <c r="BJ1430" s="2"/>
      <c r="BK1430" s="2"/>
      <c r="BL1430" s="2"/>
      <c r="BM1430" s="2"/>
      <c r="BN1430" s="2"/>
      <c r="BO1430" s="2"/>
      <c r="BP1430" s="2"/>
      <c r="BQ1430" s="2"/>
      <c r="BR1430" s="2"/>
      <c r="BS1430" s="2"/>
      <c r="BT1430" s="2"/>
      <c r="BU1430" s="2"/>
    </row>
    <row r="1431" spans="1:73" s="7" customFormat="1" x14ac:dyDescent="0.25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  <c r="AZ1431" s="2"/>
      <c r="BA1431" s="2"/>
      <c r="BB1431" s="2"/>
      <c r="BC1431" s="2"/>
      <c r="BD1431" s="2"/>
      <c r="BE1431" s="2"/>
      <c r="BF1431" s="2"/>
      <c r="BG1431" s="2"/>
      <c r="BH1431" s="2"/>
      <c r="BI1431" s="2"/>
      <c r="BJ1431" s="2"/>
      <c r="BK1431" s="2"/>
      <c r="BL1431" s="2"/>
      <c r="BM1431" s="2"/>
      <c r="BN1431" s="2"/>
      <c r="BO1431" s="2"/>
      <c r="BP1431" s="2"/>
      <c r="BQ1431" s="2"/>
      <c r="BR1431" s="2"/>
      <c r="BS1431" s="2"/>
      <c r="BT1431" s="2"/>
      <c r="BU1431" s="2"/>
    </row>
    <row r="1432" spans="1:73" s="7" customFormat="1" x14ac:dyDescent="0.25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  <c r="AZ1432" s="2"/>
      <c r="BA1432" s="2"/>
      <c r="BB1432" s="2"/>
      <c r="BC1432" s="2"/>
      <c r="BD1432" s="2"/>
      <c r="BE1432" s="2"/>
      <c r="BF1432" s="2"/>
      <c r="BG1432" s="2"/>
      <c r="BH1432" s="2"/>
      <c r="BI1432" s="2"/>
      <c r="BJ1432" s="2"/>
      <c r="BK1432" s="2"/>
      <c r="BL1432" s="2"/>
      <c r="BM1432" s="2"/>
      <c r="BN1432" s="2"/>
      <c r="BO1432" s="2"/>
      <c r="BP1432" s="2"/>
      <c r="BQ1432" s="2"/>
      <c r="BR1432" s="2"/>
      <c r="BS1432" s="2"/>
      <c r="BT1432" s="2"/>
      <c r="BU1432" s="2"/>
    </row>
    <row r="1433" spans="1:73" s="7" customFormat="1" x14ac:dyDescent="0.25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  <c r="BJ1433" s="2"/>
      <c r="BK1433" s="2"/>
      <c r="BL1433" s="2"/>
      <c r="BM1433" s="2"/>
      <c r="BN1433" s="2"/>
      <c r="BO1433" s="2"/>
      <c r="BP1433" s="2"/>
      <c r="BQ1433" s="2"/>
      <c r="BR1433" s="2"/>
      <c r="BS1433" s="2"/>
      <c r="BT1433" s="2"/>
      <c r="BU1433" s="2"/>
    </row>
    <row r="1434" spans="1:73" s="7" customFormat="1" x14ac:dyDescent="0.25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  <c r="AZ1434" s="2"/>
      <c r="BA1434" s="2"/>
      <c r="BB1434" s="2"/>
      <c r="BC1434" s="2"/>
      <c r="BD1434" s="2"/>
      <c r="BE1434" s="2"/>
      <c r="BF1434" s="2"/>
      <c r="BG1434" s="2"/>
      <c r="BH1434" s="2"/>
      <c r="BI1434" s="2"/>
      <c r="BJ1434" s="2"/>
      <c r="BK1434" s="2"/>
      <c r="BL1434" s="2"/>
      <c r="BM1434" s="2"/>
      <c r="BN1434" s="2"/>
      <c r="BO1434" s="2"/>
      <c r="BP1434" s="2"/>
      <c r="BQ1434" s="2"/>
      <c r="BR1434" s="2"/>
      <c r="BS1434" s="2"/>
      <c r="BT1434" s="2"/>
      <c r="BU1434" s="2"/>
    </row>
    <row r="1435" spans="1:73" s="7" customFormat="1" x14ac:dyDescent="0.25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  <c r="AZ1435" s="2"/>
      <c r="BA1435" s="2"/>
      <c r="BB1435" s="2"/>
      <c r="BC1435" s="2"/>
      <c r="BD1435" s="2"/>
      <c r="BE1435" s="2"/>
      <c r="BF1435" s="2"/>
      <c r="BG1435" s="2"/>
      <c r="BH1435" s="2"/>
      <c r="BI1435" s="2"/>
      <c r="BJ1435" s="2"/>
      <c r="BK1435" s="2"/>
      <c r="BL1435" s="2"/>
      <c r="BM1435" s="2"/>
      <c r="BN1435" s="2"/>
      <c r="BO1435" s="2"/>
      <c r="BP1435" s="2"/>
      <c r="BQ1435" s="2"/>
      <c r="BR1435" s="2"/>
      <c r="BS1435" s="2"/>
      <c r="BT1435" s="2"/>
      <c r="BU1435" s="2"/>
    </row>
    <row r="1436" spans="1:73" s="7" customFormat="1" x14ac:dyDescent="0.25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  <c r="AZ1436" s="2"/>
      <c r="BA1436" s="2"/>
      <c r="BB1436" s="2"/>
      <c r="BC1436" s="2"/>
      <c r="BD1436" s="2"/>
      <c r="BE1436" s="2"/>
      <c r="BF1436" s="2"/>
      <c r="BG1436" s="2"/>
      <c r="BH1436" s="2"/>
      <c r="BI1436" s="2"/>
      <c r="BJ1436" s="2"/>
      <c r="BK1436" s="2"/>
      <c r="BL1436" s="2"/>
      <c r="BM1436" s="2"/>
      <c r="BN1436" s="2"/>
      <c r="BO1436" s="2"/>
      <c r="BP1436" s="2"/>
      <c r="BQ1436" s="2"/>
      <c r="BR1436" s="2"/>
      <c r="BS1436" s="2"/>
      <c r="BT1436" s="2"/>
      <c r="BU1436" s="2"/>
    </row>
    <row r="1437" spans="1:73" s="7" customFormat="1" x14ac:dyDescent="0.25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  <c r="AZ1437" s="2"/>
      <c r="BA1437" s="2"/>
      <c r="BB1437" s="2"/>
      <c r="BC1437" s="2"/>
      <c r="BD1437" s="2"/>
      <c r="BE1437" s="2"/>
      <c r="BF1437" s="2"/>
      <c r="BG1437" s="2"/>
      <c r="BH1437" s="2"/>
      <c r="BI1437" s="2"/>
      <c r="BJ1437" s="2"/>
      <c r="BK1437" s="2"/>
      <c r="BL1437" s="2"/>
      <c r="BM1437" s="2"/>
      <c r="BN1437" s="2"/>
      <c r="BO1437" s="2"/>
      <c r="BP1437" s="2"/>
      <c r="BQ1437" s="2"/>
      <c r="BR1437" s="2"/>
      <c r="BS1437" s="2"/>
      <c r="BT1437" s="2"/>
      <c r="BU1437" s="2"/>
    </row>
    <row r="1438" spans="1:73" s="7" customFormat="1" x14ac:dyDescent="0.25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  <c r="AZ1438" s="2"/>
      <c r="BA1438" s="2"/>
      <c r="BB1438" s="2"/>
      <c r="BC1438" s="2"/>
      <c r="BD1438" s="2"/>
      <c r="BE1438" s="2"/>
      <c r="BF1438" s="2"/>
      <c r="BG1438" s="2"/>
      <c r="BH1438" s="2"/>
      <c r="BI1438" s="2"/>
      <c r="BJ1438" s="2"/>
      <c r="BK1438" s="2"/>
      <c r="BL1438" s="2"/>
      <c r="BM1438" s="2"/>
      <c r="BN1438" s="2"/>
      <c r="BO1438" s="2"/>
      <c r="BP1438" s="2"/>
      <c r="BQ1438" s="2"/>
      <c r="BR1438" s="2"/>
      <c r="BS1438" s="2"/>
      <c r="BT1438" s="2"/>
      <c r="BU1438" s="2"/>
    </row>
    <row r="1439" spans="1:73" s="7" customFormat="1" x14ac:dyDescent="0.25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  <c r="AZ1439" s="2"/>
      <c r="BA1439" s="2"/>
      <c r="BB1439" s="2"/>
      <c r="BC1439" s="2"/>
      <c r="BD1439" s="2"/>
      <c r="BE1439" s="2"/>
      <c r="BF1439" s="2"/>
      <c r="BG1439" s="2"/>
      <c r="BH1439" s="2"/>
      <c r="BI1439" s="2"/>
      <c r="BJ1439" s="2"/>
      <c r="BK1439" s="2"/>
      <c r="BL1439" s="2"/>
      <c r="BM1439" s="2"/>
      <c r="BN1439" s="2"/>
      <c r="BO1439" s="2"/>
      <c r="BP1439" s="2"/>
      <c r="BQ1439" s="2"/>
      <c r="BR1439" s="2"/>
      <c r="BS1439" s="2"/>
      <c r="BT1439" s="2"/>
      <c r="BU1439" s="2"/>
    </row>
    <row r="1440" spans="1:73" s="7" customFormat="1" x14ac:dyDescent="0.25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  <c r="AZ1440" s="2"/>
      <c r="BA1440" s="2"/>
      <c r="BB1440" s="2"/>
      <c r="BC1440" s="2"/>
      <c r="BD1440" s="2"/>
      <c r="BE1440" s="2"/>
      <c r="BF1440" s="2"/>
      <c r="BG1440" s="2"/>
      <c r="BH1440" s="2"/>
      <c r="BI1440" s="2"/>
      <c r="BJ1440" s="2"/>
      <c r="BK1440" s="2"/>
      <c r="BL1440" s="2"/>
      <c r="BM1440" s="2"/>
      <c r="BN1440" s="2"/>
      <c r="BO1440" s="2"/>
      <c r="BP1440" s="2"/>
      <c r="BQ1440" s="2"/>
      <c r="BR1440" s="2"/>
      <c r="BS1440" s="2"/>
      <c r="BT1440" s="2"/>
      <c r="BU1440" s="2"/>
    </row>
    <row r="1441" spans="1:73" s="7" customFormat="1" x14ac:dyDescent="0.25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  <c r="AZ1441" s="2"/>
      <c r="BA1441" s="2"/>
      <c r="BB1441" s="2"/>
      <c r="BC1441" s="2"/>
      <c r="BD1441" s="2"/>
      <c r="BE1441" s="2"/>
      <c r="BF1441" s="2"/>
      <c r="BG1441" s="2"/>
      <c r="BH1441" s="2"/>
      <c r="BI1441" s="2"/>
      <c r="BJ1441" s="2"/>
      <c r="BK1441" s="2"/>
      <c r="BL1441" s="2"/>
      <c r="BM1441" s="2"/>
      <c r="BN1441" s="2"/>
      <c r="BO1441" s="2"/>
      <c r="BP1441" s="2"/>
      <c r="BQ1441" s="2"/>
      <c r="BR1441" s="2"/>
      <c r="BS1441" s="2"/>
      <c r="BT1441" s="2"/>
      <c r="BU1441" s="2"/>
    </row>
    <row r="1442" spans="1:73" s="7" customFormat="1" x14ac:dyDescent="0.25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  <c r="AZ1442" s="2"/>
      <c r="BA1442" s="2"/>
      <c r="BB1442" s="2"/>
      <c r="BC1442" s="2"/>
      <c r="BD1442" s="2"/>
      <c r="BE1442" s="2"/>
      <c r="BF1442" s="2"/>
      <c r="BG1442" s="2"/>
      <c r="BH1442" s="2"/>
      <c r="BI1442" s="2"/>
      <c r="BJ1442" s="2"/>
      <c r="BK1442" s="2"/>
      <c r="BL1442" s="2"/>
      <c r="BM1442" s="2"/>
      <c r="BN1442" s="2"/>
      <c r="BO1442" s="2"/>
      <c r="BP1442" s="2"/>
      <c r="BQ1442" s="2"/>
      <c r="BR1442" s="2"/>
      <c r="BS1442" s="2"/>
      <c r="BT1442" s="2"/>
      <c r="BU1442" s="2"/>
    </row>
    <row r="1443" spans="1:73" s="7" customFormat="1" x14ac:dyDescent="0.25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  <c r="AZ1443" s="2"/>
      <c r="BA1443" s="2"/>
      <c r="BB1443" s="2"/>
      <c r="BC1443" s="2"/>
      <c r="BD1443" s="2"/>
      <c r="BE1443" s="2"/>
      <c r="BF1443" s="2"/>
      <c r="BG1443" s="2"/>
      <c r="BH1443" s="2"/>
      <c r="BI1443" s="2"/>
      <c r="BJ1443" s="2"/>
      <c r="BK1443" s="2"/>
      <c r="BL1443" s="2"/>
      <c r="BM1443" s="2"/>
      <c r="BN1443" s="2"/>
      <c r="BO1443" s="2"/>
      <c r="BP1443" s="2"/>
      <c r="BQ1443" s="2"/>
      <c r="BR1443" s="2"/>
      <c r="BS1443" s="2"/>
      <c r="BT1443" s="2"/>
      <c r="BU1443" s="2"/>
    </row>
    <row r="1444" spans="1:73" s="7" customFormat="1" x14ac:dyDescent="0.25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  <c r="AZ1444" s="2"/>
      <c r="BA1444" s="2"/>
      <c r="BB1444" s="2"/>
      <c r="BC1444" s="2"/>
      <c r="BD1444" s="2"/>
      <c r="BE1444" s="2"/>
      <c r="BF1444" s="2"/>
      <c r="BG1444" s="2"/>
      <c r="BH1444" s="2"/>
      <c r="BI1444" s="2"/>
      <c r="BJ1444" s="2"/>
      <c r="BK1444" s="2"/>
      <c r="BL1444" s="2"/>
      <c r="BM1444" s="2"/>
      <c r="BN1444" s="2"/>
      <c r="BO1444" s="2"/>
      <c r="BP1444" s="2"/>
      <c r="BQ1444" s="2"/>
      <c r="BR1444" s="2"/>
      <c r="BS1444" s="2"/>
      <c r="BT1444" s="2"/>
      <c r="BU1444" s="2"/>
    </row>
    <row r="1445" spans="1:73" s="7" customFormat="1" x14ac:dyDescent="0.25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  <c r="BJ1445" s="2"/>
      <c r="BK1445" s="2"/>
      <c r="BL1445" s="2"/>
      <c r="BM1445" s="2"/>
      <c r="BN1445" s="2"/>
      <c r="BO1445" s="2"/>
      <c r="BP1445" s="2"/>
      <c r="BQ1445" s="2"/>
      <c r="BR1445" s="2"/>
      <c r="BS1445" s="2"/>
      <c r="BT1445" s="2"/>
      <c r="BU1445" s="2"/>
    </row>
    <row r="1446" spans="1:73" s="7" customFormat="1" x14ac:dyDescent="0.25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  <c r="AZ1446" s="2"/>
      <c r="BA1446" s="2"/>
      <c r="BB1446" s="2"/>
      <c r="BC1446" s="2"/>
      <c r="BD1446" s="2"/>
      <c r="BE1446" s="2"/>
      <c r="BF1446" s="2"/>
      <c r="BG1446" s="2"/>
      <c r="BH1446" s="2"/>
      <c r="BI1446" s="2"/>
      <c r="BJ1446" s="2"/>
      <c r="BK1446" s="2"/>
      <c r="BL1446" s="2"/>
      <c r="BM1446" s="2"/>
      <c r="BN1446" s="2"/>
      <c r="BO1446" s="2"/>
      <c r="BP1446" s="2"/>
      <c r="BQ1446" s="2"/>
      <c r="BR1446" s="2"/>
      <c r="BS1446" s="2"/>
      <c r="BT1446" s="2"/>
      <c r="BU1446" s="2"/>
    </row>
    <row r="1447" spans="1:73" s="7" customFormat="1" x14ac:dyDescent="0.25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  <c r="BJ1447" s="2"/>
      <c r="BK1447" s="2"/>
      <c r="BL1447" s="2"/>
      <c r="BM1447" s="2"/>
      <c r="BN1447" s="2"/>
      <c r="BO1447" s="2"/>
      <c r="BP1447" s="2"/>
      <c r="BQ1447" s="2"/>
      <c r="BR1447" s="2"/>
      <c r="BS1447" s="2"/>
      <c r="BT1447" s="2"/>
      <c r="BU1447" s="2"/>
    </row>
    <row r="1448" spans="1:73" s="7" customFormat="1" x14ac:dyDescent="0.25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  <c r="BJ1448" s="2"/>
      <c r="BK1448" s="2"/>
      <c r="BL1448" s="2"/>
      <c r="BM1448" s="2"/>
      <c r="BN1448" s="2"/>
      <c r="BO1448" s="2"/>
      <c r="BP1448" s="2"/>
      <c r="BQ1448" s="2"/>
      <c r="BR1448" s="2"/>
      <c r="BS1448" s="2"/>
      <c r="BT1448" s="2"/>
      <c r="BU1448" s="2"/>
    </row>
    <row r="1449" spans="1:73" s="7" customFormat="1" x14ac:dyDescent="0.25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  <c r="BA1449" s="2"/>
      <c r="BB1449" s="2"/>
      <c r="BC1449" s="2"/>
      <c r="BD1449" s="2"/>
      <c r="BE1449" s="2"/>
      <c r="BF1449" s="2"/>
      <c r="BG1449" s="2"/>
      <c r="BH1449" s="2"/>
      <c r="BI1449" s="2"/>
      <c r="BJ1449" s="2"/>
      <c r="BK1449" s="2"/>
      <c r="BL1449" s="2"/>
      <c r="BM1449" s="2"/>
      <c r="BN1449" s="2"/>
      <c r="BO1449" s="2"/>
      <c r="BP1449" s="2"/>
      <c r="BQ1449" s="2"/>
      <c r="BR1449" s="2"/>
      <c r="BS1449" s="2"/>
      <c r="BT1449" s="2"/>
      <c r="BU1449" s="2"/>
    </row>
    <row r="1450" spans="1:73" s="7" customFormat="1" x14ac:dyDescent="0.25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  <c r="BJ1450" s="2"/>
      <c r="BK1450" s="2"/>
      <c r="BL1450" s="2"/>
      <c r="BM1450" s="2"/>
      <c r="BN1450" s="2"/>
      <c r="BO1450" s="2"/>
      <c r="BP1450" s="2"/>
      <c r="BQ1450" s="2"/>
      <c r="BR1450" s="2"/>
      <c r="BS1450" s="2"/>
      <c r="BT1450" s="2"/>
      <c r="BU1450" s="2"/>
    </row>
    <row r="1451" spans="1:73" s="7" customFormat="1" x14ac:dyDescent="0.25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  <c r="BJ1451" s="2"/>
      <c r="BK1451" s="2"/>
      <c r="BL1451" s="2"/>
      <c r="BM1451" s="2"/>
      <c r="BN1451" s="2"/>
      <c r="BO1451" s="2"/>
      <c r="BP1451" s="2"/>
      <c r="BQ1451" s="2"/>
      <c r="BR1451" s="2"/>
      <c r="BS1451" s="2"/>
      <c r="BT1451" s="2"/>
      <c r="BU1451" s="2"/>
    </row>
    <row r="1452" spans="1:73" s="7" customFormat="1" x14ac:dyDescent="0.25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  <c r="BJ1452" s="2"/>
      <c r="BK1452" s="2"/>
      <c r="BL1452" s="2"/>
      <c r="BM1452" s="2"/>
      <c r="BN1452" s="2"/>
      <c r="BO1452" s="2"/>
      <c r="BP1452" s="2"/>
      <c r="BQ1452" s="2"/>
      <c r="BR1452" s="2"/>
      <c r="BS1452" s="2"/>
      <c r="BT1452" s="2"/>
      <c r="BU1452" s="2"/>
    </row>
    <row r="1453" spans="1:73" s="7" customFormat="1" x14ac:dyDescent="0.25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</row>
    <row r="1454" spans="1:73" s="7" customFormat="1" x14ac:dyDescent="0.25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"/>
      <c r="BM1454" s="2"/>
      <c r="BN1454" s="2"/>
      <c r="BO1454" s="2"/>
      <c r="BP1454" s="2"/>
      <c r="BQ1454" s="2"/>
      <c r="BR1454" s="2"/>
      <c r="BS1454" s="2"/>
      <c r="BT1454" s="2"/>
      <c r="BU1454" s="2"/>
    </row>
    <row r="1455" spans="1:73" s="7" customFormat="1" x14ac:dyDescent="0.25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  <c r="BB1455" s="2"/>
      <c r="BC1455" s="2"/>
      <c r="BD1455" s="2"/>
      <c r="BE1455" s="2"/>
      <c r="BF1455" s="2"/>
      <c r="BG1455" s="2"/>
      <c r="BH1455" s="2"/>
      <c r="BI1455" s="2"/>
      <c r="BJ1455" s="2"/>
      <c r="BK1455" s="2"/>
      <c r="BL1455" s="2"/>
      <c r="BM1455" s="2"/>
      <c r="BN1455" s="2"/>
      <c r="BO1455" s="2"/>
      <c r="BP1455" s="2"/>
      <c r="BQ1455" s="2"/>
      <c r="BR1455" s="2"/>
      <c r="BS1455" s="2"/>
      <c r="BT1455" s="2"/>
      <c r="BU1455" s="2"/>
    </row>
    <row r="1456" spans="1:73" s="7" customFormat="1" x14ac:dyDescent="0.25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  <c r="BA1456" s="2"/>
      <c r="BB1456" s="2"/>
      <c r="BC1456" s="2"/>
      <c r="BD1456" s="2"/>
      <c r="BE1456" s="2"/>
      <c r="BF1456" s="2"/>
      <c r="BG1456" s="2"/>
      <c r="BH1456" s="2"/>
      <c r="BI1456" s="2"/>
      <c r="BJ1456" s="2"/>
      <c r="BK1456" s="2"/>
      <c r="BL1456" s="2"/>
      <c r="BM1456" s="2"/>
      <c r="BN1456" s="2"/>
      <c r="BO1456" s="2"/>
      <c r="BP1456" s="2"/>
      <c r="BQ1456" s="2"/>
      <c r="BR1456" s="2"/>
      <c r="BS1456" s="2"/>
      <c r="BT1456" s="2"/>
      <c r="BU1456" s="2"/>
    </row>
    <row r="1457" spans="1:73" s="7" customFormat="1" x14ac:dyDescent="0.25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  <c r="BA1457" s="2"/>
      <c r="BB1457" s="2"/>
      <c r="BC1457" s="2"/>
      <c r="BD1457" s="2"/>
      <c r="BE1457" s="2"/>
      <c r="BF1457" s="2"/>
      <c r="BG1457" s="2"/>
      <c r="BH1457" s="2"/>
      <c r="BI1457" s="2"/>
      <c r="BJ1457" s="2"/>
      <c r="BK1457" s="2"/>
      <c r="BL1457" s="2"/>
      <c r="BM1457" s="2"/>
      <c r="BN1457" s="2"/>
      <c r="BO1457" s="2"/>
      <c r="BP1457" s="2"/>
      <c r="BQ1457" s="2"/>
      <c r="BR1457" s="2"/>
      <c r="BS1457" s="2"/>
      <c r="BT1457" s="2"/>
      <c r="BU1457" s="2"/>
    </row>
    <row r="1458" spans="1:73" s="7" customFormat="1" x14ac:dyDescent="0.25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  <c r="AZ1458" s="2"/>
      <c r="BA1458" s="2"/>
      <c r="BB1458" s="2"/>
      <c r="BC1458" s="2"/>
      <c r="BD1458" s="2"/>
      <c r="BE1458" s="2"/>
      <c r="BF1458" s="2"/>
      <c r="BG1458" s="2"/>
      <c r="BH1458" s="2"/>
      <c r="BI1458" s="2"/>
      <c r="BJ1458" s="2"/>
      <c r="BK1458" s="2"/>
      <c r="BL1458" s="2"/>
      <c r="BM1458" s="2"/>
      <c r="BN1458" s="2"/>
      <c r="BO1458" s="2"/>
      <c r="BP1458" s="2"/>
      <c r="BQ1458" s="2"/>
      <c r="BR1458" s="2"/>
      <c r="BS1458" s="2"/>
      <c r="BT1458" s="2"/>
      <c r="BU1458" s="2"/>
    </row>
    <row r="1459" spans="1:73" s="7" customFormat="1" x14ac:dyDescent="0.25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  <c r="BA1459" s="2"/>
      <c r="BB1459" s="2"/>
      <c r="BC1459" s="2"/>
      <c r="BD1459" s="2"/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  <c r="BO1459" s="2"/>
      <c r="BP1459" s="2"/>
      <c r="BQ1459" s="2"/>
      <c r="BR1459" s="2"/>
      <c r="BS1459" s="2"/>
      <c r="BT1459" s="2"/>
      <c r="BU1459" s="2"/>
    </row>
    <row r="1460" spans="1:73" s="7" customFormat="1" x14ac:dyDescent="0.25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  <c r="BA1460" s="2"/>
      <c r="BB1460" s="2"/>
      <c r="BC1460" s="2"/>
      <c r="BD1460" s="2"/>
      <c r="BE1460" s="2"/>
      <c r="BF1460" s="2"/>
      <c r="BG1460" s="2"/>
      <c r="BH1460" s="2"/>
      <c r="BI1460" s="2"/>
      <c r="BJ1460" s="2"/>
      <c r="BK1460" s="2"/>
      <c r="BL1460" s="2"/>
      <c r="BM1460" s="2"/>
      <c r="BN1460" s="2"/>
      <c r="BO1460" s="2"/>
      <c r="BP1460" s="2"/>
      <c r="BQ1460" s="2"/>
      <c r="BR1460" s="2"/>
      <c r="BS1460" s="2"/>
      <c r="BT1460" s="2"/>
      <c r="BU1460" s="2"/>
    </row>
    <row r="1461" spans="1:73" s="7" customFormat="1" x14ac:dyDescent="0.25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  <c r="BA1461" s="2"/>
      <c r="BB1461" s="2"/>
      <c r="BC1461" s="2"/>
      <c r="BD1461" s="2"/>
      <c r="BE1461" s="2"/>
      <c r="BF1461" s="2"/>
      <c r="BG1461" s="2"/>
      <c r="BH1461" s="2"/>
      <c r="BI1461" s="2"/>
      <c r="BJ1461" s="2"/>
      <c r="BK1461" s="2"/>
      <c r="BL1461" s="2"/>
      <c r="BM1461" s="2"/>
      <c r="BN1461" s="2"/>
      <c r="BO1461" s="2"/>
      <c r="BP1461" s="2"/>
      <c r="BQ1461" s="2"/>
      <c r="BR1461" s="2"/>
      <c r="BS1461" s="2"/>
      <c r="BT1461" s="2"/>
      <c r="BU1461" s="2"/>
    </row>
    <row r="1462" spans="1:73" s="7" customFormat="1" x14ac:dyDescent="0.25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  <c r="BA1462" s="2"/>
      <c r="BB1462" s="2"/>
      <c r="BC1462" s="2"/>
      <c r="BD1462" s="2"/>
      <c r="BE1462" s="2"/>
      <c r="BF1462" s="2"/>
      <c r="BG1462" s="2"/>
      <c r="BH1462" s="2"/>
      <c r="BI1462" s="2"/>
      <c r="BJ1462" s="2"/>
      <c r="BK1462" s="2"/>
      <c r="BL1462" s="2"/>
      <c r="BM1462" s="2"/>
      <c r="BN1462" s="2"/>
      <c r="BO1462" s="2"/>
      <c r="BP1462" s="2"/>
      <c r="BQ1462" s="2"/>
      <c r="BR1462" s="2"/>
      <c r="BS1462" s="2"/>
      <c r="BT1462" s="2"/>
      <c r="BU1462" s="2"/>
    </row>
    <row r="1463" spans="1:73" s="7" customFormat="1" x14ac:dyDescent="0.25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  <c r="BA1463" s="2"/>
      <c r="BB1463" s="2"/>
      <c r="BC1463" s="2"/>
      <c r="BD1463" s="2"/>
      <c r="BE1463" s="2"/>
      <c r="BF1463" s="2"/>
      <c r="BG1463" s="2"/>
      <c r="BH1463" s="2"/>
      <c r="BI1463" s="2"/>
      <c r="BJ1463" s="2"/>
      <c r="BK1463" s="2"/>
      <c r="BL1463" s="2"/>
      <c r="BM1463" s="2"/>
      <c r="BN1463" s="2"/>
      <c r="BO1463" s="2"/>
      <c r="BP1463" s="2"/>
      <c r="BQ1463" s="2"/>
      <c r="BR1463" s="2"/>
      <c r="BS1463" s="2"/>
      <c r="BT1463" s="2"/>
      <c r="BU1463" s="2"/>
    </row>
    <row r="1464" spans="1:73" s="7" customFormat="1" x14ac:dyDescent="0.25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  <c r="BA1464" s="2"/>
      <c r="BB1464" s="2"/>
      <c r="BC1464" s="2"/>
      <c r="BD1464" s="2"/>
      <c r="BE1464" s="2"/>
      <c r="BF1464" s="2"/>
      <c r="BG1464" s="2"/>
      <c r="BH1464" s="2"/>
      <c r="BI1464" s="2"/>
      <c r="BJ1464" s="2"/>
      <c r="BK1464" s="2"/>
      <c r="BL1464" s="2"/>
      <c r="BM1464" s="2"/>
      <c r="BN1464" s="2"/>
      <c r="BO1464" s="2"/>
      <c r="BP1464" s="2"/>
      <c r="BQ1464" s="2"/>
      <c r="BR1464" s="2"/>
      <c r="BS1464" s="2"/>
      <c r="BT1464" s="2"/>
      <c r="BU1464" s="2"/>
    </row>
    <row r="1465" spans="1:73" s="7" customFormat="1" x14ac:dyDescent="0.25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  <c r="BA1465" s="2"/>
      <c r="BB1465" s="2"/>
      <c r="BC1465" s="2"/>
      <c r="BD1465" s="2"/>
      <c r="BE1465" s="2"/>
      <c r="BF1465" s="2"/>
      <c r="BG1465" s="2"/>
      <c r="BH1465" s="2"/>
      <c r="BI1465" s="2"/>
      <c r="BJ1465" s="2"/>
      <c r="BK1465" s="2"/>
      <c r="BL1465" s="2"/>
      <c r="BM1465" s="2"/>
      <c r="BN1465" s="2"/>
      <c r="BO1465" s="2"/>
      <c r="BP1465" s="2"/>
      <c r="BQ1465" s="2"/>
      <c r="BR1465" s="2"/>
      <c r="BS1465" s="2"/>
      <c r="BT1465" s="2"/>
      <c r="BU1465" s="2"/>
    </row>
    <row r="1466" spans="1:73" s="7" customFormat="1" x14ac:dyDescent="0.25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"/>
      <c r="BM1466" s="2"/>
      <c r="BN1466" s="2"/>
      <c r="BO1466" s="2"/>
      <c r="BP1466" s="2"/>
      <c r="BQ1466" s="2"/>
      <c r="BR1466" s="2"/>
      <c r="BS1466" s="2"/>
      <c r="BT1466" s="2"/>
      <c r="BU1466" s="2"/>
    </row>
    <row r="1467" spans="1:73" s="7" customFormat="1" x14ac:dyDescent="0.25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  <c r="BJ1467" s="2"/>
      <c r="BK1467" s="2"/>
      <c r="BL1467" s="2"/>
      <c r="BM1467" s="2"/>
      <c r="BN1467" s="2"/>
      <c r="BO1467" s="2"/>
      <c r="BP1467" s="2"/>
      <c r="BQ1467" s="2"/>
      <c r="BR1467" s="2"/>
      <c r="BS1467" s="2"/>
      <c r="BT1467" s="2"/>
      <c r="BU1467" s="2"/>
    </row>
    <row r="1468" spans="1:73" s="7" customFormat="1" x14ac:dyDescent="0.25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  <c r="BJ1468" s="2"/>
      <c r="BK1468" s="2"/>
      <c r="BL1468" s="2"/>
      <c r="BM1468" s="2"/>
      <c r="BN1468" s="2"/>
      <c r="BO1468" s="2"/>
      <c r="BP1468" s="2"/>
      <c r="BQ1468" s="2"/>
      <c r="BR1468" s="2"/>
      <c r="BS1468" s="2"/>
      <c r="BT1468" s="2"/>
      <c r="BU1468" s="2"/>
    </row>
    <row r="1469" spans="1:73" s="7" customFormat="1" x14ac:dyDescent="0.25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  <c r="BJ1469" s="2"/>
      <c r="BK1469" s="2"/>
      <c r="BL1469" s="2"/>
      <c r="BM1469" s="2"/>
      <c r="BN1469" s="2"/>
      <c r="BO1469" s="2"/>
      <c r="BP1469" s="2"/>
      <c r="BQ1469" s="2"/>
      <c r="BR1469" s="2"/>
      <c r="BS1469" s="2"/>
      <c r="BT1469" s="2"/>
      <c r="BU1469" s="2"/>
    </row>
    <row r="1470" spans="1:73" s="7" customFormat="1" x14ac:dyDescent="0.25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  <c r="BJ1470" s="2"/>
      <c r="BK1470" s="2"/>
      <c r="BL1470" s="2"/>
      <c r="BM1470" s="2"/>
      <c r="BN1470" s="2"/>
      <c r="BO1470" s="2"/>
      <c r="BP1470" s="2"/>
      <c r="BQ1470" s="2"/>
      <c r="BR1470" s="2"/>
      <c r="BS1470" s="2"/>
      <c r="BT1470" s="2"/>
      <c r="BU1470" s="2"/>
    </row>
    <row r="1471" spans="1:73" s="7" customFormat="1" x14ac:dyDescent="0.25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  <c r="BJ1471" s="2"/>
      <c r="BK1471" s="2"/>
      <c r="BL1471" s="2"/>
      <c r="BM1471" s="2"/>
      <c r="BN1471" s="2"/>
      <c r="BO1471" s="2"/>
      <c r="BP1471" s="2"/>
      <c r="BQ1471" s="2"/>
      <c r="BR1471" s="2"/>
      <c r="BS1471" s="2"/>
      <c r="BT1471" s="2"/>
      <c r="BU1471" s="2"/>
    </row>
    <row r="1472" spans="1:73" s="7" customFormat="1" x14ac:dyDescent="0.25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  <c r="BJ1472" s="2"/>
      <c r="BK1472" s="2"/>
      <c r="BL1472" s="2"/>
      <c r="BM1472" s="2"/>
      <c r="BN1472" s="2"/>
      <c r="BO1472" s="2"/>
      <c r="BP1472" s="2"/>
      <c r="BQ1472" s="2"/>
      <c r="BR1472" s="2"/>
      <c r="BS1472" s="2"/>
      <c r="BT1472" s="2"/>
      <c r="BU1472" s="2"/>
    </row>
    <row r="1473" spans="1:73" s="7" customFormat="1" x14ac:dyDescent="0.25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  <c r="BJ1473" s="2"/>
      <c r="BK1473" s="2"/>
      <c r="BL1473" s="2"/>
      <c r="BM1473" s="2"/>
      <c r="BN1473" s="2"/>
      <c r="BO1473" s="2"/>
      <c r="BP1473" s="2"/>
      <c r="BQ1473" s="2"/>
      <c r="BR1473" s="2"/>
      <c r="BS1473" s="2"/>
      <c r="BT1473" s="2"/>
      <c r="BU1473" s="2"/>
    </row>
    <row r="1474" spans="1:73" s="7" customFormat="1" x14ac:dyDescent="0.25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  <c r="BJ1474" s="2"/>
      <c r="BK1474" s="2"/>
      <c r="BL1474" s="2"/>
      <c r="BM1474" s="2"/>
      <c r="BN1474" s="2"/>
      <c r="BO1474" s="2"/>
      <c r="BP1474" s="2"/>
      <c r="BQ1474" s="2"/>
      <c r="BR1474" s="2"/>
      <c r="BS1474" s="2"/>
      <c r="BT1474" s="2"/>
      <c r="BU1474" s="2"/>
    </row>
    <row r="1475" spans="1:73" s="7" customFormat="1" x14ac:dyDescent="0.25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  <c r="BJ1475" s="2"/>
      <c r="BK1475" s="2"/>
      <c r="BL1475" s="2"/>
      <c r="BM1475" s="2"/>
      <c r="BN1475" s="2"/>
      <c r="BO1475" s="2"/>
      <c r="BP1475" s="2"/>
      <c r="BQ1475" s="2"/>
      <c r="BR1475" s="2"/>
      <c r="BS1475" s="2"/>
      <c r="BT1475" s="2"/>
      <c r="BU1475" s="2"/>
    </row>
    <row r="1476" spans="1:73" s="7" customFormat="1" x14ac:dyDescent="0.25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  <c r="BJ1476" s="2"/>
      <c r="BK1476" s="2"/>
      <c r="BL1476" s="2"/>
      <c r="BM1476" s="2"/>
      <c r="BN1476" s="2"/>
      <c r="BO1476" s="2"/>
      <c r="BP1476" s="2"/>
      <c r="BQ1476" s="2"/>
      <c r="BR1476" s="2"/>
      <c r="BS1476" s="2"/>
      <c r="BT1476" s="2"/>
      <c r="BU1476" s="2"/>
    </row>
    <row r="1477" spans="1:73" s="7" customFormat="1" x14ac:dyDescent="0.25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  <c r="BJ1477" s="2"/>
      <c r="BK1477" s="2"/>
      <c r="BL1477" s="2"/>
      <c r="BM1477" s="2"/>
      <c r="BN1477" s="2"/>
      <c r="BO1477" s="2"/>
      <c r="BP1477" s="2"/>
      <c r="BQ1477" s="2"/>
      <c r="BR1477" s="2"/>
      <c r="BS1477" s="2"/>
      <c r="BT1477" s="2"/>
      <c r="BU1477" s="2"/>
    </row>
    <row r="1478" spans="1:73" s="7" customFormat="1" x14ac:dyDescent="0.25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  <c r="BJ1478" s="2"/>
      <c r="BK1478" s="2"/>
      <c r="BL1478" s="2"/>
      <c r="BM1478" s="2"/>
      <c r="BN1478" s="2"/>
      <c r="BO1478" s="2"/>
      <c r="BP1478" s="2"/>
      <c r="BQ1478" s="2"/>
      <c r="BR1478" s="2"/>
      <c r="BS1478" s="2"/>
      <c r="BT1478" s="2"/>
      <c r="BU1478" s="2"/>
    </row>
    <row r="1479" spans="1:73" s="7" customFormat="1" x14ac:dyDescent="0.25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  <c r="BB1479" s="2"/>
      <c r="BC1479" s="2"/>
      <c r="BD1479" s="2"/>
      <c r="BE1479" s="2"/>
      <c r="BF1479" s="2"/>
      <c r="BG1479" s="2"/>
      <c r="BH1479" s="2"/>
      <c r="BI1479" s="2"/>
      <c r="BJ1479" s="2"/>
      <c r="BK1479" s="2"/>
      <c r="BL1479" s="2"/>
      <c r="BM1479" s="2"/>
      <c r="BN1479" s="2"/>
      <c r="BO1479" s="2"/>
      <c r="BP1479" s="2"/>
      <c r="BQ1479" s="2"/>
      <c r="BR1479" s="2"/>
      <c r="BS1479" s="2"/>
      <c r="BT1479" s="2"/>
      <c r="BU1479" s="2"/>
    </row>
    <row r="1480" spans="1:73" s="7" customFormat="1" x14ac:dyDescent="0.25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  <c r="BB1480" s="2"/>
      <c r="BC1480" s="2"/>
      <c r="BD1480" s="2"/>
      <c r="BE1480" s="2"/>
      <c r="BF1480" s="2"/>
      <c r="BG1480" s="2"/>
      <c r="BH1480" s="2"/>
      <c r="BI1480" s="2"/>
      <c r="BJ1480" s="2"/>
      <c r="BK1480" s="2"/>
      <c r="BL1480" s="2"/>
      <c r="BM1480" s="2"/>
      <c r="BN1480" s="2"/>
      <c r="BO1480" s="2"/>
      <c r="BP1480" s="2"/>
      <c r="BQ1480" s="2"/>
      <c r="BR1480" s="2"/>
      <c r="BS1480" s="2"/>
      <c r="BT1480" s="2"/>
      <c r="BU1480" s="2"/>
    </row>
    <row r="1481" spans="1:73" s="7" customFormat="1" x14ac:dyDescent="0.25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  <c r="BJ1481" s="2"/>
      <c r="BK1481" s="2"/>
      <c r="BL1481" s="2"/>
      <c r="BM1481" s="2"/>
      <c r="BN1481" s="2"/>
      <c r="BO1481" s="2"/>
      <c r="BP1481" s="2"/>
      <c r="BQ1481" s="2"/>
      <c r="BR1481" s="2"/>
      <c r="BS1481" s="2"/>
      <c r="BT1481" s="2"/>
      <c r="BU1481" s="2"/>
    </row>
    <row r="1482" spans="1:73" s="7" customFormat="1" x14ac:dyDescent="0.25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  <c r="BJ1482" s="2"/>
      <c r="BK1482" s="2"/>
      <c r="BL1482" s="2"/>
      <c r="BM1482" s="2"/>
      <c r="BN1482" s="2"/>
      <c r="BO1482" s="2"/>
      <c r="BP1482" s="2"/>
      <c r="BQ1482" s="2"/>
      <c r="BR1482" s="2"/>
      <c r="BS1482" s="2"/>
      <c r="BT1482" s="2"/>
      <c r="BU1482" s="2"/>
    </row>
    <row r="1483" spans="1:73" s="7" customFormat="1" x14ac:dyDescent="0.25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  <c r="BJ1483" s="2"/>
      <c r="BK1483" s="2"/>
      <c r="BL1483" s="2"/>
      <c r="BM1483" s="2"/>
      <c r="BN1483" s="2"/>
      <c r="BO1483" s="2"/>
      <c r="BP1483" s="2"/>
      <c r="BQ1483" s="2"/>
      <c r="BR1483" s="2"/>
      <c r="BS1483" s="2"/>
      <c r="BT1483" s="2"/>
      <c r="BU1483" s="2"/>
    </row>
    <row r="1484" spans="1:73" s="7" customFormat="1" x14ac:dyDescent="0.25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  <c r="BJ1484" s="2"/>
      <c r="BK1484" s="2"/>
      <c r="BL1484" s="2"/>
      <c r="BM1484" s="2"/>
      <c r="BN1484" s="2"/>
      <c r="BO1484" s="2"/>
      <c r="BP1484" s="2"/>
      <c r="BQ1484" s="2"/>
      <c r="BR1484" s="2"/>
      <c r="BS1484" s="2"/>
      <c r="BT1484" s="2"/>
      <c r="BU1484" s="2"/>
    </row>
    <row r="1485" spans="1:73" s="7" customFormat="1" x14ac:dyDescent="0.25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"/>
      <c r="BM1485" s="2"/>
      <c r="BN1485" s="2"/>
      <c r="BO1485" s="2"/>
      <c r="BP1485" s="2"/>
      <c r="BQ1485" s="2"/>
      <c r="BR1485" s="2"/>
      <c r="BS1485" s="2"/>
      <c r="BT1485" s="2"/>
      <c r="BU1485" s="2"/>
    </row>
    <row r="1486" spans="1:73" s="7" customFormat="1" x14ac:dyDescent="0.25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  <c r="BJ1486" s="2"/>
      <c r="BK1486" s="2"/>
      <c r="BL1486" s="2"/>
      <c r="BM1486" s="2"/>
      <c r="BN1486" s="2"/>
      <c r="BO1486" s="2"/>
      <c r="BP1486" s="2"/>
      <c r="BQ1486" s="2"/>
      <c r="BR1486" s="2"/>
      <c r="BS1486" s="2"/>
      <c r="BT1486" s="2"/>
      <c r="BU1486" s="2"/>
    </row>
    <row r="1487" spans="1:73" s="7" customFormat="1" x14ac:dyDescent="0.25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  <c r="BJ1487" s="2"/>
      <c r="BK1487" s="2"/>
      <c r="BL1487" s="2"/>
      <c r="BM1487" s="2"/>
      <c r="BN1487" s="2"/>
      <c r="BO1487" s="2"/>
      <c r="BP1487" s="2"/>
      <c r="BQ1487" s="2"/>
      <c r="BR1487" s="2"/>
      <c r="BS1487" s="2"/>
      <c r="BT1487" s="2"/>
      <c r="BU1487" s="2"/>
    </row>
    <row r="1488" spans="1:73" s="7" customFormat="1" x14ac:dyDescent="0.25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  <c r="BJ1488" s="2"/>
      <c r="BK1488" s="2"/>
      <c r="BL1488" s="2"/>
      <c r="BM1488" s="2"/>
      <c r="BN1488" s="2"/>
      <c r="BO1488" s="2"/>
      <c r="BP1488" s="2"/>
      <c r="BQ1488" s="2"/>
      <c r="BR1488" s="2"/>
      <c r="BS1488" s="2"/>
      <c r="BT1488" s="2"/>
      <c r="BU1488" s="2"/>
    </row>
    <row r="1489" spans="1:73" s="7" customFormat="1" x14ac:dyDescent="0.25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</row>
    <row r="1490" spans="1:73" s="7" customFormat="1" x14ac:dyDescent="0.25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  <c r="BJ1490" s="2"/>
      <c r="BK1490" s="2"/>
      <c r="BL1490" s="2"/>
      <c r="BM1490" s="2"/>
      <c r="BN1490" s="2"/>
      <c r="BO1490" s="2"/>
      <c r="BP1490" s="2"/>
      <c r="BQ1490" s="2"/>
      <c r="BR1490" s="2"/>
      <c r="BS1490" s="2"/>
      <c r="BT1490" s="2"/>
      <c r="BU1490" s="2"/>
    </row>
    <row r="1491" spans="1:73" s="7" customFormat="1" x14ac:dyDescent="0.25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  <c r="BB1491" s="2"/>
      <c r="BC1491" s="2"/>
      <c r="BD1491" s="2"/>
      <c r="BE1491" s="2"/>
      <c r="BF1491" s="2"/>
      <c r="BG1491" s="2"/>
      <c r="BH1491" s="2"/>
      <c r="BI1491" s="2"/>
      <c r="BJ1491" s="2"/>
      <c r="BK1491" s="2"/>
      <c r="BL1491" s="2"/>
      <c r="BM1491" s="2"/>
      <c r="BN1491" s="2"/>
      <c r="BO1491" s="2"/>
      <c r="BP1491" s="2"/>
      <c r="BQ1491" s="2"/>
      <c r="BR1491" s="2"/>
      <c r="BS1491" s="2"/>
      <c r="BT1491" s="2"/>
      <c r="BU1491" s="2"/>
    </row>
    <row r="1492" spans="1:73" s="7" customFormat="1" x14ac:dyDescent="0.25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  <c r="BB1492" s="2"/>
      <c r="BC1492" s="2"/>
      <c r="BD1492" s="2"/>
      <c r="BE1492" s="2"/>
      <c r="BF1492" s="2"/>
      <c r="BG1492" s="2"/>
      <c r="BH1492" s="2"/>
      <c r="BI1492" s="2"/>
      <c r="BJ1492" s="2"/>
      <c r="BK1492" s="2"/>
      <c r="BL1492" s="2"/>
      <c r="BM1492" s="2"/>
      <c r="BN1492" s="2"/>
      <c r="BO1492" s="2"/>
      <c r="BP1492" s="2"/>
      <c r="BQ1492" s="2"/>
      <c r="BR1492" s="2"/>
      <c r="BS1492" s="2"/>
      <c r="BT1492" s="2"/>
      <c r="BU1492" s="2"/>
    </row>
    <row r="1493" spans="1:73" s="7" customFormat="1" x14ac:dyDescent="0.25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  <c r="BJ1493" s="2"/>
      <c r="BK1493" s="2"/>
      <c r="BL1493" s="2"/>
      <c r="BM1493" s="2"/>
      <c r="BN1493" s="2"/>
      <c r="BO1493" s="2"/>
      <c r="BP1493" s="2"/>
      <c r="BQ1493" s="2"/>
      <c r="BR1493" s="2"/>
      <c r="BS1493" s="2"/>
      <c r="BT1493" s="2"/>
      <c r="BU1493" s="2"/>
    </row>
    <row r="1494" spans="1:73" s="7" customFormat="1" x14ac:dyDescent="0.25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  <c r="BJ1494" s="2"/>
      <c r="BK1494" s="2"/>
      <c r="BL1494" s="2"/>
      <c r="BM1494" s="2"/>
      <c r="BN1494" s="2"/>
      <c r="BO1494" s="2"/>
      <c r="BP1494" s="2"/>
      <c r="BQ1494" s="2"/>
      <c r="BR1494" s="2"/>
      <c r="BS1494" s="2"/>
      <c r="BT1494" s="2"/>
      <c r="BU1494" s="2"/>
    </row>
    <row r="1495" spans="1:73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</row>
    <row r="1496" spans="1:73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</row>
    <row r="1497" spans="1:73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</row>
    <row r="1498" spans="1:73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</row>
    <row r="1499" spans="1:73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</row>
    <row r="1500" spans="1:73" x14ac:dyDescent="0.2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</row>
    <row r="1501" spans="1:73" x14ac:dyDescent="0.2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</row>
    <row r="1502" spans="1:73" x14ac:dyDescent="0.2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</row>
    <row r="1503" spans="1:73" x14ac:dyDescent="0.2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</row>
    <row r="1504" spans="1:73" x14ac:dyDescent="0.2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</row>
    <row r="1505" spans="1:73" x14ac:dyDescent="0.2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</row>
    <row r="1506" spans="1:73" x14ac:dyDescent="0.2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</row>
    <row r="1507" spans="1:73" x14ac:dyDescent="0.2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</row>
    <row r="1508" spans="1:73" x14ac:dyDescent="0.2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</row>
    <row r="1509" spans="1:73" x14ac:dyDescent="0.2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</row>
    <row r="1510" spans="1:73" x14ac:dyDescent="0.2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</row>
    <row r="1511" spans="1:73" x14ac:dyDescent="0.2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</row>
    <row r="1512" spans="1:73" x14ac:dyDescent="0.2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</row>
    <row r="1513" spans="1:73" x14ac:dyDescent="0.2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</row>
    <row r="1514" spans="1:73" x14ac:dyDescent="0.2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</row>
    <row r="1515" spans="1:73" x14ac:dyDescent="0.2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</row>
    <row r="1516" spans="1:73" x14ac:dyDescent="0.2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</row>
    <row r="1517" spans="1:73" x14ac:dyDescent="0.2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</row>
    <row r="1518" spans="1:73" x14ac:dyDescent="0.2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</row>
    <row r="1519" spans="1:73" x14ac:dyDescent="0.2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</row>
    <row r="1520" spans="1:73" x14ac:dyDescent="0.2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</row>
    <row r="1521" spans="1:73" x14ac:dyDescent="0.2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</row>
    <row r="1522" spans="1:73" x14ac:dyDescent="0.2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</row>
    <row r="1523" spans="1:73" x14ac:dyDescent="0.2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</row>
    <row r="1524" spans="1:73" x14ac:dyDescent="0.2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</row>
    <row r="1525" spans="1:73" x14ac:dyDescent="0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</row>
    <row r="1526" spans="1:73" x14ac:dyDescent="0.2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</row>
    <row r="1527" spans="1:73" x14ac:dyDescent="0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</row>
    <row r="1528" spans="1:73" x14ac:dyDescent="0.2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</row>
    <row r="1529" spans="1:73" x14ac:dyDescent="0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</row>
    <row r="1530" spans="1:73" x14ac:dyDescent="0.2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</row>
    <row r="1531" spans="1:73" x14ac:dyDescent="0.2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</row>
    <row r="1532" spans="1:73" x14ac:dyDescent="0.2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</row>
    <row r="1533" spans="1:73" x14ac:dyDescent="0.2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</row>
    <row r="1534" spans="1:73" x14ac:dyDescent="0.2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</row>
    <row r="1535" spans="1:73" x14ac:dyDescent="0.2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</row>
    <row r="1536" spans="1:73" x14ac:dyDescent="0.2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</row>
    <row r="1537" spans="1:73" x14ac:dyDescent="0.2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</row>
    <row r="1538" spans="1:73" x14ac:dyDescent="0.2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</row>
    <row r="1539" spans="1:73" x14ac:dyDescent="0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</row>
    <row r="1540" spans="1:73" x14ac:dyDescent="0.2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</row>
    <row r="1541" spans="1:73" x14ac:dyDescent="0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</row>
    <row r="1542" spans="1:73" x14ac:dyDescent="0.2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</row>
    <row r="1543" spans="1:73" x14ac:dyDescent="0.2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</row>
    <row r="1544" spans="1:73" x14ac:dyDescent="0.2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</row>
    <row r="1545" spans="1:73" x14ac:dyDescent="0.2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</row>
    <row r="1546" spans="1:73" x14ac:dyDescent="0.2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</row>
    <row r="1547" spans="1:73" x14ac:dyDescent="0.2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</row>
    <row r="1548" spans="1:73" x14ac:dyDescent="0.2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</row>
    <row r="1549" spans="1:73" x14ac:dyDescent="0.2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</row>
    <row r="1550" spans="1:73" x14ac:dyDescent="0.2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</row>
    <row r="1551" spans="1:73" x14ac:dyDescent="0.2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</row>
    <row r="1552" spans="1:73" x14ac:dyDescent="0.2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</row>
    <row r="1553" spans="1:73" x14ac:dyDescent="0.2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</row>
    <row r="1554" spans="1:73" x14ac:dyDescent="0.2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</row>
    <row r="1555" spans="1:73" x14ac:dyDescent="0.2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</row>
    <row r="1556" spans="1:73" x14ac:dyDescent="0.2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</row>
    <row r="1557" spans="1:73" x14ac:dyDescent="0.2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</row>
    <row r="1558" spans="1:73" x14ac:dyDescent="0.2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</row>
    <row r="1559" spans="1:73" x14ac:dyDescent="0.2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</row>
    <row r="1560" spans="1:73" x14ac:dyDescent="0.2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</row>
    <row r="1561" spans="1:73" x14ac:dyDescent="0.2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</row>
    <row r="1562" spans="1:73" x14ac:dyDescent="0.2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</row>
    <row r="1563" spans="1:73" x14ac:dyDescent="0.2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</row>
    <row r="1564" spans="1:73" x14ac:dyDescent="0.2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</row>
    <row r="1565" spans="1:73" x14ac:dyDescent="0.2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</row>
    <row r="1566" spans="1:73" x14ac:dyDescent="0.2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</row>
    <row r="1567" spans="1:73" x14ac:dyDescent="0.2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</row>
    <row r="1568" spans="1:73" x14ac:dyDescent="0.2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</row>
    <row r="1569" spans="1:73" x14ac:dyDescent="0.2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</row>
    <row r="1570" spans="1:73" x14ac:dyDescent="0.2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</row>
    <row r="1571" spans="1:73" x14ac:dyDescent="0.2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</row>
    <row r="1572" spans="1:73" x14ac:dyDescent="0.2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</row>
    <row r="1573" spans="1:73" x14ac:dyDescent="0.2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</row>
    <row r="1574" spans="1:73" x14ac:dyDescent="0.2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</row>
    <row r="1575" spans="1:73" x14ac:dyDescent="0.2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</row>
    <row r="1576" spans="1:73" x14ac:dyDescent="0.2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</row>
    <row r="1577" spans="1:73" x14ac:dyDescent="0.2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</row>
    <row r="1578" spans="1:73" x14ac:dyDescent="0.2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</row>
    <row r="1579" spans="1:73" x14ac:dyDescent="0.2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</row>
    <row r="1580" spans="1:73" x14ac:dyDescent="0.2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</row>
    <row r="1581" spans="1:73" x14ac:dyDescent="0.2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</row>
    <row r="1582" spans="1:73" x14ac:dyDescent="0.2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</row>
    <row r="1583" spans="1:73" x14ac:dyDescent="0.2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</row>
    <row r="1584" spans="1:73" x14ac:dyDescent="0.2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</row>
    <row r="1585" spans="1:73" x14ac:dyDescent="0.2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</row>
    <row r="1586" spans="1:73" x14ac:dyDescent="0.2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</row>
    <row r="1587" spans="1:73" x14ac:dyDescent="0.2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</row>
    <row r="1588" spans="1:73" x14ac:dyDescent="0.2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</row>
    <row r="1589" spans="1:73" x14ac:dyDescent="0.2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</row>
    <row r="1590" spans="1:73" x14ac:dyDescent="0.2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</row>
    <row r="1591" spans="1:73" x14ac:dyDescent="0.2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</row>
    <row r="1592" spans="1:73" x14ac:dyDescent="0.2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</row>
    <row r="1593" spans="1:73" x14ac:dyDescent="0.2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</row>
    <row r="1594" spans="1:73" x14ac:dyDescent="0.2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</row>
    <row r="1595" spans="1:73" x14ac:dyDescent="0.2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</row>
    <row r="1596" spans="1:73" x14ac:dyDescent="0.2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</row>
    <row r="1597" spans="1:73" x14ac:dyDescent="0.2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</row>
    <row r="1598" spans="1:73" x14ac:dyDescent="0.2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</row>
    <row r="1599" spans="1:73" x14ac:dyDescent="0.2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</row>
    <row r="1600" spans="1:73" x14ac:dyDescent="0.2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</row>
    <row r="1601" spans="1:73" x14ac:dyDescent="0.2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</row>
    <row r="1602" spans="1:73" x14ac:dyDescent="0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</row>
    <row r="1603" spans="1:73" x14ac:dyDescent="0.2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</row>
    <row r="1604" spans="1:73" x14ac:dyDescent="0.2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</row>
    <row r="1605" spans="1:73" x14ac:dyDescent="0.2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</row>
    <row r="1606" spans="1:73" x14ac:dyDescent="0.2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</row>
    <row r="1607" spans="1:73" x14ac:dyDescent="0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</row>
    <row r="1608" spans="1:73" x14ac:dyDescent="0.2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</row>
    <row r="1609" spans="1:73" x14ac:dyDescent="0.2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</row>
    <row r="1610" spans="1:73" x14ac:dyDescent="0.2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</row>
    <row r="1611" spans="1:73" x14ac:dyDescent="0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</row>
    <row r="1612" spans="1:73" x14ac:dyDescent="0.2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</row>
    <row r="1613" spans="1:73" x14ac:dyDescent="0.2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</row>
    <row r="1614" spans="1:73" x14ac:dyDescent="0.2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</row>
    <row r="1615" spans="1:73" x14ac:dyDescent="0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</row>
    <row r="1616" spans="1:73" x14ac:dyDescent="0.2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</row>
    <row r="1617" spans="1:73" x14ac:dyDescent="0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</row>
    <row r="1618" spans="1:73" x14ac:dyDescent="0.2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</row>
    <row r="1619" spans="1:73" x14ac:dyDescent="0.2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</row>
    <row r="1620" spans="1:73" x14ac:dyDescent="0.2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</row>
    <row r="1621" spans="1:73" x14ac:dyDescent="0.2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</row>
    <row r="1622" spans="1:73" x14ac:dyDescent="0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</row>
    <row r="1623" spans="1:73" x14ac:dyDescent="0.2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</row>
    <row r="1624" spans="1:73" x14ac:dyDescent="0.2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</row>
    <row r="1625" spans="1:73" x14ac:dyDescent="0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</row>
    <row r="1626" spans="1:73" x14ac:dyDescent="0.2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</row>
    <row r="1627" spans="1:73" x14ac:dyDescent="0.2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</row>
    <row r="1628" spans="1:73" x14ac:dyDescent="0.2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</row>
    <row r="1629" spans="1:73" x14ac:dyDescent="0.2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</row>
    <row r="1630" spans="1:73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</row>
    <row r="1631" spans="1:73" x14ac:dyDescent="0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</row>
    <row r="1632" spans="1:73" x14ac:dyDescent="0.2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</row>
    <row r="1633" spans="1:73" x14ac:dyDescent="0.2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</row>
    <row r="1634" spans="1:73" x14ac:dyDescent="0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</row>
    <row r="1635" spans="1:73" x14ac:dyDescent="0.2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</row>
    <row r="1636" spans="1:73" x14ac:dyDescent="0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</row>
    <row r="1637" spans="1:73" x14ac:dyDescent="0.2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</row>
    <row r="1638" spans="1:73" x14ac:dyDescent="0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</row>
    <row r="1639" spans="1:73" x14ac:dyDescent="0.2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</row>
    <row r="1640" spans="1:73" x14ac:dyDescent="0.2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</row>
    <row r="1641" spans="1:73" x14ac:dyDescent="0.2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</row>
    <row r="1642" spans="1:73" x14ac:dyDescent="0.2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</row>
    <row r="1643" spans="1:73" x14ac:dyDescent="0.2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</row>
    <row r="1644" spans="1:73" x14ac:dyDescent="0.2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</row>
    <row r="1645" spans="1:73" x14ac:dyDescent="0.2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</row>
    <row r="1646" spans="1:73" x14ac:dyDescent="0.2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</row>
    <row r="1647" spans="1:73" x14ac:dyDescent="0.2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</row>
    <row r="1648" spans="1:73" x14ac:dyDescent="0.2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</row>
    <row r="1649" spans="1:73" x14ac:dyDescent="0.2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</row>
    <row r="1650" spans="1:73" x14ac:dyDescent="0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</row>
    <row r="1651" spans="1:73" x14ac:dyDescent="0.2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</row>
    <row r="1652" spans="1:73" x14ac:dyDescent="0.2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</row>
    <row r="1653" spans="1:73" x14ac:dyDescent="0.2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</row>
    <row r="1654" spans="1:73" x14ac:dyDescent="0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</row>
    <row r="1655" spans="1:73" x14ac:dyDescent="0.2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</row>
    <row r="1656" spans="1:73" x14ac:dyDescent="0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</row>
    <row r="1657" spans="1:73" x14ac:dyDescent="0.2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</row>
    <row r="1658" spans="1:73" x14ac:dyDescent="0.2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</row>
    <row r="1659" spans="1:73" x14ac:dyDescent="0.2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</row>
    <row r="1660" spans="1:73" x14ac:dyDescent="0.2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</row>
    <row r="1661" spans="1:73" x14ac:dyDescent="0.2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</row>
    <row r="1662" spans="1:73" x14ac:dyDescent="0.2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</row>
    <row r="1663" spans="1:73" x14ac:dyDescent="0.2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</row>
    <row r="1664" spans="1:73" x14ac:dyDescent="0.2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</row>
    <row r="1665" spans="1:73" x14ac:dyDescent="0.2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</row>
    <row r="1666" spans="1:73" x14ac:dyDescent="0.2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</row>
    <row r="1667" spans="1:73" x14ac:dyDescent="0.2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</row>
    <row r="1668" spans="1:73" x14ac:dyDescent="0.2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</row>
    <row r="1669" spans="1:73" x14ac:dyDescent="0.2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</row>
    <row r="1670" spans="1:73" x14ac:dyDescent="0.2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</row>
    <row r="1671" spans="1:73" x14ac:dyDescent="0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</row>
    <row r="1672" spans="1:73" x14ac:dyDescent="0.2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</row>
    <row r="1673" spans="1:73" x14ac:dyDescent="0.2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</row>
    <row r="1674" spans="1:73" x14ac:dyDescent="0.2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</row>
    <row r="1675" spans="1:73" x14ac:dyDescent="0.2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</row>
    <row r="1676" spans="1:73" x14ac:dyDescent="0.2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</row>
    <row r="1677" spans="1:73" x14ac:dyDescent="0.2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</row>
    <row r="1678" spans="1:73" x14ac:dyDescent="0.2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</row>
    <row r="1679" spans="1:73" x14ac:dyDescent="0.2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</row>
    <row r="1680" spans="1:73" x14ac:dyDescent="0.2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</row>
    <row r="1681" spans="1:73" x14ac:dyDescent="0.2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</row>
    <row r="1682" spans="1:73" x14ac:dyDescent="0.2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</row>
    <row r="1683" spans="1:73" x14ac:dyDescent="0.2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</row>
    <row r="1684" spans="1:73" x14ac:dyDescent="0.2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</row>
    <row r="1685" spans="1:73" x14ac:dyDescent="0.2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</row>
    <row r="1686" spans="1:73" x14ac:dyDescent="0.2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</row>
    <row r="1687" spans="1:73" x14ac:dyDescent="0.2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</row>
    <row r="1688" spans="1:73" x14ac:dyDescent="0.2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</row>
    <row r="1689" spans="1:73" x14ac:dyDescent="0.2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</row>
    <row r="1690" spans="1:73" x14ac:dyDescent="0.2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</row>
    <row r="1691" spans="1:73" x14ac:dyDescent="0.2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</row>
    <row r="1692" spans="1:73" x14ac:dyDescent="0.2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</row>
    <row r="1693" spans="1:73" x14ac:dyDescent="0.2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</row>
    <row r="1694" spans="1:73" x14ac:dyDescent="0.2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</row>
    <row r="1695" spans="1:73" x14ac:dyDescent="0.2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</row>
    <row r="1696" spans="1:73" x14ac:dyDescent="0.2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</row>
    <row r="1697" spans="1:73" x14ac:dyDescent="0.2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</row>
    <row r="1698" spans="1:73" x14ac:dyDescent="0.2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</row>
    <row r="1699" spans="1:73" x14ac:dyDescent="0.2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</row>
    <row r="1700" spans="1:73" x14ac:dyDescent="0.2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</row>
    <row r="1701" spans="1:73" x14ac:dyDescent="0.2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</row>
    <row r="1702" spans="1:73" x14ac:dyDescent="0.2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</row>
    <row r="1703" spans="1:73" x14ac:dyDescent="0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</row>
    <row r="1704" spans="1:73" x14ac:dyDescent="0.2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</row>
    <row r="1705" spans="1:73" x14ac:dyDescent="0.2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</row>
    <row r="1706" spans="1:73" x14ac:dyDescent="0.2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</row>
    <row r="1707" spans="1:73" x14ac:dyDescent="0.2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</row>
    <row r="1708" spans="1:73" x14ac:dyDescent="0.2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</row>
    <row r="1709" spans="1:73" x14ac:dyDescent="0.2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</row>
    <row r="1710" spans="1:73" x14ac:dyDescent="0.2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</row>
    <row r="1711" spans="1:73" x14ac:dyDescent="0.2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</row>
    <row r="1712" spans="1:73" x14ac:dyDescent="0.2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</row>
    <row r="1713" spans="1:73" x14ac:dyDescent="0.2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</row>
    <row r="1714" spans="1:73" x14ac:dyDescent="0.2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</row>
    <row r="1715" spans="1:73" x14ac:dyDescent="0.2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</row>
    <row r="1716" spans="1:73" x14ac:dyDescent="0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</row>
    <row r="1717" spans="1:73" x14ac:dyDescent="0.2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</row>
    <row r="1718" spans="1:73" x14ac:dyDescent="0.2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</row>
    <row r="1719" spans="1:73" x14ac:dyDescent="0.2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</row>
    <row r="1720" spans="1:73" x14ac:dyDescent="0.2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</row>
    <row r="1721" spans="1:73" x14ac:dyDescent="0.2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</row>
    <row r="1722" spans="1:73" x14ac:dyDescent="0.2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</row>
    <row r="1723" spans="1:73" x14ac:dyDescent="0.2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</row>
    <row r="1724" spans="1:73" x14ac:dyDescent="0.2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</row>
    <row r="1725" spans="1:73" x14ac:dyDescent="0.2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</row>
    <row r="1726" spans="1:73" x14ac:dyDescent="0.2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</row>
    <row r="1727" spans="1:73" x14ac:dyDescent="0.2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</row>
    <row r="1728" spans="1:73" x14ac:dyDescent="0.2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</row>
    <row r="1729" spans="1:73" x14ac:dyDescent="0.2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</row>
    <row r="1730" spans="1:73" x14ac:dyDescent="0.2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</row>
    <row r="1731" spans="1:73" x14ac:dyDescent="0.2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</row>
    <row r="1732" spans="1:73" x14ac:dyDescent="0.2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</row>
    <row r="1733" spans="1:73" x14ac:dyDescent="0.2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</row>
    <row r="1734" spans="1:73" x14ac:dyDescent="0.2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</row>
    <row r="1735" spans="1:73" x14ac:dyDescent="0.2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</row>
    <row r="1736" spans="1:73" x14ac:dyDescent="0.2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</row>
    <row r="1737" spans="1:73" x14ac:dyDescent="0.2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</row>
    <row r="1738" spans="1:73" x14ac:dyDescent="0.2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</row>
    <row r="1739" spans="1:73" x14ac:dyDescent="0.2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</row>
    <row r="1740" spans="1:73" x14ac:dyDescent="0.2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</row>
    <row r="1741" spans="1:73" x14ac:dyDescent="0.2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</row>
    <row r="1742" spans="1:73" x14ac:dyDescent="0.2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</row>
    <row r="1743" spans="1:73" x14ac:dyDescent="0.2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</row>
    <row r="1744" spans="1:73" x14ac:dyDescent="0.2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</row>
    <row r="1745" spans="1:73" x14ac:dyDescent="0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</row>
    <row r="1746" spans="1:73" x14ac:dyDescent="0.2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</row>
    <row r="1747" spans="1:73" x14ac:dyDescent="0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</row>
    <row r="1748" spans="1:73" x14ac:dyDescent="0.2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</row>
    <row r="1749" spans="1:73" x14ac:dyDescent="0.2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</row>
    <row r="1750" spans="1:73" x14ac:dyDescent="0.2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</row>
    <row r="1751" spans="1:73" x14ac:dyDescent="0.2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</row>
    <row r="1752" spans="1:73" x14ac:dyDescent="0.2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</row>
    <row r="1753" spans="1:73" x14ac:dyDescent="0.2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</row>
    <row r="1754" spans="1:73" x14ac:dyDescent="0.2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</row>
    <row r="1755" spans="1:73" x14ac:dyDescent="0.2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</row>
    <row r="1756" spans="1:73" x14ac:dyDescent="0.2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</row>
    <row r="1757" spans="1:73" x14ac:dyDescent="0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</row>
    <row r="1758" spans="1:73" x14ac:dyDescent="0.2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</row>
    <row r="1759" spans="1:73" x14ac:dyDescent="0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</row>
    <row r="1760" spans="1:73" x14ac:dyDescent="0.2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</row>
    <row r="1761" spans="1:73" x14ac:dyDescent="0.2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</row>
    <row r="1762" spans="1:73" x14ac:dyDescent="0.2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</row>
    <row r="1763" spans="1:73" x14ac:dyDescent="0.2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</row>
    <row r="1764" spans="1:73" x14ac:dyDescent="0.2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</row>
    <row r="1765" spans="1:73" x14ac:dyDescent="0.2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</row>
    <row r="1766" spans="1:73" x14ac:dyDescent="0.2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</row>
    <row r="1767" spans="1:73" x14ac:dyDescent="0.2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</row>
    <row r="1768" spans="1:73" x14ac:dyDescent="0.2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</row>
    <row r="1769" spans="1:73" x14ac:dyDescent="0.2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</row>
    <row r="1770" spans="1:73" x14ac:dyDescent="0.2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</row>
    <row r="1771" spans="1:73" x14ac:dyDescent="0.2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</row>
    <row r="1772" spans="1:73" x14ac:dyDescent="0.2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</row>
    <row r="1773" spans="1:73" x14ac:dyDescent="0.2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</row>
    <row r="1774" spans="1:73" x14ac:dyDescent="0.2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</row>
    <row r="1775" spans="1:73" x14ac:dyDescent="0.2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</row>
    <row r="1776" spans="1:73" x14ac:dyDescent="0.2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</row>
    <row r="1777" spans="1:73" x14ac:dyDescent="0.2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</row>
    <row r="1778" spans="1:73" x14ac:dyDescent="0.2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</row>
    <row r="1779" spans="1:73" x14ac:dyDescent="0.2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</row>
    <row r="1780" spans="1:73" x14ac:dyDescent="0.2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</row>
    <row r="1781" spans="1:73" x14ac:dyDescent="0.2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</row>
    <row r="1782" spans="1:73" x14ac:dyDescent="0.2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</row>
    <row r="1783" spans="1:73" x14ac:dyDescent="0.2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</row>
    <row r="1784" spans="1:73" x14ac:dyDescent="0.2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</row>
    <row r="1785" spans="1:73" x14ac:dyDescent="0.2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</row>
    <row r="1786" spans="1:73" x14ac:dyDescent="0.2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</row>
    <row r="1787" spans="1:73" x14ac:dyDescent="0.2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</row>
    <row r="1788" spans="1:73" x14ac:dyDescent="0.2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</row>
    <row r="1789" spans="1:73" x14ac:dyDescent="0.2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</row>
    <row r="1790" spans="1:73" x14ac:dyDescent="0.2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</row>
    <row r="1791" spans="1:73" x14ac:dyDescent="0.2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</row>
    <row r="1792" spans="1:73" x14ac:dyDescent="0.2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</row>
    <row r="1793" spans="1:73" x14ac:dyDescent="0.2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</row>
    <row r="1794" spans="1:73" x14ac:dyDescent="0.2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</row>
    <row r="1795" spans="1:73" x14ac:dyDescent="0.2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</row>
    <row r="1796" spans="1:73" x14ac:dyDescent="0.2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</row>
    <row r="1797" spans="1:73" x14ac:dyDescent="0.2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</row>
    <row r="1798" spans="1:73" x14ac:dyDescent="0.2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</row>
    <row r="1799" spans="1:73" x14ac:dyDescent="0.2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</row>
    <row r="1800" spans="1:73" x14ac:dyDescent="0.2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</row>
    <row r="1801" spans="1:73" x14ac:dyDescent="0.2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</row>
    <row r="1802" spans="1:73" x14ac:dyDescent="0.2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</row>
    <row r="1803" spans="1:73" x14ac:dyDescent="0.2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</row>
    <row r="1804" spans="1:73" x14ac:dyDescent="0.2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</row>
    <row r="1805" spans="1:73" x14ac:dyDescent="0.2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</row>
    <row r="1806" spans="1:73" x14ac:dyDescent="0.2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</row>
    <row r="1807" spans="1:73" x14ac:dyDescent="0.2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</row>
    <row r="1808" spans="1:73" x14ac:dyDescent="0.2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</row>
    <row r="1809" spans="1:73" x14ac:dyDescent="0.2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</row>
    <row r="1810" spans="1:73" x14ac:dyDescent="0.2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</row>
    <row r="1811" spans="1:73" x14ac:dyDescent="0.2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</row>
    <row r="1812" spans="1:73" x14ac:dyDescent="0.2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</row>
    <row r="1813" spans="1:73" x14ac:dyDescent="0.2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</row>
    <row r="1814" spans="1:73" x14ac:dyDescent="0.2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</row>
    <row r="1815" spans="1:73" x14ac:dyDescent="0.2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</row>
    <row r="1816" spans="1:73" x14ac:dyDescent="0.2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</row>
    <row r="1817" spans="1:73" x14ac:dyDescent="0.2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</row>
    <row r="1818" spans="1:73" x14ac:dyDescent="0.2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</row>
    <row r="1819" spans="1:73" x14ac:dyDescent="0.2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</row>
    <row r="1820" spans="1:73" x14ac:dyDescent="0.2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</row>
    <row r="1821" spans="1:73" x14ac:dyDescent="0.2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</row>
    <row r="1822" spans="1:73" x14ac:dyDescent="0.2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</row>
    <row r="1823" spans="1:73" x14ac:dyDescent="0.2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</row>
    <row r="1824" spans="1:73" x14ac:dyDescent="0.2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</row>
    <row r="1825" spans="1:73" x14ac:dyDescent="0.2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</row>
    <row r="1826" spans="1:73" x14ac:dyDescent="0.2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</row>
    <row r="1827" spans="1:73" x14ac:dyDescent="0.2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</row>
    <row r="1828" spans="1:73" x14ac:dyDescent="0.2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</row>
    <row r="1829" spans="1:73" x14ac:dyDescent="0.2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</row>
    <row r="1830" spans="1:73" x14ac:dyDescent="0.2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</row>
    <row r="1831" spans="1:73" x14ac:dyDescent="0.2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</row>
    <row r="1832" spans="1:73" x14ac:dyDescent="0.2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</row>
    <row r="1833" spans="1:73" x14ac:dyDescent="0.2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</row>
    <row r="1834" spans="1:73" x14ac:dyDescent="0.2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</row>
    <row r="1835" spans="1:73" x14ac:dyDescent="0.2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</row>
    <row r="1836" spans="1:73" x14ac:dyDescent="0.2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</row>
    <row r="1837" spans="1:73" x14ac:dyDescent="0.2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</row>
    <row r="1838" spans="1:73" x14ac:dyDescent="0.2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</row>
    <row r="1839" spans="1:73" x14ac:dyDescent="0.2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</row>
    <row r="1840" spans="1:73" x14ac:dyDescent="0.2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</row>
    <row r="1841" spans="1:73" x14ac:dyDescent="0.2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</row>
    <row r="1842" spans="1:73" x14ac:dyDescent="0.2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</row>
    <row r="1843" spans="1:73" x14ac:dyDescent="0.2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</row>
    <row r="1844" spans="1:73" x14ac:dyDescent="0.2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</row>
    <row r="1845" spans="1:73" x14ac:dyDescent="0.2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</row>
    <row r="1846" spans="1:73" x14ac:dyDescent="0.2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</row>
    <row r="1847" spans="1:73" x14ac:dyDescent="0.2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</row>
    <row r="1848" spans="1:73" x14ac:dyDescent="0.2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</row>
    <row r="1849" spans="1:73" x14ac:dyDescent="0.2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</row>
    <row r="1850" spans="1:73" x14ac:dyDescent="0.2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</row>
    <row r="1851" spans="1:73" x14ac:dyDescent="0.2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</row>
    <row r="1852" spans="1:73" x14ac:dyDescent="0.2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</row>
    <row r="1853" spans="1:73" x14ac:dyDescent="0.2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</row>
    <row r="1854" spans="1:73" x14ac:dyDescent="0.2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</row>
    <row r="1855" spans="1:73" x14ac:dyDescent="0.2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</row>
    <row r="1856" spans="1:73" x14ac:dyDescent="0.2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</row>
    <row r="1857" spans="1:73" x14ac:dyDescent="0.2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</row>
    <row r="1858" spans="1:73" x14ac:dyDescent="0.2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</row>
    <row r="1859" spans="1:73" x14ac:dyDescent="0.2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</row>
    <row r="1860" spans="1:73" x14ac:dyDescent="0.2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</row>
    <row r="1861" spans="1:73" x14ac:dyDescent="0.2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</row>
    <row r="1862" spans="1:73" x14ac:dyDescent="0.2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</row>
    <row r="1863" spans="1:73" x14ac:dyDescent="0.2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</row>
    <row r="1864" spans="1:73" x14ac:dyDescent="0.2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</row>
    <row r="1865" spans="1:73" x14ac:dyDescent="0.2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</row>
    <row r="1866" spans="1:73" x14ac:dyDescent="0.2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</row>
    <row r="1867" spans="1:73" x14ac:dyDescent="0.2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</row>
    <row r="1868" spans="1:73" x14ac:dyDescent="0.2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</row>
    <row r="1869" spans="1:73" x14ac:dyDescent="0.2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</row>
    <row r="1870" spans="1:73" x14ac:dyDescent="0.2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</row>
    <row r="1871" spans="1:73" x14ac:dyDescent="0.2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</row>
    <row r="1872" spans="1:73" x14ac:dyDescent="0.2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</row>
    <row r="1873" spans="1:73" x14ac:dyDescent="0.2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</row>
    <row r="1874" spans="1:73" x14ac:dyDescent="0.2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</row>
    <row r="1875" spans="1:73" x14ac:dyDescent="0.2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</row>
    <row r="1876" spans="1:73" x14ac:dyDescent="0.2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</row>
    <row r="1877" spans="1:73" x14ac:dyDescent="0.2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</row>
    <row r="1878" spans="1:73" x14ac:dyDescent="0.2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</row>
    <row r="1879" spans="1:73" x14ac:dyDescent="0.2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</row>
    <row r="1880" spans="1:73" x14ac:dyDescent="0.2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</row>
    <row r="1881" spans="1:73" x14ac:dyDescent="0.2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</row>
    <row r="1882" spans="1:73" x14ac:dyDescent="0.2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</row>
    <row r="1883" spans="1:73" x14ac:dyDescent="0.2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</row>
    <row r="1884" spans="1:73" x14ac:dyDescent="0.2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</row>
    <row r="1885" spans="1:73" x14ac:dyDescent="0.2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</row>
    <row r="1886" spans="1:73" x14ac:dyDescent="0.2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</row>
    <row r="1887" spans="1:73" x14ac:dyDescent="0.2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</row>
    <row r="1888" spans="1:73" x14ac:dyDescent="0.2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</row>
    <row r="1889" spans="1:73" x14ac:dyDescent="0.2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</row>
    <row r="1890" spans="1:73" x14ac:dyDescent="0.2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</row>
    <row r="1891" spans="1:73" x14ac:dyDescent="0.2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</row>
    <row r="1892" spans="1:73" x14ac:dyDescent="0.2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</row>
    <row r="1893" spans="1:73" x14ac:dyDescent="0.2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</row>
    <row r="1894" spans="1:73" x14ac:dyDescent="0.2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</row>
    <row r="1895" spans="1:73" x14ac:dyDescent="0.2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</row>
    <row r="1896" spans="1:73" x14ac:dyDescent="0.2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</row>
    <row r="1897" spans="1:73" x14ac:dyDescent="0.2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</row>
    <row r="1898" spans="1:73" x14ac:dyDescent="0.2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</row>
    <row r="1899" spans="1:73" x14ac:dyDescent="0.2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</row>
    <row r="1900" spans="1:73" x14ac:dyDescent="0.2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</row>
    <row r="1901" spans="1:73" x14ac:dyDescent="0.2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</row>
    <row r="1902" spans="1:73" x14ac:dyDescent="0.2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</row>
    <row r="1903" spans="1:73" x14ac:dyDescent="0.2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</row>
    <row r="1904" spans="1:73" x14ac:dyDescent="0.2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</row>
    <row r="1905" spans="1:73" x14ac:dyDescent="0.2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</row>
    <row r="1906" spans="1:73" x14ac:dyDescent="0.2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</row>
    <row r="1907" spans="1:73" x14ac:dyDescent="0.2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</row>
    <row r="1908" spans="1:73" x14ac:dyDescent="0.2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</row>
    <row r="1909" spans="1:73" x14ac:dyDescent="0.2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</row>
    <row r="1910" spans="1:73" x14ac:dyDescent="0.2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</row>
    <row r="1911" spans="1:73" x14ac:dyDescent="0.2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</row>
    <row r="1912" spans="1:73" x14ac:dyDescent="0.2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</row>
    <row r="1913" spans="1:73" x14ac:dyDescent="0.2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</row>
    <row r="1914" spans="1:73" x14ac:dyDescent="0.2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</row>
    <row r="1915" spans="1:73" x14ac:dyDescent="0.2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</row>
    <row r="1916" spans="1:73" x14ac:dyDescent="0.2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</row>
    <row r="1917" spans="1:73" x14ac:dyDescent="0.2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</row>
    <row r="1918" spans="1:73" x14ac:dyDescent="0.2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</row>
    <row r="1919" spans="1:73" x14ac:dyDescent="0.2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</row>
    <row r="1920" spans="1:73" x14ac:dyDescent="0.2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</row>
    <row r="1921" spans="1:73" x14ac:dyDescent="0.2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</row>
    <row r="1922" spans="1:73" x14ac:dyDescent="0.2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</row>
    <row r="1923" spans="1:73" x14ac:dyDescent="0.2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</row>
    <row r="1924" spans="1:73" x14ac:dyDescent="0.2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</row>
    <row r="1925" spans="1:73" x14ac:dyDescent="0.2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</row>
    <row r="1926" spans="1:73" x14ac:dyDescent="0.2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</row>
    <row r="1927" spans="1:73" x14ac:dyDescent="0.2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</row>
    <row r="1928" spans="1:73" x14ac:dyDescent="0.2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</row>
    <row r="1929" spans="1:73" x14ac:dyDescent="0.2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</row>
    <row r="1930" spans="1:73" x14ac:dyDescent="0.2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</row>
    <row r="1931" spans="1:73" x14ac:dyDescent="0.2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</row>
    <row r="1932" spans="1:73" x14ac:dyDescent="0.2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</row>
    <row r="1933" spans="1:73" x14ac:dyDescent="0.2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</row>
    <row r="1934" spans="1:73" x14ac:dyDescent="0.2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</row>
    <row r="1935" spans="1:73" x14ac:dyDescent="0.2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</row>
    <row r="1936" spans="1:73" x14ac:dyDescent="0.2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</row>
    <row r="1937" spans="1:73" x14ac:dyDescent="0.2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</row>
    <row r="1938" spans="1:73" x14ac:dyDescent="0.2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</row>
    <row r="1939" spans="1:73" x14ac:dyDescent="0.2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</row>
    <row r="1940" spans="1:73" x14ac:dyDescent="0.2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</row>
    <row r="1941" spans="1:73" x14ac:dyDescent="0.2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</row>
    <row r="1942" spans="1:73" x14ac:dyDescent="0.2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</row>
    <row r="1943" spans="1:73" x14ac:dyDescent="0.2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</row>
    <row r="1944" spans="1:73" x14ac:dyDescent="0.2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</row>
    <row r="1945" spans="1:73" x14ac:dyDescent="0.2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</row>
    <row r="1946" spans="1:73" x14ac:dyDescent="0.2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</row>
    <row r="1947" spans="1:73" x14ac:dyDescent="0.2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</row>
    <row r="1948" spans="1:73" x14ac:dyDescent="0.2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</row>
    <row r="1949" spans="1:73" x14ac:dyDescent="0.2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</row>
    <row r="1950" spans="1:73" x14ac:dyDescent="0.2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</row>
    <row r="1951" spans="1:73" x14ac:dyDescent="0.2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</row>
    <row r="1952" spans="1:73" x14ac:dyDescent="0.2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</row>
    <row r="1953" spans="1:73" x14ac:dyDescent="0.2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</row>
    <row r="1954" spans="1:73" x14ac:dyDescent="0.2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</row>
    <row r="1955" spans="1:73" x14ac:dyDescent="0.2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</row>
    <row r="1956" spans="1:73" x14ac:dyDescent="0.2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</row>
    <row r="1957" spans="1:73" x14ac:dyDescent="0.2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</row>
    <row r="1958" spans="1:73" x14ac:dyDescent="0.2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</row>
    <row r="1959" spans="1:73" x14ac:dyDescent="0.2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</row>
    <row r="1960" spans="1:73" x14ac:dyDescent="0.2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</row>
    <row r="1961" spans="1:73" x14ac:dyDescent="0.2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</row>
    <row r="1962" spans="1:73" x14ac:dyDescent="0.2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</row>
    <row r="1963" spans="1:73" x14ac:dyDescent="0.2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</row>
    <row r="1964" spans="1:73" x14ac:dyDescent="0.2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</row>
    <row r="1965" spans="1:73" x14ac:dyDescent="0.2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</row>
    <row r="1966" spans="1:73" x14ac:dyDescent="0.2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</row>
    <row r="1967" spans="1:73" x14ac:dyDescent="0.2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</row>
    <row r="1968" spans="1:73" x14ac:dyDescent="0.2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</row>
    <row r="1969" spans="1:73" x14ac:dyDescent="0.2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</row>
    <row r="1970" spans="1:73" x14ac:dyDescent="0.2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</row>
    <row r="1971" spans="1:73" x14ac:dyDescent="0.2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</row>
    <row r="1972" spans="1:73" x14ac:dyDescent="0.2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</row>
    <row r="1973" spans="1:73" x14ac:dyDescent="0.2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</row>
    <row r="1974" spans="1:73" x14ac:dyDescent="0.2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</row>
    <row r="1975" spans="1:73" x14ac:dyDescent="0.2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</row>
    <row r="1976" spans="1:73" x14ac:dyDescent="0.2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</row>
    <row r="1977" spans="1:73" x14ac:dyDescent="0.2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</row>
    <row r="1978" spans="1:73" x14ac:dyDescent="0.2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</row>
    <row r="1979" spans="1:73" x14ac:dyDescent="0.2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</row>
    <row r="1980" spans="1:73" x14ac:dyDescent="0.2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</row>
    <row r="1981" spans="1:73" x14ac:dyDescent="0.2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</row>
    <row r="1982" spans="1:73" x14ac:dyDescent="0.2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</row>
    <row r="1983" spans="1:73" x14ac:dyDescent="0.2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</row>
    <row r="1984" spans="1:73" x14ac:dyDescent="0.2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</row>
    <row r="1985" spans="1:73" x14ac:dyDescent="0.2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</row>
    <row r="1986" spans="1:73" x14ac:dyDescent="0.2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</row>
    <row r="1987" spans="1:73" x14ac:dyDescent="0.2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</row>
    <row r="1988" spans="1:73" x14ac:dyDescent="0.2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</row>
    <row r="1989" spans="1:73" x14ac:dyDescent="0.2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</row>
    <row r="1990" spans="1:73" x14ac:dyDescent="0.2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</row>
    <row r="1991" spans="1:73" x14ac:dyDescent="0.2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</row>
    <row r="1992" spans="1:73" x14ac:dyDescent="0.2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</row>
    <row r="1993" spans="1:73" x14ac:dyDescent="0.2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</row>
    <row r="1994" spans="1:73" x14ac:dyDescent="0.2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</row>
    <row r="1995" spans="1:73" x14ac:dyDescent="0.2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</row>
    <row r="1996" spans="1:73" x14ac:dyDescent="0.2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</row>
    <row r="1997" spans="1:73" x14ac:dyDescent="0.2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</row>
    <row r="1998" spans="1:73" x14ac:dyDescent="0.2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</row>
    <row r="1999" spans="1:73" x14ac:dyDescent="0.2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</row>
    <row r="2000" spans="1:73" x14ac:dyDescent="0.2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</row>
    <row r="2001" spans="1:73" x14ac:dyDescent="0.2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</row>
    <row r="2002" spans="1:73" x14ac:dyDescent="0.2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</row>
    <row r="2003" spans="1:73" x14ac:dyDescent="0.2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</row>
    <row r="2004" spans="1:73" x14ac:dyDescent="0.2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</row>
    <row r="2005" spans="1:73" x14ac:dyDescent="0.2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</row>
    <row r="2006" spans="1:73" x14ac:dyDescent="0.2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</row>
    <row r="2007" spans="1:73" x14ac:dyDescent="0.2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</row>
    <row r="2008" spans="1:73" x14ac:dyDescent="0.2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</row>
    <row r="2009" spans="1:73" x14ac:dyDescent="0.2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</row>
    <row r="2010" spans="1:73" x14ac:dyDescent="0.2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</row>
    <row r="2011" spans="1:73" x14ac:dyDescent="0.2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</row>
    <row r="2012" spans="1:73" x14ac:dyDescent="0.2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</row>
    <row r="2013" spans="1:73" x14ac:dyDescent="0.2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</row>
    <row r="2014" spans="1:73" x14ac:dyDescent="0.2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</row>
    <row r="2015" spans="1:73" x14ac:dyDescent="0.2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</row>
    <row r="2016" spans="1:73" x14ac:dyDescent="0.2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</row>
    <row r="2017" spans="1:73" x14ac:dyDescent="0.2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</row>
    <row r="2018" spans="1:73" x14ac:dyDescent="0.2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</row>
    <row r="2019" spans="1:73" x14ac:dyDescent="0.2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</row>
    <row r="2020" spans="1:73" x14ac:dyDescent="0.2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</row>
    <row r="2021" spans="1:73" x14ac:dyDescent="0.2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</row>
    <row r="2022" spans="1:73" x14ac:dyDescent="0.2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</row>
    <row r="2023" spans="1:73" x14ac:dyDescent="0.2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</row>
    <row r="2024" spans="1:73" x14ac:dyDescent="0.2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</row>
    <row r="2025" spans="1:73" x14ac:dyDescent="0.2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</row>
    <row r="2026" spans="1:73" x14ac:dyDescent="0.2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</row>
    <row r="2027" spans="1:73" x14ac:dyDescent="0.2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</row>
    <row r="2028" spans="1:73" x14ac:dyDescent="0.2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</row>
    <row r="2029" spans="1:73" x14ac:dyDescent="0.2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</row>
    <row r="2030" spans="1:73" x14ac:dyDescent="0.2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</row>
    <row r="2031" spans="1:73" x14ac:dyDescent="0.2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</row>
    <row r="2032" spans="1:73" x14ac:dyDescent="0.2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</row>
    <row r="2033" spans="1:73" x14ac:dyDescent="0.2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</row>
    <row r="2034" spans="1:73" x14ac:dyDescent="0.2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</row>
    <row r="2035" spans="1:73" x14ac:dyDescent="0.2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</row>
    <row r="2036" spans="1:73" x14ac:dyDescent="0.2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</row>
    <row r="2037" spans="1:73" x14ac:dyDescent="0.2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</row>
    <row r="2038" spans="1:73" x14ac:dyDescent="0.2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</row>
    <row r="2039" spans="1:73" x14ac:dyDescent="0.2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</row>
    <row r="2040" spans="1:73" x14ac:dyDescent="0.2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</row>
    <row r="2041" spans="1:73" x14ac:dyDescent="0.2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</row>
    <row r="2042" spans="1:73" x14ac:dyDescent="0.2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</row>
    <row r="2043" spans="1:73" x14ac:dyDescent="0.2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</row>
    <row r="2044" spans="1:73" x14ac:dyDescent="0.2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</row>
    <row r="2045" spans="1:73" x14ac:dyDescent="0.2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</row>
    <row r="2046" spans="1:73" x14ac:dyDescent="0.2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</row>
    <row r="2047" spans="1:73" x14ac:dyDescent="0.2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</row>
    <row r="2048" spans="1:73" x14ac:dyDescent="0.2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</row>
    <row r="2049" spans="1:73" x14ac:dyDescent="0.2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</row>
    <row r="2050" spans="1:73" x14ac:dyDescent="0.2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</row>
    <row r="2051" spans="1:73" x14ac:dyDescent="0.2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</row>
    <row r="2052" spans="1:73" x14ac:dyDescent="0.2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</row>
    <row r="2053" spans="1:73" x14ac:dyDescent="0.2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</row>
    <row r="2054" spans="1:73" x14ac:dyDescent="0.2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</row>
    <row r="2055" spans="1:73" x14ac:dyDescent="0.2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</row>
    <row r="2056" spans="1:73" x14ac:dyDescent="0.2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</row>
    <row r="2057" spans="1:73" x14ac:dyDescent="0.2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</row>
    <row r="2058" spans="1:73" x14ac:dyDescent="0.2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</row>
    <row r="2059" spans="1:73" x14ac:dyDescent="0.2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</row>
    <row r="2060" spans="1:73" x14ac:dyDescent="0.2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</row>
    <row r="2061" spans="1:73" x14ac:dyDescent="0.2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</row>
    <row r="2062" spans="1:73" x14ac:dyDescent="0.2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</row>
    <row r="2063" spans="1:73" x14ac:dyDescent="0.2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</row>
    <row r="2064" spans="1:73" x14ac:dyDescent="0.2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</row>
    <row r="2065" spans="1:73" x14ac:dyDescent="0.2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</row>
    <row r="2066" spans="1:73" x14ac:dyDescent="0.2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</row>
    <row r="2067" spans="1:73" x14ac:dyDescent="0.2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</row>
    <row r="2068" spans="1:73" x14ac:dyDescent="0.2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</row>
    <row r="2069" spans="1:73" x14ac:dyDescent="0.2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</row>
    <row r="2070" spans="1:73" x14ac:dyDescent="0.2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</row>
    <row r="2071" spans="1:73" x14ac:dyDescent="0.2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</row>
    <row r="2072" spans="1:73" x14ac:dyDescent="0.2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</row>
    <row r="2073" spans="1:73" x14ac:dyDescent="0.2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</row>
    <row r="2074" spans="1:73" x14ac:dyDescent="0.2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</row>
    <row r="2075" spans="1:73" x14ac:dyDescent="0.2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</row>
    <row r="2076" spans="1:73" x14ac:dyDescent="0.2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</row>
    <row r="2077" spans="1:73" x14ac:dyDescent="0.2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</row>
    <row r="2078" spans="1:73" x14ac:dyDescent="0.2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</row>
    <row r="2079" spans="1:73" x14ac:dyDescent="0.2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</row>
    <row r="2080" spans="1:73" x14ac:dyDescent="0.2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</row>
    <row r="2081" spans="1:73" x14ac:dyDescent="0.2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</row>
    <row r="2082" spans="1:73" x14ac:dyDescent="0.2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</row>
    <row r="2083" spans="1:73" x14ac:dyDescent="0.2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</row>
    <row r="2084" spans="1:73" x14ac:dyDescent="0.2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</row>
    <row r="2085" spans="1:73" x14ac:dyDescent="0.2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</row>
    <row r="2086" spans="1:73" x14ac:dyDescent="0.2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</row>
    <row r="2087" spans="1:73" x14ac:dyDescent="0.2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</row>
    <row r="2088" spans="1:73" x14ac:dyDescent="0.2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</row>
    <row r="2089" spans="1:73" x14ac:dyDescent="0.2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</row>
    <row r="2090" spans="1:73" x14ac:dyDescent="0.2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</row>
    <row r="2091" spans="1:73" x14ac:dyDescent="0.2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</row>
    <row r="2092" spans="1:73" x14ac:dyDescent="0.2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</row>
    <row r="2093" spans="1:73" x14ac:dyDescent="0.2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</row>
    <row r="2094" spans="1:73" x14ac:dyDescent="0.2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</row>
    <row r="2095" spans="1:73" x14ac:dyDescent="0.2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</row>
    <row r="2096" spans="1:73" x14ac:dyDescent="0.2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</row>
    <row r="2097" spans="1:73" x14ac:dyDescent="0.2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</row>
    <row r="2098" spans="1:73" x14ac:dyDescent="0.2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</row>
    <row r="2099" spans="1:73" x14ac:dyDescent="0.2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</row>
    <row r="2100" spans="1:73" x14ac:dyDescent="0.2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</row>
    <row r="2101" spans="1:73" x14ac:dyDescent="0.2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</row>
    <row r="2102" spans="1:73" x14ac:dyDescent="0.2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</row>
    <row r="2103" spans="1:73" x14ac:dyDescent="0.2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</row>
    <row r="2104" spans="1:73" x14ac:dyDescent="0.2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</row>
    <row r="2105" spans="1:73" x14ac:dyDescent="0.2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</row>
    <row r="2106" spans="1:73" x14ac:dyDescent="0.2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</row>
    <row r="2107" spans="1:73" x14ac:dyDescent="0.2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</row>
    <row r="2108" spans="1:73" x14ac:dyDescent="0.2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</row>
    <row r="2109" spans="1:73" x14ac:dyDescent="0.2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</row>
    <row r="2110" spans="1:73" x14ac:dyDescent="0.2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</row>
    <row r="2111" spans="1:73" x14ac:dyDescent="0.2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</row>
    <row r="2112" spans="1:73" x14ac:dyDescent="0.2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</row>
    <row r="2113" spans="1:73" x14ac:dyDescent="0.2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</row>
    <row r="2114" spans="1:73" x14ac:dyDescent="0.2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</row>
    <row r="2115" spans="1:73" x14ac:dyDescent="0.2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</row>
    <row r="2116" spans="1:73" x14ac:dyDescent="0.2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</row>
    <row r="2117" spans="1:73" x14ac:dyDescent="0.2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</row>
    <row r="2118" spans="1:73" x14ac:dyDescent="0.2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</row>
    <row r="2119" spans="1:73" x14ac:dyDescent="0.2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</row>
    <row r="2120" spans="1:73" x14ac:dyDescent="0.2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</row>
    <row r="2121" spans="1:73" x14ac:dyDescent="0.2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</row>
    <row r="2122" spans="1:73" x14ac:dyDescent="0.2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</row>
    <row r="2123" spans="1:73" x14ac:dyDescent="0.2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</row>
    <row r="2124" spans="1:73" x14ac:dyDescent="0.2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</row>
    <row r="2125" spans="1:73" x14ac:dyDescent="0.2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</row>
    <row r="2126" spans="1:73" x14ac:dyDescent="0.2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</row>
    <row r="2127" spans="1:73" x14ac:dyDescent="0.2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</row>
    <row r="2128" spans="1:73" x14ac:dyDescent="0.2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</row>
    <row r="2129" spans="1:73" x14ac:dyDescent="0.2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</row>
    <row r="2130" spans="1:73" x14ac:dyDescent="0.2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</row>
    <row r="2131" spans="1:73" x14ac:dyDescent="0.2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</row>
    <row r="2132" spans="1:73" x14ac:dyDescent="0.2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</row>
    <row r="2133" spans="1:73" x14ac:dyDescent="0.2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</row>
    <row r="2134" spans="1:73" x14ac:dyDescent="0.2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</row>
    <row r="2135" spans="1:73" x14ac:dyDescent="0.2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</row>
    <row r="2136" spans="1:73" x14ac:dyDescent="0.2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</row>
    <row r="2137" spans="1:73" x14ac:dyDescent="0.2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</row>
    <row r="2138" spans="1:73" x14ac:dyDescent="0.2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</row>
    <row r="2139" spans="1:73" x14ac:dyDescent="0.2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</row>
    <row r="2140" spans="1:73" x14ac:dyDescent="0.2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</row>
    <row r="2141" spans="1:73" x14ac:dyDescent="0.2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</row>
    <row r="2142" spans="1:73" x14ac:dyDescent="0.2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</row>
    <row r="2143" spans="1:73" x14ac:dyDescent="0.2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</row>
    <row r="2144" spans="1:73" x14ac:dyDescent="0.2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</row>
    <row r="2145" spans="1:73" x14ac:dyDescent="0.2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</row>
    <row r="2146" spans="1:73" x14ac:dyDescent="0.2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</row>
    <row r="2147" spans="1:73" x14ac:dyDescent="0.2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</row>
    <row r="2148" spans="1:73" x14ac:dyDescent="0.2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</row>
    <row r="2149" spans="1:73" x14ac:dyDescent="0.2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</row>
    <row r="2150" spans="1:73" x14ac:dyDescent="0.2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</row>
    <row r="2151" spans="1:73" x14ac:dyDescent="0.2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</row>
    <row r="2152" spans="1:73" x14ac:dyDescent="0.2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</row>
    <row r="2153" spans="1:73" x14ac:dyDescent="0.2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</row>
    <row r="2154" spans="1:73" x14ac:dyDescent="0.2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</row>
    <row r="2155" spans="1:73" x14ac:dyDescent="0.2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</row>
    <row r="2156" spans="1:73" x14ac:dyDescent="0.2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</row>
    <row r="2157" spans="1:73" x14ac:dyDescent="0.2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</row>
    <row r="2158" spans="1:73" x14ac:dyDescent="0.2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</row>
    <row r="2159" spans="1:73" x14ac:dyDescent="0.2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</row>
    <row r="2160" spans="1:73" x14ac:dyDescent="0.2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</row>
    <row r="2161" spans="1:73" x14ac:dyDescent="0.2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</row>
    <row r="2162" spans="1:73" x14ac:dyDescent="0.2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</row>
    <row r="2163" spans="1:73" x14ac:dyDescent="0.2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</row>
    <row r="2164" spans="1:73" x14ac:dyDescent="0.2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</row>
    <row r="2165" spans="1:73" x14ac:dyDescent="0.2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</row>
    <row r="2166" spans="1:73" x14ac:dyDescent="0.2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</row>
    <row r="2167" spans="1:73" x14ac:dyDescent="0.2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</row>
    <row r="2168" spans="1:73" x14ac:dyDescent="0.2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</row>
    <row r="2169" spans="1:73" x14ac:dyDescent="0.2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</row>
    <row r="2170" spans="1:73" x14ac:dyDescent="0.2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</row>
    <row r="2171" spans="1:73" x14ac:dyDescent="0.2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</row>
    <row r="2172" spans="1:73" x14ac:dyDescent="0.2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</row>
    <row r="2173" spans="1:73" x14ac:dyDescent="0.2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</row>
    <row r="2174" spans="1:73" x14ac:dyDescent="0.2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</row>
    <row r="2175" spans="1:73" x14ac:dyDescent="0.2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</row>
    <row r="2176" spans="1:73" x14ac:dyDescent="0.2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</row>
    <row r="2177" spans="1:73" x14ac:dyDescent="0.2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</row>
    <row r="2178" spans="1:73" x14ac:dyDescent="0.2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</row>
    <row r="2179" spans="1:73" x14ac:dyDescent="0.2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</row>
    <row r="2180" spans="1:73" x14ac:dyDescent="0.2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</row>
    <row r="2181" spans="1:73" x14ac:dyDescent="0.2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</row>
    <row r="2182" spans="1:73" x14ac:dyDescent="0.2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</row>
    <row r="2183" spans="1:73" x14ac:dyDescent="0.2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</row>
    <row r="2184" spans="1:73" x14ac:dyDescent="0.2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</row>
    <row r="2185" spans="1:73" x14ac:dyDescent="0.2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</row>
    <row r="2186" spans="1:73" x14ac:dyDescent="0.2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</row>
    <row r="2187" spans="1:73" x14ac:dyDescent="0.2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</row>
    <row r="2188" spans="1:73" x14ac:dyDescent="0.2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</row>
    <row r="2189" spans="1:73" x14ac:dyDescent="0.2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</row>
    <row r="2190" spans="1:73" x14ac:dyDescent="0.2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</row>
    <row r="2191" spans="1:73" x14ac:dyDescent="0.2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</row>
    <row r="2192" spans="1:73" x14ac:dyDescent="0.2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</row>
    <row r="2193" spans="1:73" x14ac:dyDescent="0.2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</row>
    <row r="2194" spans="1:73" x14ac:dyDescent="0.2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</row>
    <row r="2195" spans="1:73" x14ac:dyDescent="0.2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</row>
    <row r="2196" spans="1:73" x14ac:dyDescent="0.2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</row>
    <row r="2197" spans="1:73" x14ac:dyDescent="0.2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</row>
    <row r="2198" spans="1:73" x14ac:dyDescent="0.2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</row>
    <row r="2199" spans="1:73" x14ac:dyDescent="0.2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</row>
    <row r="2200" spans="1:73" x14ac:dyDescent="0.2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</row>
    <row r="2201" spans="1:73" x14ac:dyDescent="0.2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</row>
    <row r="2202" spans="1:73" x14ac:dyDescent="0.2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</row>
    <row r="2203" spans="1:73" x14ac:dyDescent="0.2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</row>
    <row r="2204" spans="1:73" x14ac:dyDescent="0.2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</row>
    <row r="2205" spans="1:73" x14ac:dyDescent="0.2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</row>
    <row r="2206" spans="1:73" x14ac:dyDescent="0.2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</row>
    <row r="2207" spans="1:73" x14ac:dyDescent="0.2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</row>
    <row r="2208" spans="1:73" x14ac:dyDescent="0.2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</row>
    <row r="2209" spans="1:73" x14ac:dyDescent="0.2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</row>
    <row r="2210" spans="1:73" x14ac:dyDescent="0.2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</row>
    <row r="2211" spans="1:73" x14ac:dyDescent="0.2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</row>
    <row r="2212" spans="1:73" x14ac:dyDescent="0.2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</row>
    <row r="2213" spans="1:73" x14ac:dyDescent="0.2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</row>
    <row r="2214" spans="1:73" x14ac:dyDescent="0.2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</row>
    <row r="2215" spans="1:73" x14ac:dyDescent="0.2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</row>
    <row r="2216" spans="1:73" x14ac:dyDescent="0.2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</row>
    <row r="2217" spans="1:73" x14ac:dyDescent="0.2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</row>
    <row r="2218" spans="1:73" x14ac:dyDescent="0.2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</row>
    <row r="2219" spans="1:73" x14ac:dyDescent="0.2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</row>
    <row r="2220" spans="1:73" x14ac:dyDescent="0.2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</row>
    <row r="2221" spans="1:73" x14ac:dyDescent="0.2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</row>
    <row r="2222" spans="1:73" x14ac:dyDescent="0.2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</row>
    <row r="2223" spans="1:73" x14ac:dyDescent="0.2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</row>
    <row r="2224" spans="1:73" x14ac:dyDescent="0.2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</row>
    <row r="2225" spans="1:73" x14ac:dyDescent="0.2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</row>
    <row r="2226" spans="1:73" x14ac:dyDescent="0.2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</row>
    <row r="2227" spans="1:73" x14ac:dyDescent="0.2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</row>
    <row r="2228" spans="1:73" x14ac:dyDescent="0.2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</row>
    <row r="2229" spans="1:73" x14ac:dyDescent="0.2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</row>
    <row r="2230" spans="1:73" x14ac:dyDescent="0.2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</row>
    <row r="2231" spans="1:73" x14ac:dyDescent="0.2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</row>
    <row r="2232" spans="1:73" x14ac:dyDescent="0.2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</row>
    <row r="2233" spans="1:73" x14ac:dyDescent="0.2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</row>
    <row r="2234" spans="1:73" x14ac:dyDescent="0.2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</row>
    <row r="2235" spans="1:73" x14ac:dyDescent="0.2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</row>
    <row r="2236" spans="1:73" x14ac:dyDescent="0.2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</row>
    <row r="2237" spans="1:73" x14ac:dyDescent="0.2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</row>
    <row r="2238" spans="1:73" x14ac:dyDescent="0.2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</row>
    <row r="2239" spans="1:73" x14ac:dyDescent="0.2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</row>
    <row r="2240" spans="1:73" x14ac:dyDescent="0.2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</row>
    <row r="2241" spans="1:73" x14ac:dyDescent="0.2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</row>
    <row r="2242" spans="1:73" x14ac:dyDescent="0.2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</row>
    <row r="2243" spans="1:73" x14ac:dyDescent="0.2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</row>
    <row r="2244" spans="1:73" x14ac:dyDescent="0.2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</row>
    <row r="2245" spans="1:73" x14ac:dyDescent="0.2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</row>
    <row r="2246" spans="1:73" x14ac:dyDescent="0.2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</row>
    <row r="2247" spans="1:73" x14ac:dyDescent="0.2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</row>
    <row r="2248" spans="1:73" x14ac:dyDescent="0.2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</row>
    <row r="2249" spans="1:73" x14ac:dyDescent="0.2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</row>
    <row r="2250" spans="1:73" x14ac:dyDescent="0.2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</row>
    <row r="2251" spans="1:73" x14ac:dyDescent="0.2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</row>
    <row r="2252" spans="1:73" x14ac:dyDescent="0.2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</row>
    <row r="2253" spans="1:73" x14ac:dyDescent="0.2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</row>
    <row r="2254" spans="1:73" x14ac:dyDescent="0.2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</row>
    <row r="2255" spans="1:73" x14ac:dyDescent="0.2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</row>
    <row r="2256" spans="1:73" x14ac:dyDescent="0.2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</row>
    <row r="2257" spans="1:73" x14ac:dyDescent="0.2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</row>
    <row r="2258" spans="1:73" x14ac:dyDescent="0.2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</row>
    <row r="2259" spans="1:73" x14ac:dyDescent="0.2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</row>
    <row r="2260" spans="1:73" x14ac:dyDescent="0.2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</row>
    <row r="2261" spans="1:73" x14ac:dyDescent="0.2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</row>
    <row r="2262" spans="1:73" x14ac:dyDescent="0.2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</row>
    <row r="2263" spans="1:73" x14ac:dyDescent="0.2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</row>
    <row r="2264" spans="1:73" x14ac:dyDescent="0.2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</row>
    <row r="2265" spans="1:73" x14ac:dyDescent="0.2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</row>
    <row r="2266" spans="1:73" x14ac:dyDescent="0.2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</row>
    <row r="2267" spans="1:73" x14ac:dyDescent="0.2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</row>
    <row r="2268" spans="1:73" x14ac:dyDescent="0.2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</row>
    <row r="2269" spans="1:73" x14ac:dyDescent="0.2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</row>
    <row r="2270" spans="1:73" x14ac:dyDescent="0.2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</row>
    <row r="2271" spans="1:73" x14ac:dyDescent="0.2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</row>
    <row r="2272" spans="1:73" x14ac:dyDescent="0.2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</row>
    <row r="2273" spans="1:73" x14ac:dyDescent="0.2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</row>
    <row r="2274" spans="1:73" x14ac:dyDescent="0.2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</row>
    <row r="2275" spans="1:73" x14ac:dyDescent="0.2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</row>
    <row r="2276" spans="1:73" x14ac:dyDescent="0.2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</row>
    <row r="2277" spans="1:73" x14ac:dyDescent="0.2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</row>
    <row r="2278" spans="1:73" x14ac:dyDescent="0.2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</row>
    <row r="2279" spans="1:73" x14ac:dyDescent="0.2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</row>
    <row r="2280" spans="1:73" x14ac:dyDescent="0.2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</row>
    <row r="2281" spans="1:73" x14ac:dyDescent="0.2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</row>
    <row r="2282" spans="1:73" x14ac:dyDescent="0.2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</row>
    <row r="2283" spans="1:73" x14ac:dyDescent="0.2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</row>
    <row r="2284" spans="1:73" x14ac:dyDescent="0.2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</row>
    <row r="2285" spans="1:73" x14ac:dyDescent="0.2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</row>
    <row r="2286" spans="1:73" x14ac:dyDescent="0.2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</row>
    <row r="2287" spans="1:73" x14ac:dyDescent="0.2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</row>
    <row r="2288" spans="1:73" x14ac:dyDescent="0.2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</row>
    <row r="2289" spans="1:73" x14ac:dyDescent="0.2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</row>
    <row r="2290" spans="1:73" x14ac:dyDescent="0.2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</row>
    <row r="2291" spans="1:73" x14ac:dyDescent="0.2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</row>
    <row r="2292" spans="1:73" x14ac:dyDescent="0.2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</row>
    <row r="2293" spans="1:73" x14ac:dyDescent="0.2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</row>
    <row r="2294" spans="1:73" x14ac:dyDescent="0.2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</row>
    <row r="2295" spans="1:73" x14ac:dyDescent="0.2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</row>
    <row r="2296" spans="1:73" x14ac:dyDescent="0.2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</row>
    <row r="2297" spans="1:73" x14ac:dyDescent="0.2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</row>
    <row r="2298" spans="1:73" x14ac:dyDescent="0.2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</row>
    <row r="2299" spans="1:73" x14ac:dyDescent="0.2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</row>
    <row r="2300" spans="1:73" x14ac:dyDescent="0.2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</row>
    <row r="2301" spans="1:73" x14ac:dyDescent="0.2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</row>
  </sheetData>
  <mergeCells count="23">
    <mergeCell ref="G6:I6"/>
    <mergeCell ref="O2:Q2"/>
    <mergeCell ref="O3:Q3"/>
    <mergeCell ref="C4:L4"/>
    <mergeCell ref="O4:Q4"/>
    <mergeCell ref="A5:M5"/>
    <mergeCell ref="C8:F8"/>
    <mergeCell ref="G8:I8"/>
    <mergeCell ref="G9:I9"/>
    <mergeCell ref="F11:I11"/>
    <mergeCell ref="A13:H13"/>
    <mergeCell ref="I13:M13"/>
    <mergeCell ref="A41:L41"/>
    <mergeCell ref="I14:N14"/>
    <mergeCell ref="A16:A19"/>
    <mergeCell ref="B16:B19"/>
    <mergeCell ref="C16:C19"/>
    <mergeCell ref="D16:D19"/>
    <mergeCell ref="E16:E19"/>
    <mergeCell ref="F16:G18"/>
    <mergeCell ref="H16:I18"/>
    <mergeCell ref="J16:K18"/>
    <mergeCell ref="L16:M1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CN2314"/>
  <sheetViews>
    <sheetView tabSelected="1" topLeftCell="A163" zoomScale="90" zoomScaleNormal="90" workbookViewId="0">
      <selection activeCell="A166" sqref="A166:N166"/>
    </sheetView>
  </sheetViews>
  <sheetFormatPr defaultRowHeight="15" x14ac:dyDescent="0.25"/>
  <cols>
    <col min="1" max="1" width="13" customWidth="1"/>
    <col min="2" max="2" width="76.5703125" customWidth="1"/>
    <col min="3" max="3" width="16.85546875" customWidth="1"/>
    <col min="4" max="4" width="13.28515625" style="90" customWidth="1"/>
    <col min="5" max="5" width="6" style="90" customWidth="1"/>
    <col min="6" max="6" width="9.42578125" style="90" customWidth="1"/>
    <col min="7" max="7" width="7.5703125" style="90" customWidth="1"/>
    <col min="8" max="8" width="16.5703125" style="90" customWidth="1"/>
    <col min="9" max="9" width="16.7109375" style="90" customWidth="1"/>
    <col min="10" max="10" width="19.28515625" style="90" customWidth="1"/>
    <col min="11" max="11" width="7.5703125" style="90" customWidth="1"/>
    <col min="12" max="12" width="9.85546875" style="90" customWidth="1"/>
    <col min="13" max="13" width="10.140625" style="90" customWidth="1"/>
    <col min="14" max="14" width="9" style="90" customWidth="1"/>
    <col min="15" max="15" width="21.140625" customWidth="1"/>
    <col min="16" max="16" width="14.85546875" customWidth="1"/>
    <col min="17" max="17" width="20.42578125" customWidth="1"/>
    <col min="18" max="18" width="17.28515625" customWidth="1"/>
  </cols>
  <sheetData>
    <row r="2" spans="1:26" ht="15.75" x14ac:dyDescent="0.25">
      <c r="P2" s="336" t="s">
        <v>712</v>
      </c>
      <c r="Q2" s="336"/>
      <c r="R2" s="336"/>
    </row>
    <row r="3" spans="1:26" s="7" customFormat="1" ht="15.75" x14ac:dyDescent="0.25"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P3" s="336" t="s">
        <v>17</v>
      </c>
      <c r="Q3" s="336"/>
      <c r="R3" s="336"/>
    </row>
    <row r="4" spans="1:26" s="6" customFormat="1" ht="18.75" customHeight="1" x14ac:dyDescent="0.3">
      <c r="A4" s="337" t="s">
        <v>710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P4" s="336" t="s">
        <v>18</v>
      </c>
      <c r="Q4" s="336"/>
      <c r="R4" s="336"/>
    </row>
    <row r="5" spans="1:26" s="6" customFormat="1" ht="31.5" customHeight="1" x14ac:dyDescent="0.3">
      <c r="A5" s="337" t="s">
        <v>711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8"/>
      <c r="Q5" s="8"/>
      <c r="R5" s="8"/>
    </row>
    <row r="6" spans="1:26" s="9" customFormat="1" ht="18.75" x14ac:dyDescent="0.3"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</row>
    <row r="7" spans="1:26" s="6" customFormat="1" ht="24.75" customHeight="1" thickBot="1" x14ac:dyDescent="0.35">
      <c r="A7" s="325" t="s">
        <v>202</v>
      </c>
      <c r="B7" s="221"/>
      <c r="C7" s="221"/>
      <c r="D7" s="221"/>
      <c r="E7" s="403" t="s">
        <v>951</v>
      </c>
      <c r="F7" s="404"/>
      <c r="G7" s="404"/>
      <c r="H7" s="404"/>
      <c r="I7" s="404"/>
      <c r="J7" s="405"/>
      <c r="K7" s="197"/>
      <c r="L7" s="197"/>
      <c r="M7" s="197"/>
      <c r="N7" s="197"/>
    </row>
    <row r="8" spans="1:26" s="9" customFormat="1" ht="14.25" customHeight="1" x14ac:dyDescent="0.3">
      <c r="D8" s="92"/>
      <c r="E8" s="328" t="s">
        <v>16</v>
      </c>
      <c r="F8" s="329"/>
      <c r="G8" s="329"/>
      <c r="H8" s="329"/>
      <c r="I8" s="329"/>
      <c r="J8" s="92"/>
      <c r="K8" s="92"/>
      <c r="L8" s="92"/>
      <c r="M8" s="92"/>
      <c r="N8" s="92"/>
    </row>
    <row r="9" spans="1:26" s="9" customFormat="1" ht="14.25" customHeight="1" x14ac:dyDescent="0.3">
      <c r="D9" s="92"/>
      <c r="E9" s="196"/>
      <c r="F9" s="93"/>
      <c r="G9" s="93"/>
      <c r="H9" s="93"/>
      <c r="I9" s="93"/>
      <c r="J9" s="92"/>
      <c r="K9" s="92"/>
      <c r="L9" s="92"/>
      <c r="M9" s="92"/>
      <c r="N9" s="92"/>
    </row>
    <row r="10" spans="1:26" s="9" customFormat="1" ht="30.75" customHeight="1" thickBot="1" x14ac:dyDescent="0.35">
      <c r="A10" s="406" t="s">
        <v>203</v>
      </c>
      <c r="B10" s="407"/>
      <c r="C10" s="407"/>
      <c r="D10" s="407"/>
      <c r="E10" s="408" t="s">
        <v>950</v>
      </c>
      <c r="F10" s="409"/>
      <c r="G10" s="409"/>
      <c r="H10" s="409"/>
      <c r="I10" s="409"/>
      <c r="J10" s="92"/>
      <c r="K10" s="92"/>
      <c r="L10" s="92"/>
      <c r="M10" s="92"/>
      <c r="N10" s="92"/>
    </row>
    <row r="11" spans="1:26" s="9" customFormat="1" ht="17.25" customHeight="1" x14ac:dyDescent="0.3"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</row>
    <row r="12" spans="1:26" s="9" customFormat="1" ht="20.25" customHeight="1" x14ac:dyDescent="0.3">
      <c r="A12" s="406" t="s">
        <v>954</v>
      </c>
      <c r="B12" s="410"/>
      <c r="C12" s="410"/>
      <c r="D12" s="410"/>
      <c r="E12" s="410"/>
      <c r="F12" s="410"/>
      <c r="G12" s="410"/>
      <c r="H12" s="410"/>
      <c r="I12" s="92"/>
      <c r="J12" s="92"/>
      <c r="K12" s="92"/>
      <c r="L12" s="92"/>
      <c r="M12" s="92"/>
      <c r="N12" s="92"/>
    </row>
    <row r="13" spans="1:26" s="9" customFormat="1" ht="21" customHeight="1" x14ac:dyDescent="0.3"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</row>
    <row r="14" spans="1:26" s="5" customFormat="1" ht="93" customHeight="1" x14ac:dyDescent="0.3">
      <c r="A14" s="222" t="s">
        <v>961</v>
      </c>
      <c r="B14" s="223"/>
      <c r="C14" s="223"/>
      <c r="D14" s="223"/>
      <c r="E14" s="224" t="s">
        <v>989</v>
      </c>
      <c r="F14" s="213"/>
      <c r="G14" s="213"/>
      <c r="H14" s="213"/>
      <c r="I14" s="213"/>
      <c r="J14" s="213"/>
      <c r="K14" s="213"/>
      <c r="L14" s="213"/>
      <c r="M14" s="213"/>
      <c r="N14" s="213"/>
      <c r="O14" s="140"/>
      <c r="P14" s="140"/>
      <c r="Q14" s="140"/>
      <c r="R14" s="140"/>
      <c r="S14" s="140"/>
      <c r="T14" s="140"/>
      <c r="U14" s="138"/>
      <c r="V14" s="138"/>
      <c r="W14" s="138"/>
      <c r="X14" s="138"/>
      <c r="Y14" s="138"/>
      <c r="Z14" s="138"/>
    </row>
    <row r="15" spans="1:26" s="9" customFormat="1" ht="16.5" customHeight="1" x14ac:dyDescent="0.3">
      <c r="D15" s="92"/>
      <c r="E15" s="92"/>
      <c r="F15" s="92"/>
      <c r="G15" s="305" t="s">
        <v>13</v>
      </c>
      <c r="H15" s="306"/>
      <c r="I15" s="306"/>
      <c r="J15" s="306"/>
      <c r="K15" s="306"/>
      <c r="L15" s="306"/>
      <c r="M15" s="306"/>
      <c r="N15" s="306"/>
      <c r="O15" s="306"/>
    </row>
    <row r="16" spans="1:26" s="9" customFormat="1" ht="16.5" customHeight="1" x14ac:dyDescent="0.3">
      <c r="D16" s="92"/>
      <c r="E16" s="92"/>
      <c r="F16" s="92"/>
      <c r="G16" s="94"/>
      <c r="H16" s="198"/>
      <c r="I16" s="198"/>
      <c r="J16" s="198"/>
      <c r="K16" s="198"/>
      <c r="L16" s="198"/>
      <c r="M16" s="198"/>
      <c r="N16" s="198"/>
      <c r="O16" s="11"/>
    </row>
    <row r="17" spans="1:92" s="9" customFormat="1" ht="16.5" customHeight="1" x14ac:dyDescent="0.3">
      <c r="A17" s="411" t="s">
        <v>607</v>
      </c>
      <c r="B17" s="378"/>
      <c r="C17" s="378"/>
      <c r="D17" s="378"/>
      <c r="E17" s="378"/>
      <c r="F17" s="378"/>
      <c r="G17" s="378"/>
      <c r="H17" s="378"/>
      <c r="I17" s="378"/>
      <c r="J17" s="378"/>
      <c r="K17" s="378"/>
      <c r="L17" s="378"/>
      <c r="M17" s="378"/>
      <c r="N17" s="378"/>
      <c r="O17" s="11"/>
    </row>
    <row r="18" spans="1:92" s="7" customFormat="1" ht="15" customHeight="1" x14ac:dyDescent="0.25"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92" s="7" customFormat="1" ht="31.5" customHeight="1" x14ac:dyDescent="0.25">
      <c r="A19" s="412" t="s">
        <v>69</v>
      </c>
      <c r="B19" s="412" t="s">
        <v>70</v>
      </c>
      <c r="C19" s="412" t="s">
        <v>71</v>
      </c>
      <c r="D19" s="347" t="s">
        <v>976</v>
      </c>
      <c r="E19" s="348"/>
      <c r="F19" s="348"/>
      <c r="G19" s="348"/>
      <c r="H19" s="347" t="s">
        <v>977</v>
      </c>
      <c r="I19" s="348"/>
      <c r="J19" s="347" t="s">
        <v>21</v>
      </c>
      <c r="K19" s="348"/>
      <c r="L19" s="348"/>
      <c r="M19" s="348"/>
      <c r="N19" s="348"/>
      <c r="O19" s="13"/>
      <c r="P19" s="13"/>
      <c r="Q19" s="13"/>
      <c r="R19" s="1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</row>
    <row r="20" spans="1:92" s="7" customFormat="1" ht="36" customHeight="1" x14ac:dyDescent="0.25">
      <c r="A20" s="413"/>
      <c r="B20" s="413"/>
      <c r="C20" s="414"/>
      <c r="D20" s="347" t="s">
        <v>0</v>
      </c>
      <c r="E20" s="348"/>
      <c r="F20" s="347" t="s">
        <v>1</v>
      </c>
      <c r="G20" s="348"/>
      <c r="H20" s="192" t="s">
        <v>73</v>
      </c>
      <c r="I20" s="192" t="s">
        <v>74</v>
      </c>
      <c r="J20" s="348"/>
      <c r="K20" s="348"/>
      <c r="L20" s="348"/>
      <c r="M20" s="348"/>
      <c r="N20" s="348"/>
      <c r="O20" s="14"/>
      <c r="P20" s="14"/>
      <c r="Q20" s="13"/>
      <c r="R20" s="13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</row>
    <row r="21" spans="1:92" s="7" customFormat="1" ht="15.75" x14ac:dyDescent="0.25">
      <c r="A21" s="18">
        <v>1</v>
      </c>
      <c r="B21" s="18">
        <v>2</v>
      </c>
      <c r="C21" s="18">
        <v>3</v>
      </c>
      <c r="D21" s="347">
        <v>4</v>
      </c>
      <c r="E21" s="348"/>
      <c r="F21" s="347">
        <v>5</v>
      </c>
      <c r="G21" s="348"/>
      <c r="H21" s="191">
        <v>6</v>
      </c>
      <c r="I21" s="191">
        <v>7</v>
      </c>
      <c r="J21" s="347">
        <v>8</v>
      </c>
      <c r="K21" s="348"/>
      <c r="L21" s="348"/>
      <c r="M21" s="348"/>
      <c r="N21" s="348"/>
      <c r="O21" s="15"/>
      <c r="P21" s="15"/>
      <c r="Q21" s="15"/>
      <c r="R21" s="15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92" s="7" customFormat="1" ht="21.75" customHeight="1" x14ac:dyDescent="0.25">
      <c r="A22" s="389" t="s">
        <v>75</v>
      </c>
      <c r="B22" s="390"/>
      <c r="C22" s="390"/>
      <c r="D22" s="390"/>
      <c r="E22" s="390"/>
      <c r="F22" s="390"/>
      <c r="G22" s="390"/>
      <c r="H22" s="390"/>
      <c r="I22" s="390"/>
      <c r="J22" s="390"/>
      <c r="K22" s="390"/>
      <c r="L22" s="390"/>
      <c r="M22" s="390"/>
      <c r="N22" s="390"/>
      <c r="O22" s="15"/>
      <c r="P22" s="15"/>
      <c r="Q22" s="15"/>
      <c r="R22" s="15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92" s="7" customFormat="1" ht="21.75" customHeight="1" x14ac:dyDescent="0.25">
      <c r="A23" s="101" t="s">
        <v>76</v>
      </c>
      <c r="B23" s="25" t="s">
        <v>196</v>
      </c>
      <c r="C23" s="101" t="s">
        <v>715</v>
      </c>
      <c r="D23" s="397">
        <f>D32</f>
        <v>6448.0904969685007</v>
      </c>
      <c r="E23" s="398"/>
      <c r="F23" s="397">
        <f>F32</f>
        <v>4634.4654603037998</v>
      </c>
      <c r="G23" s="398"/>
      <c r="H23" s="195">
        <f>F23-D23</f>
        <v>-1813.6250366647009</v>
      </c>
      <c r="I23" s="121">
        <f>F23/D23</f>
        <v>0.71873455598717839</v>
      </c>
      <c r="J23" s="381" t="s">
        <v>932</v>
      </c>
      <c r="K23" s="382"/>
      <c r="L23" s="382"/>
      <c r="M23" s="382"/>
      <c r="N23" s="382"/>
      <c r="O23" s="15"/>
      <c r="P23" s="15"/>
      <c r="Q23" s="15"/>
      <c r="R23" s="15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92" s="7" customFormat="1" ht="29.25" customHeight="1" x14ac:dyDescent="0.25">
      <c r="A24" s="20" t="s">
        <v>167</v>
      </c>
      <c r="B24" s="26" t="s">
        <v>77</v>
      </c>
      <c r="C24" s="100" t="s">
        <v>715</v>
      </c>
      <c r="D24" s="383" t="s">
        <v>932</v>
      </c>
      <c r="E24" s="384"/>
      <c r="F24" s="383" t="s">
        <v>932</v>
      </c>
      <c r="G24" s="384"/>
      <c r="H24" s="194" t="s">
        <v>932</v>
      </c>
      <c r="I24" s="116" t="s">
        <v>932</v>
      </c>
      <c r="J24" s="375" t="s">
        <v>932</v>
      </c>
      <c r="K24" s="376"/>
      <c r="L24" s="376"/>
      <c r="M24" s="376"/>
      <c r="N24" s="376"/>
      <c r="O24" s="15"/>
      <c r="P24" s="15"/>
      <c r="Q24" s="15"/>
      <c r="R24" s="15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92" s="7" customFormat="1" ht="33.75" customHeight="1" x14ac:dyDescent="0.25">
      <c r="A25" s="20" t="s">
        <v>168</v>
      </c>
      <c r="B25" s="26" t="s">
        <v>78</v>
      </c>
      <c r="C25" s="100" t="s">
        <v>715</v>
      </c>
      <c r="D25" s="383" t="s">
        <v>932</v>
      </c>
      <c r="E25" s="384"/>
      <c r="F25" s="383" t="s">
        <v>932</v>
      </c>
      <c r="G25" s="384"/>
      <c r="H25" s="194" t="s">
        <v>932</v>
      </c>
      <c r="I25" s="116" t="s">
        <v>932</v>
      </c>
      <c r="J25" s="375" t="s">
        <v>932</v>
      </c>
      <c r="K25" s="376"/>
      <c r="L25" s="376"/>
      <c r="M25" s="376"/>
      <c r="N25" s="376"/>
      <c r="O25" s="15"/>
      <c r="P25" s="15"/>
      <c r="Q25" s="15"/>
      <c r="R25" s="15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92" s="7" customFormat="1" ht="33" customHeight="1" x14ac:dyDescent="0.25">
      <c r="A26" s="20" t="s">
        <v>169</v>
      </c>
      <c r="B26" s="26" t="s">
        <v>79</v>
      </c>
      <c r="C26" s="100" t="s">
        <v>715</v>
      </c>
      <c r="D26" s="383" t="s">
        <v>932</v>
      </c>
      <c r="E26" s="384"/>
      <c r="F26" s="383" t="s">
        <v>932</v>
      </c>
      <c r="G26" s="384"/>
      <c r="H26" s="194" t="s">
        <v>932</v>
      </c>
      <c r="I26" s="116" t="s">
        <v>932</v>
      </c>
      <c r="J26" s="375" t="s">
        <v>932</v>
      </c>
      <c r="K26" s="376"/>
      <c r="L26" s="376"/>
      <c r="M26" s="376"/>
      <c r="N26" s="376"/>
      <c r="O26" s="15"/>
      <c r="P26" s="15"/>
      <c r="Q26" s="15"/>
      <c r="R26" s="15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92" s="7" customFormat="1" ht="33.75" customHeight="1" x14ac:dyDescent="0.25">
      <c r="A27" s="27" t="s">
        <v>170</v>
      </c>
      <c r="B27" s="26" t="s">
        <v>80</v>
      </c>
      <c r="C27" s="100" t="s">
        <v>715</v>
      </c>
      <c r="D27" s="383" t="s">
        <v>932</v>
      </c>
      <c r="E27" s="384"/>
      <c r="F27" s="383" t="s">
        <v>932</v>
      </c>
      <c r="G27" s="384"/>
      <c r="H27" s="194" t="s">
        <v>932</v>
      </c>
      <c r="I27" s="116" t="s">
        <v>932</v>
      </c>
      <c r="J27" s="375" t="s">
        <v>932</v>
      </c>
      <c r="K27" s="376"/>
      <c r="L27" s="376"/>
      <c r="M27" s="376"/>
      <c r="N27" s="376"/>
      <c r="O27" s="15"/>
      <c r="P27" s="15"/>
      <c r="Q27" s="15"/>
      <c r="R27" s="15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92" s="7" customFormat="1" ht="22.5" customHeight="1" x14ac:dyDescent="0.25">
      <c r="A28" s="100" t="s">
        <v>171</v>
      </c>
      <c r="B28" s="26" t="s">
        <v>81</v>
      </c>
      <c r="C28" s="100" t="s">
        <v>715</v>
      </c>
      <c r="D28" s="383" t="s">
        <v>932</v>
      </c>
      <c r="E28" s="384"/>
      <c r="F28" s="383" t="s">
        <v>932</v>
      </c>
      <c r="G28" s="384"/>
      <c r="H28" s="194" t="s">
        <v>932</v>
      </c>
      <c r="I28" s="116" t="s">
        <v>932</v>
      </c>
      <c r="J28" s="375" t="s">
        <v>932</v>
      </c>
      <c r="K28" s="376"/>
      <c r="L28" s="376"/>
      <c r="M28" s="376"/>
      <c r="N28" s="376"/>
      <c r="O28" s="15"/>
      <c r="P28" s="15"/>
      <c r="Q28" s="15"/>
      <c r="R28" s="15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92" s="7" customFormat="1" ht="21" customHeight="1" x14ac:dyDescent="0.25">
      <c r="A29" s="100" t="s">
        <v>172</v>
      </c>
      <c r="B29" s="26" t="s">
        <v>82</v>
      </c>
      <c r="C29" s="100" t="s">
        <v>715</v>
      </c>
      <c r="D29" s="383" t="s">
        <v>932</v>
      </c>
      <c r="E29" s="384"/>
      <c r="F29" s="383" t="s">
        <v>932</v>
      </c>
      <c r="G29" s="384"/>
      <c r="H29" s="194" t="s">
        <v>932</v>
      </c>
      <c r="I29" s="116" t="s">
        <v>932</v>
      </c>
      <c r="J29" s="375" t="s">
        <v>932</v>
      </c>
      <c r="K29" s="376"/>
      <c r="L29" s="376"/>
      <c r="M29" s="376"/>
      <c r="N29" s="376"/>
      <c r="O29" s="15"/>
      <c r="P29" s="15"/>
      <c r="Q29" s="15"/>
      <c r="R29" s="15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92" s="7" customFormat="1" ht="21.75" customHeight="1" x14ac:dyDescent="0.25">
      <c r="A30" s="100" t="s">
        <v>173</v>
      </c>
      <c r="B30" s="26" t="s">
        <v>83</v>
      </c>
      <c r="C30" s="100" t="s">
        <v>715</v>
      </c>
      <c r="D30" s="383" t="s">
        <v>932</v>
      </c>
      <c r="E30" s="384"/>
      <c r="F30" s="383" t="s">
        <v>932</v>
      </c>
      <c r="G30" s="384"/>
      <c r="H30" s="194" t="s">
        <v>932</v>
      </c>
      <c r="I30" s="116" t="s">
        <v>932</v>
      </c>
      <c r="J30" s="375" t="s">
        <v>932</v>
      </c>
      <c r="K30" s="376"/>
      <c r="L30" s="376"/>
      <c r="M30" s="376"/>
      <c r="N30" s="376"/>
      <c r="O30" s="15"/>
      <c r="P30" s="15"/>
      <c r="Q30" s="15"/>
      <c r="R30" s="15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92" s="7" customFormat="1" ht="15.75" customHeight="1" x14ac:dyDescent="0.25">
      <c r="A31" s="100" t="s">
        <v>174</v>
      </c>
      <c r="B31" s="26" t="s">
        <v>84</v>
      </c>
      <c r="C31" s="100" t="s">
        <v>715</v>
      </c>
      <c r="D31" s="383" t="s">
        <v>932</v>
      </c>
      <c r="E31" s="384"/>
      <c r="F31" s="383" t="s">
        <v>932</v>
      </c>
      <c r="G31" s="384"/>
      <c r="H31" s="194" t="s">
        <v>932</v>
      </c>
      <c r="I31" s="116" t="s">
        <v>932</v>
      </c>
      <c r="J31" s="375" t="s">
        <v>932</v>
      </c>
      <c r="K31" s="376"/>
      <c r="L31" s="376"/>
      <c r="M31" s="376"/>
      <c r="N31" s="376"/>
      <c r="O31" s="15"/>
      <c r="P31" s="15"/>
      <c r="Q31" s="15"/>
      <c r="R31" s="15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92" s="7" customFormat="1" ht="19.5" customHeight="1" x14ac:dyDescent="0.25">
      <c r="A32" s="100" t="s">
        <v>175</v>
      </c>
      <c r="B32" s="26" t="s">
        <v>85</v>
      </c>
      <c r="C32" s="100" t="s">
        <v>715</v>
      </c>
      <c r="D32" s="383">
        <v>6448.0904969685007</v>
      </c>
      <c r="E32" s="384"/>
      <c r="F32" s="383">
        <v>4634.4654603037998</v>
      </c>
      <c r="G32" s="384"/>
      <c r="H32" s="194">
        <f>F32-D32</f>
        <v>-1813.6250366647009</v>
      </c>
      <c r="I32" s="116">
        <f>F32/D32</f>
        <v>0.71873455598717839</v>
      </c>
      <c r="J32" s="375" t="s">
        <v>932</v>
      </c>
      <c r="K32" s="376"/>
      <c r="L32" s="376"/>
      <c r="M32" s="376"/>
      <c r="N32" s="376"/>
      <c r="O32" s="15"/>
      <c r="P32" s="15"/>
      <c r="Q32" s="15"/>
      <c r="R32" s="15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 s="7" customFormat="1" ht="17.25" customHeight="1" x14ac:dyDescent="0.25">
      <c r="A33" s="100" t="s">
        <v>176</v>
      </c>
      <c r="B33" s="26" t="s">
        <v>86</v>
      </c>
      <c r="C33" s="100" t="s">
        <v>715</v>
      </c>
      <c r="D33" s="383" t="s">
        <v>932</v>
      </c>
      <c r="E33" s="384"/>
      <c r="F33" s="383" t="s">
        <v>932</v>
      </c>
      <c r="G33" s="384"/>
      <c r="H33" s="194" t="s">
        <v>932</v>
      </c>
      <c r="I33" s="116" t="s">
        <v>932</v>
      </c>
      <c r="J33" s="375" t="s">
        <v>932</v>
      </c>
      <c r="K33" s="376"/>
      <c r="L33" s="376"/>
      <c r="M33" s="376"/>
      <c r="N33" s="376"/>
      <c r="O33" s="15"/>
      <c r="P33" s="15"/>
      <c r="Q33" s="15"/>
      <c r="R33" s="15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 s="7" customFormat="1" ht="29.25" customHeight="1" x14ac:dyDescent="0.25">
      <c r="A34" s="20" t="s">
        <v>177</v>
      </c>
      <c r="B34" s="26" t="s">
        <v>87</v>
      </c>
      <c r="C34" s="100" t="s">
        <v>715</v>
      </c>
      <c r="D34" s="383" t="s">
        <v>932</v>
      </c>
      <c r="E34" s="384"/>
      <c r="F34" s="383" t="s">
        <v>932</v>
      </c>
      <c r="G34" s="384"/>
      <c r="H34" s="194" t="s">
        <v>932</v>
      </c>
      <c r="I34" s="116" t="s">
        <v>932</v>
      </c>
      <c r="J34" s="375" t="s">
        <v>932</v>
      </c>
      <c r="K34" s="376"/>
      <c r="L34" s="376"/>
      <c r="M34" s="376"/>
      <c r="N34" s="376"/>
      <c r="O34" s="15"/>
      <c r="P34" s="15"/>
      <c r="Q34" s="15"/>
      <c r="R34" s="15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 s="7" customFormat="1" ht="18.75" customHeight="1" x14ac:dyDescent="0.25">
      <c r="A35" s="20" t="s">
        <v>178</v>
      </c>
      <c r="B35" s="26" t="s">
        <v>88</v>
      </c>
      <c r="C35" s="100" t="s">
        <v>715</v>
      </c>
      <c r="D35" s="383" t="s">
        <v>932</v>
      </c>
      <c r="E35" s="384"/>
      <c r="F35" s="383" t="s">
        <v>932</v>
      </c>
      <c r="G35" s="384"/>
      <c r="H35" s="194" t="s">
        <v>932</v>
      </c>
      <c r="I35" s="116" t="s">
        <v>932</v>
      </c>
      <c r="J35" s="375" t="s">
        <v>932</v>
      </c>
      <c r="K35" s="376"/>
      <c r="L35" s="376"/>
      <c r="M35" s="376"/>
      <c r="N35" s="376"/>
      <c r="O35" s="15"/>
      <c r="P35" s="15"/>
      <c r="Q35" s="15"/>
      <c r="R35" s="15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 s="7" customFormat="1" ht="18" customHeight="1" x14ac:dyDescent="0.25">
      <c r="A36" s="20" t="s">
        <v>179</v>
      </c>
      <c r="B36" s="26" t="s">
        <v>89</v>
      </c>
      <c r="C36" s="100" t="s">
        <v>715</v>
      </c>
      <c r="D36" s="383" t="s">
        <v>932</v>
      </c>
      <c r="E36" s="384"/>
      <c r="F36" s="383" t="s">
        <v>932</v>
      </c>
      <c r="G36" s="384"/>
      <c r="H36" s="194" t="s">
        <v>932</v>
      </c>
      <c r="I36" s="116" t="s">
        <v>932</v>
      </c>
      <c r="J36" s="375" t="s">
        <v>932</v>
      </c>
      <c r="K36" s="376"/>
      <c r="L36" s="376"/>
      <c r="M36" s="376"/>
      <c r="N36" s="376"/>
      <c r="O36" s="15"/>
      <c r="P36" s="15"/>
      <c r="Q36" s="15"/>
      <c r="R36" s="15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 s="7" customFormat="1" ht="21" customHeight="1" x14ac:dyDescent="0.25">
      <c r="A37" s="100" t="s">
        <v>180</v>
      </c>
      <c r="B37" s="26" t="s">
        <v>90</v>
      </c>
      <c r="C37" s="100" t="s">
        <v>715</v>
      </c>
      <c r="D37" s="383" t="s">
        <v>932</v>
      </c>
      <c r="E37" s="384"/>
      <c r="F37" s="383" t="s">
        <v>932</v>
      </c>
      <c r="G37" s="384"/>
      <c r="H37" s="194" t="s">
        <v>932</v>
      </c>
      <c r="I37" s="116" t="s">
        <v>932</v>
      </c>
      <c r="J37" s="375" t="s">
        <v>932</v>
      </c>
      <c r="K37" s="376"/>
      <c r="L37" s="376"/>
      <c r="M37" s="376"/>
      <c r="N37" s="376"/>
      <c r="O37" s="15"/>
      <c r="P37" s="15"/>
      <c r="Q37" s="15"/>
      <c r="R37" s="15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 s="7" customFormat="1" ht="36.75" customHeight="1" x14ac:dyDescent="0.25">
      <c r="A38" s="101" t="s">
        <v>91</v>
      </c>
      <c r="B38" s="25" t="s">
        <v>92</v>
      </c>
      <c r="C38" s="101" t="s">
        <v>715</v>
      </c>
      <c r="D38" s="397">
        <f>D47</f>
        <v>6290.0241049506822</v>
      </c>
      <c r="E38" s="398"/>
      <c r="F38" s="397">
        <f>F47</f>
        <v>4524.5723403873517</v>
      </c>
      <c r="G38" s="398"/>
      <c r="H38" s="195">
        <f>F38-D38</f>
        <v>-1765.4517645633305</v>
      </c>
      <c r="I38" s="121">
        <f>F38/D38</f>
        <v>0.71932511941030586</v>
      </c>
      <c r="J38" s="381" t="s">
        <v>932</v>
      </c>
      <c r="K38" s="382"/>
      <c r="L38" s="382"/>
      <c r="M38" s="382"/>
      <c r="N38" s="382"/>
      <c r="O38" s="15"/>
      <c r="P38" s="84"/>
      <c r="Q38" s="15"/>
      <c r="R38" s="15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 s="7" customFormat="1" ht="29.25" customHeight="1" x14ac:dyDescent="0.25">
      <c r="A39" s="20" t="s">
        <v>181</v>
      </c>
      <c r="B39" s="26" t="s">
        <v>77</v>
      </c>
      <c r="C39" s="100" t="s">
        <v>715</v>
      </c>
      <c r="D39" s="383" t="s">
        <v>932</v>
      </c>
      <c r="E39" s="384"/>
      <c r="F39" s="383" t="s">
        <v>932</v>
      </c>
      <c r="G39" s="384"/>
      <c r="H39" s="194" t="s">
        <v>932</v>
      </c>
      <c r="I39" s="116" t="s">
        <v>932</v>
      </c>
      <c r="J39" s="375" t="s">
        <v>932</v>
      </c>
      <c r="K39" s="376"/>
      <c r="L39" s="376"/>
      <c r="M39" s="376"/>
      <c r="N39" s="376"/>
      <c r="O39" s="15"/>
      <c r="P39" s="15"/>
      <c r="Q39" s="15"/>
      <c r="R39" s="15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 s="7" customFormat="1" ht="29.25" customHeight="1" x14ac:dyDescent="0.25">
      <c r="A40" s="20" t="s">
        <v>182</v>
      </c>
      <c r="B40" s="26" t="s">
        <v>78</v>
      </c>
      <c r="C40" s="100" t="s">
        <v>715</v>
      </c>
      <c r="D40" s="383" t="s">
        <v>932</v>
      </c>
      <c r="E40" s="384"/>
      <c r="F40" s="383" t="s">
        <v>932</v>
      </c>
      <c r="G40" s="384"/>
      <c r="H40" s="194" t="s">
        <v>932</v>
      </c>
      <c r="I40" s="116" t="s">
        <v>932</v>
      </c>
      <c r="J40" s="375" t="s">
        <v>932</v>
      </c>
      <c r="K40" s="376"/>
      <c r="L40" s="376"/>
      <c r="M40" s="376"/>
      <c r="N40" s="376"/>
      <c r="O40" s="15"/>
      <c r="P40" s="15"/>
      <c r="Q40" s="15"/>
      <c r="R40" s="15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 s="7" customFormat="1" ht="29.25" customHeight="1" x14ac:dyDescent="0.25">
      <c r="A41" s="20" t="s">
        <v>183</v>
      </c>
      <c r="B41" s="26" t="s">
        <v>79</v>
      </c>
      <c r="C41" s="100" t="s">
        <v>715</v>
      </c>
      <c r="D41" s="383" t="s">
        <v>932</v>
      </c>
      <c r="E41" s="384"/>
      <c r="F41" s="383" t="s">
        <v>932</v>
      </c>
      <c r="G41" s="384"/>
      <c r="H41" s="194" t="s">
        <v>932</v>
      </c>
      <c r="I41" s="116" t="s">
        <v>932</v>
      </c>
      <c r="J41" s="375" t="s">
        <v>932</v>
      </c>
      <c r="K41" s="376"/>
      <c r="L41" s="376"/>
      <c r="M41" s="376"/>
      <c r="N41" s="376"/>
      <c r="O41" s="15"/>
      <c r="P41" s="15"/>
      <c r="Q41" s="15"/>
      <c r="R41" s="15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 s="7" customFormat="1" ht="29.25" customHeight="1" x14ac:dyDescent="0.25">
      <c r="A42" s="20" t="s">
        <v>184</v>
      </c>
      <c r="B42" s="26" t="s">
        <v>80</v>
      </c>
      <c r="C42" s="100" t="s">
        <v>715</v>
      </c>
      <c r="D42" s="383" t="s">
        <v>932</v>
      </c>
      <c r="E42" s="384"/>
      <c r="F42" s="383" t="s">
        <v>932</v>
      </c>
      <c r="G42" s="384"/>
      <c r="H42" s="194" t="s">
        <v>932</v>
      </c>
      <c r="I42" s="116" t="s">
        <v>932</v>
      </c>
      <c r="J42" s="375" t="s">
        <v>932</v>
      </c>
      <c r="K42" s="376"/>
      <c r="L42" s="376"/>
      <c r="M42" s="376"/>
      <c r="N42" s="376"/>
      <c r="O42" s="15"/>
      <c r="P42" s="15"/>
      <c r="Q42" s="15"/>
      <c r="R42" s="15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s="7" customFormat="1" ht="17.25" customHeight="1" x14ac:dyDescent="0.25">
      <c r="A43" s="100" t="s">
        <v>185</v>
      </c>
      <c r="B43" s="26" t="s">
        <v>81</v>
      </c>
      <c r="C43" s="100" t="s">
        <v>715</v>
      </c>
      <c r="D43" s="383" t="s">
        <v>932</v>
      </c>
      <c r="E43" s="384"/>
      <c r="F43" s="383" t="s">
        <v>932</v>
      </c>
      <c r="G43" s="384"/>
      <c r="H43" s="194" t="s">
        <v>932</v>
      </c>
      <c r="I43" s="116" t="s">
        <v>932</v>
      </c>
      <c r="J43" s="375" t="s">
        <v>932</v>
      </c>
      <c r="K43" s="376"/>
      <c r="L43" s="376"/>
      <c r="M43" s="376"/>
      <c r="N43" s="376"/>
      <c r="O43" s="15"/>
      <c r="P43" s="15"/>
      <c r="Q43" s="15"/>
      <c r="R43" s="15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s="7" customFormat="1" ht="18" customHeight="1" x14ac:dyDescent="0.25">
      <c r="A44" s="100" t="s">
        <v>186</v>
      </c>
      <c r="B44" s="26" t="s">
        <v>82</v>
      </c>
      <c r="C44" s="100" t="s">
        <v>715</v>
      </c>
      <c r="D44" s="383" t="s">
        <v>932</v>
      </c>
      <c r="E44" s="384"/>
      <c r="F44" s="383" t="s">
        <v>932</v>
      </c>
      <c r="G44" s="384"/>
      <c r="H44" s="194" t="s">
        <v>932</v>
      </c>
      <c r="I44" s="116" t="s">
        <v>932</v>
      </c>
      <c r="J44" s="375" t="s">
        <v>932</v>
      </c>
      <c r="K44" s="376"/>
      <c r="L44" s="376"/>
      <c r="M44" s="376"/>
      <c r="N44" s="376"/>
      <c r="O44" s="15"/>
      <c r="P44" s="15"/>
      <c r="Q44" s="15"/>
      <c r="R44" s="15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s="7" customFormat="1" ht="22.5" customHeight="1" x14ac:dyDescent="0.25">
      <c r="A45" s="100" t="s">
        <v>187</v>
      </c>
      <c r="B45" s="26" t="s">
        <v>83</v>
      </c>
      <c r="C45" s="100" t="s">
        <v>715</v>
      </c>
      <c r="D45" s="383" t="s">
        <v>932</v>
      </c>
      <c r="E45" s="384"/>
      <c r="F45" s="383" t="s">
        <v>932</v>
      </c>
      <c r="G45" s="384"/>
      <c r="H45" s="194" t="s">
        <v>932</v>
      </c>
      <c r="I45" s="116" t="s">
        <v>932</v>
      </c>
      <c r="J45" s="375" t="s">
        <v>932</v>
      </c>
      <c r="K45" s="376"/>
      <c r="L45" s="376"/>
      <c r="M45" s="376"/>
      <c r="N45" s="376"/>
      <c r="O45" s="15"/>
      <c r="P45" s="15"/>
      <c r="Q45" s="15"/>
      <c r="R45" s="15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s="7" customFormat="1" ht="20.25" customHeight="1" x14ac:dyDescent="0.25">
      <c r="A46" s="100" t="s">
        <v>188</v>
      </c>
      <c r="B46" s="26" t="s">
        <v>84</v>
      </c>
      <c r="C46" s="100" t="s">
        <v>715</v>
      </c>
      <c r="D46" s="383" t="s">
        <v>932</v>
      </c>
      <c r="E46" s="384"/>
      <c r="F46" s="383" t="s">
        <v>932</v>
      </c>
      <c r="G46" s="384"/>
      <c r="H46" s="194" t="s">
        <v>932</v>
      </c>
      <c r="I46" s="116" t="s">
        <v>932</v>
      </c>
      <c r="J46" s="375" t="s">
        <v>932</v>
      </c>
      <c r="K46" s="376"/>
      <c r="L46" s="376"/>
      <c r="M46" s="376"/>
      <c r="N46" s="376"/>
      <c r="O46" s="15"/>
      <c r="P46" s="15"/>
      <c r="Q46" s="15"/>
      <c r="R46" s="15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s="7" customFormat="1" ht="17.25" customHeight="1" x14ac:dyDescent="0.25">
      <c r="A47" s="100" t="s">
        <v>189</v>
      </c>
      <c r="B47" s="26" t="s">
        <v>85</v>
      </c>
      <c r="C47" s="100" t="s">
        <v>715</v>
      </c>
      <c r="D47" s="383">
        <f>D53+D62+D68+D69+D70+D73+D77</f>
        <v>6290.0241049506822</v>
      </c>
      <c r="E47" s="384"/>
      <c r="F47" s="383">
        <f>F53+F62+F68+F69+F70+F73+F77</f>
        <v>4524.5723403873517</v>
      </c>
      <c r="G47" s="384"/>
      <c r="H47" s="194">
        <f>F47-D47</f>
        <v>-1765.4517645633305</v>
      </c>
      <c r="I47" s="116">
        <f>F47/D47</f>
        <v>0.71932511941030586</v>
      </c>
      <c r="J47" s="375"/>
      <c r="K47" s="376"/>
      <c r="L47" s="376"/>
      <c r="M47" s="376"/>
      <c r="N47" s="376"/>
      <c r="O47" s="15"/>
      <c r="P47" s="15"/>
      <c r="Q47" s="15"/>
      <c r="R47" s="15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s="7" customFormat="1" ht="18.75" customHeight="1" x14ac:dyDescent="0.25">
      <c r="A48" s="100" t="s">
        <v>190</v>
      </c>
      <c r="B48" s="26" t="s">
        <v>86</v>
      </c>
      <c r="C48" s="100" t="s">
        <v>715</v>
      </c>
      <c r="D48" s="383" t="s">
        <v>932</v>
      </c>
      <c r="E48" s="384"/>
      <c r="F48" s="383" t="s">
        <v>932</v>
      </c>
      <c r="G48" s="384"/>
      <c r="H48" s="194" t="s">
        <v>932</v>
      </c>
      <c r="I48" s="116" t="s">
        <v>932</v>
      </c>
      <c r="J48" s="375" t="s">
        <v>932</v>
      </c>
      <c r="K48" s="376"/>
      <c r="L48" s="376"/>
      <c r="M48" s="376"/>
      <c r="N48" s="376"/>
      <c r="O48" s="15"/>
      <c r="P48" s="15"/>
      <c r="Q48" s="15"/>
      <c r="R48" s="15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74" s="7" customFormat="1" ht="29.25" customHeight="1" x14ac:dyDescent="0.25">
      <c r="A49" s="20" t="s">
        <v>191</v>
      </c>
      <c r="B49" s="26" t="s">
        <v>87</v>
      </c>
      <c r="C49" s="100" t="s">
        <v>715</v>
      </c>
      <c r="D49" s="383" t="s">
        <v>932</v>
      </c>
      <c r="E49" s="384"/>
      <c r="F49" s="383" t="s">
        <v>932</v>
      </c>
      <c r="G49" s="384"/>
      <c r="H49" s="194" t="s">
        <v>932</v>
      </c>
      <c r="I49" s="116" t="s">
        <v>932</v>
      </c>
      <c r="J49" s="375" t="s">
        <v>932</v>
      </c>
      <c r="K49" s="376"/>
      <c r="L49" s="376"/>
      <c r="M49" s="376"/>
      <c r="N49" s="376"/>
      <c r="O49" s="15"/>
      <c r="P49" s="15"/>
      <c r="Q49" s="15"/>
      <c r="R49" s="15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</row>
    <row r="50" spans="1:74" s="7" customFormat="1" ht="19.5" customHeight="1" x14ac:dyDescent="0.25">
      <c r="A50" s="20" t="s">
        <v>192</v>
      </c>
      <c r="B50" s="26" t="s">
        <v>88</v>
      </c>
      <c r="C50" s="100" t="s">
        <v>715</v>
      </c>
      <c r="D50" s="383" t="s">
        <v>932</v>
      </c>
      <c r="E50" s="384"/>
      <c r="F50" s="383" t="s">
        <v>932</v>
      </c>
      <c r="G50" s="384"/>
      <c r="H50" s="194" t="s">
        <v>932</v>
      </c>
      <c r="I50" s="116" t="s">
        <v>932</v>
      </c>
      <c r="J50" s="375" t="s">
        <v>932</v>
      </c>
      <c r="K50" s="376"/>
      <c r="L50" s="376"/>
      <c r="M50" s="376"/>
      <c r="N50" s="376"/>
      <c r="O50" s="15"/>
      <c r="P50" s="15"/>
      <c r="Q50" s="15"/>
      <c r="R50" s="15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</row>
    <row r="51" spans="1:74" s="7" customFormat="1" ht="18" customHeight="1" x14ac:dyDescent="0.25">
      <c r="A51" s="20" t="s">
        <v>193</v>
      </c>
      <c r="B51" s="26" t="s">
        <v>89</v>
      </c>
      <c r="C51" s="100" t="s">
        <v>715</v>
      </c>
      <c r="D51" s="383" t="s">
        <v>932</v>
      </c>
      <c r="E51" s="384"/>
      <c r="F51" s="383" t="s">
        <v>932</v>
      </c>
      <c r="G51" s="384"/>
      <c r="H51" s="194" t="s">
        <v>932</v>
      </c>
      <c r="I51" s="116" t="s">
        <v>932</v>
      </c>
      <c r="J51" s="375" t="s">
        <v>932</v>
      </c>
      <c r="K51" s="376"/>
      <c r="L51" s="376"/>
      <c r="M51" s="376"/>
      <c r="N51" s="376"/>
      <c r="O51" s="15"/>
      <c r="P51" s="15"/>
      <c r="Q51" s="15"/>
      <c r="R51" s="15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</row>
    <row r="52" spans="1:74" s="7" customFormat="1" ht="15" customHeight="1" x14ac:dyDescent="0.25">
      <c r="A52" s="100" t="s">
        <v>194</v>
      </c>
      <c r="B52" s="26" t="s">
        <v>90</v>
      </c>
      <c r="C52" s="100" t="s">
        <v>715</v>
      </c>
      <c r="D52" s="383" t="s">
        <v>932</v>
      </c>
      <c r="E52" s="384"/>
      <c r="F52" s="383" t="s">
        <v>932</v>
      </c>
      <c r="G52" s="384"/>
      <c r="H52" s="194" t="s">
        <v>932</v>
      </c>
      <c r="I52" s="116" t="s">
        <v>932</v>
      </c>
      <c r="J52" s="375" t="s">
        <v>932</v>
      </c>
      <c r="K52" s="376"/>
      <c r="L52" s="376"/>
      <c r="M52" s="376"/>
      <c r="N52" s="376"/>
      <c r="O52" s="15"/>
      <c r="P52" s="15"/>
      <c r="Q52" s="15"/>
      <c r="R52" s="15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</row>
    <row r="53" spans="1:74" s="7" customFormat="1" ht="18.75" customHeight="1" x14ac:dyDescent="0.25">
      <c r="A53" s="28" t="s">
        <v>93</v>
      </c>
      <c r="B53" s="25" t="s">
        <v>94</v>
      </c>
      <c r="C53" s="101" t="s">
        <v>715</v>
      </c>
      <c r="D53" s="397">
        <f>D54+D55+D60+D61</f>
        <v>3422.6959191721894</v>
      </c>
      <c r="E53" s="398"/>
      <c r="F53" s="397">
        <f>F54+F55+F60+F61</f>
        <v>2510.5787510100004</v>
      </c>
      <c r="G53" s="398"/>
      <c r="H53" s="205">
        <f t="shared" ref="H53:H56" si="0">F53-D53</f>
        <v>-912.11716816218905</v>
      </c>
      <c r="I53" s="121">
        <f t="shared" ref="I53:I56" si="1">F53/D53</f>
        <v>0.73350914317191429</v>
      </c>
      <c r="J53" s="381" t="s">
        <v>932</v>
      </c>
      <c r="K53" s="382"/>
      <c r="L53" s="382"/>
      <c r="M53" s="382"/>
      <c r="N53" s="382"/>
      <c r="O53" s="15"/>
      <c r="P53" s="15"/>
      <c r="Q53" s="15"/>
      <c r="R53" s="15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</row>
    <row r="54" spans="1:74" s="7" customFormat="1" ht="18" customHeight="1" x14ac:dyDescent="0.25">
      <c r="A54" s="20" t="s">
        <v>182</v>
      </c>
      <c r="B54" s="26" t="s">
        <v>95</v>
      </c>
      <c r="C54" s="100" t="s">
        <v>715</v>
      </c>
      <c r="D54" s="383">
        <v>6.03606097947526</v>
      </c>
      <c r="E54" s="384"/>
      <c r="F54" s="383">
        <v>4.628436970000001</v>
      </c>
      <c r="G54" s="384"/>
      <c r="H54" s="194">
        <f t="shared" si="0"/>
        <v>-1.407624009475259</v>
      </c>
      <c r="I54" s="116">
        <f t="shared" si="1"/>
        <v>0.76679758301619583</v>
      </c>
      <c r="J54" s="375" t="s">
        <v>932</v>
      </c>
      <c r="K54" s="376"/>
      <c r="L54" s="376"/>
      <c r="M54" s="376"/>
      <c r="N54" s="376"/>
      <c r="O54" s="15"/>
      <c r="P54" s="15"/>
      <c r="Q54" s="15"/>
      <c r="R54" s="15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</row>
    <row r="55" spans="1:74" s="7" customFormat="1" ht="17.25" customHeight="1" x14ac:dyDescent="0.25">
      <c r="A55" s="20" t="s">
        <v>183</v>
      </c>
      <c r="B55" s="26" t="s">
        <v>96</v>
      </c>
      <c r="C55" s="100" t="s">
        <v>715</v>
      </c>
      <c r="D55" s="383">
        <f>D56+D59</f>
        <v>3409.1711082908719</v>
      </c>
      <c r="E55" s="384"/>
      <c r="F55" s="383">
        <f>F56+F59</f>
        <v>2501.5824890600002</v>
      </c>
      <c r="G55" s="384"/>
      <c r="H55" s="194">
        <f t="shared" si="0"/>
        <v>-907.5886192308717</v>
      </c>
      <c r="I55" s="116">
        <f t="shared" si="1"/>
        <v>0.73378026787107342</v>
      </c>
      <c r="J55" s="375" t="s">
        <v>932</v>
      </c>
      <c r="K55" s="376"/>
      <c r="L55" s="376"/>
      <c r="M55" s="376"/>
      <c r="N55" s="376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</row>
    <row r="56" spans="1:74" s="7" customFormat="1" ht="20.25" customHeight="1" x14ac:dyDescent="0.25">
      <c r="A56" s="100" t="s">
        <v>97</v>
      </c>
      <c r="B56" s="26" t="s">
        <v>98</v>
      </c>
      <c r="C56" s="100" t="s">
        <v>715</v>
      </c>
      <c r="D56" s="383">
        <v>3409.1711082908719</v>
      </c>
      <c r="E56" s="384"/>
      <c r="F56" s="383">
        <v>2501.5824890600002</v>
      </c>
      <c r="G56" s="384"/>
      <c r="H56" s="194">
        <f t="shared" si="0"/>
        <v>-907.5886192308717</v>
      </c>
      <c r="I56" s="116">
        <f t="shared" si="1"/>
        <v>0.73378026787107342</v>
      </c>
      <c r="J56" s="375" t="s">
        <v>932</v>
      </c>
      <c r="K56" s="376"/>
      <c r="L56" s="376"/>
      <c r="M56" s="376"/>
      <c r="N56" s="376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</row>
    <row r="57" spans="1:74" s="7" customFormat="1" ht="29.25" customHeight="1" x14ac:dyDescent="0.25">
      <c r="A57" s="100" t="s">
        <v>99</v>
      </c>
      <c r="B57" s="26" t="s">
        <v>100</v>
      </c>
      <c r="C57" s="100" t="s">
        <v>715</v>
      </c>
      <c r="D57" s="383">
        <v>0</v>
      </c>
      <c r="E57" s="384"/>
      <c r="F57" s="383">
        <v>0</v>
      </c>
      <c r="G57" s="384"/>
      <c r="H57" s="194" t="s">
        <v>932</v>
      </c>
      <c r="I57" s="116" t="s">
        <v>932</v>
      </c>
      <c r="J57" s="375" t="s">
        <v>932</v>
      </c>
      <c r="K57" s="376"/>
      <c r="L57" s="376"/>
      <c r="M57" s="376"/>
      <c r="N57" s="376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</row>
    <row r="58" spans="1:74" s="7" customFormat="1" ht="20.25" customHeight="1" x14ac:dyDescent="0.25">
      <c r="A58" s="100" t="s">
        <v>101</v>
      </c>
      <c r="B58" s="26" t="s">
        <v>102</v>
      </c>
      <c r="C58" s="100" t="s">
        <v>715</v>
      </c>
      <c r="D58" s="383">
        <v>3409.1711082908719</v>
      </c>
      <c r="E58" s="384"/>
      <c r="F58" s="383">
        <v>2501.5824890600002</v>
      </c>
      <c r="G58" s="384"/>
      <c r="H58" s="194">
        <f>F58-D58</f>
        <v>-907.5886192308717</v>
      </c>
      <c r="I58" s="116">
        <f>F58/D58</f>
        <v>0.73378026787107342</v>
      </c>
      <c r="J58" s="375" t="s">
        <v>932</v>
      </c>
      <c r="K58" s="376"/>
      <c r="L58" s="376"/>
      <c r="M58" s="376"/>
      <c r="N58" s="376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</row>
    <row r="59" spans="1:74" s="7" customFormat="1" ht="18" customHeight="1" x14ac:dyDescent="0.25">
      <c r="A59" s="20" t="s">
        <v>103</v>
      </c>
      <c r="B59" s="26" t="s">
        <v>104</v>
      </c>
      <c r="C59" s="100" t="s">
        <v>715</v>
      </c>
      <c r="D59" s="383">
        <v>0</v>
      </c>
      <c r="E59" s="384"/>
      <c r="F59" s="383">
        <v>0</v>
      </c>
      <c r="G59" s="384"/>
      <c r="H59" s="194" t="s">
        <v>932</v>
      </c>
      <c r="I59" s="116" t="s">
        <v>932</v>
      </c>
      <c r="J59" s="375" t="s">
        <v>932</v>
      </c>
      <c r="K59" s="376"/>
      <c r="L59" s="376"/>
      <c r="M59" s="376"/>
      <c r="N59" s="376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</row>
    <row r="60" spans="1:74" s="7" customFormat="1" ht="21" customHeight="1" x14ac:dyDescent="0.25">
      <c r="A60" s="20" t="s">
        <v>184</v>
      </c>
      <c r="B60" s="26" t="s">
        <v>105</v>
      </c>
      <c r="C60" s="100" t="s">
        <v>715</v>
      </c>
      <c r="D60" s="383">
        <v>0.96756482953220346</v>
      </c>
      <c r="E60" s="384"/>
      <c r="F60" s="383">
        <v>0.46790229</v>
      </c>
      <c r="G60" s="384"/>
      <c r="H60" s="194">
        <f t="shared" ref="H60:H64" si="2">F60-D60</f>
        <v>-0.49966253953220346</v>
      </c>
      <c r="I60" s="116">
        <f t="shared" ref="I60:I64" si="3">F60/D60</f>
        <v>0.48358753410479022</v>
      </c>
      <c r="J60" s="375" t="s">
        <v>932</v>
      </c>
      <c r="K60" s="376"/>
      <c r="L60" s="376"/>
      <c r="M60" s="376"/>
      <c r="N60" s="376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</row>
    <row r="61" spans="1:74" s="7" customFormat="1" ht="19.5" customHeight="1" x14ac:dyDescent="0.25">
      <c r="A61" s="20" t="s">
        <v>195</v>
      </c>
      <c r="B61" s="26" t="s">
        <v>106</v>
      </c>
      <c r="C61" s="100" t="s">
        <v>715</v>
      </c>
      <c r="D61" s="383">
        <v>6.5211850723098497</v>
      </c>
      <c r="E61" s="384"/>
      <c r="F61" s="383">
        <v>3.8999226899999995</v>
      </c>
      <c r="G61" s="384"/>
      <c r="H61" s="194">
        <f t="shared" si="2"/>
        <v>-2.6212623823098502</v>
      </c>
      <c r="I61" s="116">
        <f t="shared" si="3"/>
        <v>0.59803895254557149</v>
      </c>
      <c r="J61" s="375" t="s">
        <v>932</v>
      </c>
      <c r="K61" s="376"/>
      <c r="L61" s="376"/>
      <c r="M61" s="376"/>
      <c r="N61" s="376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</row>
    <row r="62" spans="1:74" s="7" customFormat="1" ht="21" customHeight="1" x14ac:dyDescent="0.25">
      <c r="A62" s="28" t="s">
        <v>107</v>
      </c>
      <c r="B62" s="25" t="s">
        <v>108</v>
      </c>
      <c r="C62" s="101" t="s">
        <v>715</v>
      </c>
      <c r="D62" s="397">
        <f>D63+D64+D65+D66+D67</f>
        <v>2481.8736071765779</v>
      </c>
      <c r="E62" s="398"/>
      <c r="F62" s="397">
        <f>F63+F64+F65+F66+F67</f>
        <v>1703.1334719473498</v>
      </c>
      <c r="G62" s="398"/>
      <c r="H62" s="205">
        <f t="shared" si="2"/>
        <v>-778.74013522922814</v>
      </c>
      <c r="I62" s="121">
        <f t="shared" si="3"/>
        <v>0.68622893084586356</v>
      </c>
      <c r="J62" s="381" t="s">
        <v>932</v>
      </c>
      <c r="K62" s="382"/>
      <c r="L62" s="382"/>
      <c r="M62" s="382"/>
      <c r="N62" s="382"/>
      <c r="O62" s="87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</row>
    <row r="63" spans="1:74" s="7" customFormat="1" ht="31.5" customHeight="1" x14ac:dyDescent="0.25">
      <c r="A63" s="20" t="s">
        <v>355</v>
      </c>
      <c r="B63" s="26" t="s">
        <v>109</v>
      </c>
      <c r="C63" s="100" t="s">
        <v>715</v>
      </c>
      <c r="D63" s="383">
        <v>37.784195557267743</v>
      </c>
      <c r="E63" s="384"/>
      <c r="F63" s="383">
        <v>32.388670693559995</v>
      </c>
      <c r="G63" s="384"/>
      <c r="H63" s="194">
        <f t="shared" si="2"/>
        <v>-5.3955248637077489</v>
      </c>
      <c r="I63" s="116">
        <f t="shared" si="3"/>
        <v>0.85720154196402032</v>
      </c>
      <c r="J63" s="375" t="s">
        <v>932</v>
      </c>
      <c r="K63" s="376"/>
      <c r="L63" s="376"/>
      <c r="M63" s="376"/>
      <c r="N63" s="376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</row>
    <row r="64" spans="1:74" s="7" customFormat="1" ht="32.25" customHeight="1" x14ac:dyDescent="0.25">
      <c r="A64" s="20" t="s">
        <v>356</v>
      </c>
      <c r="B64" s="26" t="s">
        <v>110</v>
      </c>
      <c r="C64" s="100" t="s">
        <v>715</v>
      </c>
      <c r="D64" s="383">
        <v>2437.5942895665689</v>
      </c>
      <c r="E64" s="384"/>
      <c r="F64" s="383">
        <v>1665.9894516637899</v>
      </c>
      <c r="G64" s="384"/>
      <c r="H64" s="194">
        <f t="shared" si="2"/>
        <v>-771.60483790277908</v>
      </c>
      <c r="I64" s="116">
        <f t="shared" si="3"/>
        <v>0.68345641388913048</v>
      </c>
      <c r="J64" s="375" t="s">
        <v>932</v>
      </c>
      <c r="K64" s="376"/>
      <c r="L64" s="376"/>
      <c r="M64" s="376"/>
      <c r="N64" s="376"/>
      <c r="O64" s="87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</row>
    <row r="65" spans="1:74" s="7" customFormat="1" ht="21" customHeight="1" x14ac:dyDescent="0.25">
      <c r="A65" s="20" t="s">
        <v>357</v>
      </c>
      <c r="B65" s="26" t="s">
        <v>111</v>
      </c>
      <c r="C65" s="100" t="s">
        <v>715</v>
      </c>
      <c r="D65" s="383">
        <v>0</v>
      </c>
      <c r="E65" s="384"/>
      <c r="F65" s="383">
        <v>0</v>
      </c>
      <c r="G65" s="384"/>
      <c r="H65" s="194" t="s">
        <v>932</v>
      </c>
      <c r="I65" s="116" t="s">
        <v>932</v>
      </c>
      <c r="J65" s="375" t="s">
        <v>932</v>
      </c>
      <c r="K65" s="376"/>
      <c r="L65" s="376"/>
      <c r="M65" s="376"/>
      <c r="N65" s="376"/>
      <c r="O65" s="88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</row>
    <row r="66" spans="1:74" s="7" customFormat="1" ht="19.5" customHeight="1" x14ac:dyDescent="0.25">
      <c r="A66" s="20" t="s">
        <v>358</v>
      </c>
      <c r="B66" s="26" t="s">
        <v>112</v>
      </c>
      <c r="C66" s="100" t="s">
        <v>715</v>
      </c>
      <c r="D66" s="383">
        <v>6.4951220527412659</v>
      </c>
      <c r="E66" s="384"/>
      <c r="F66" s="383">
        <v>4.7553495899999998</v>
      </c>
      <c r="G66" s="384"/>
      <c r="H66" s="194">
        <f>F66-D66</f>
        <v>-1.7397724627412661</v>
      </c>
      <c r="I66" s="116">
        <f>F66/D66</f>
        <v>0.73214168284843928</v>
      </c>
      <c r="J66" s="375" t="s">
        <v>932</v>
      </c>
      <c r="K66" s="376"/>
      <c r="L66" s="376"/>
      <c r="M66" s="376"/>
      <c r="N66" s="376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</row>
    <row r="67" spans="1:74" s="7" customFormat="1" ht="18" customHeight="1" x14ac:dyDescent="0.25">
      <c r="A67" s="20" t="s">
        <v>359</v>
      </c>
      <c r="B67" s="26" t="s">
        <v>113</v>
      </c>
      <c r="C67" s="100" t="s">
        <v>715</v>
      </c>
      <c r="D67" s="383">
        <v>0</v>
      </c>
      <c r="E67" s="384"/>
      <c r="F67" s="383">
        <v>0</v>
      </c>
      <c r="G67" s="384"/>
      <c r="H67" s="194" t="s">
        <v>932</v>
      </c>
      <c r="I67" s="116" t="s">
        <v>932</v>
      </c>
      <c r="J67" s="375" t="s">
        <v>932</v>
      </c>
      <c r="K67" s="376"/>
      <c r="L67" s="376"/>
      <c r="M67" s="376"/>
      <c r="N67" s="376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</row>
    <row r="68" spans="1:74" s="7" customFormat="1" ht="17.25" customHeight="1" x14ac:dyDescent="0.25">
      <c r="A68" s="101" t="s">
        <v>114</v>
      </c>
      <c r="B68" s="25" t="s">
        <v>115</v>
      </c>
      <c r="C68" s="101" t="s">
        <v>715</v>
      </c>
      <c r="D68" s="397">
        <v>239.15640206585124</v>
      </c>
      <c r="E68" s="398"/>
      <c r="F68" s="397">
        <v>201.44675194000001</v>
      </c>
      <c r="G68" s="398"/>
      <c r="H68" s="205">
        <f t="shared" ref="H68:H78" si="4">F68-D68</f>
        <v>-37.709650125851226</v>
      </c>
      <c r="I68" s="121">
        <f t="shared" ref="I68:I78" si="5">F68/D68</f>
        <v>0.84232222177574012</v>
      </c>
      <c r="J68" s="381" t="s">
        <v>932</v>
      </c>
      <c r="K68" s="382"/>
      <c r="L68" s="382"/>
      <c r="M68" s="382"/>
      <c r="N68" s="382"/>
      <c r="O68" s="87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</row>
    <row r="69" spans="1:74" s="7" customFormat="1" ht="19.5" customHeight="1" x14ac:dyDescent="0.25">
      <c r="A69" s="101" t="s">
        <v>116</v>
      </c>
      <c r="B69" s="25" t="s">
        <v>117</v>
      </c>
      <c r="C69" s="101" t="s">
        <v>715</v>
      </c>
      <c r="D69" s="397">
        <v>37.526000000000003</v>
      </c>
      <c r="E69" s="398"/>
      <c r="F69" s="397">
        <v>31.478446839999997</v>
      </c>
      <c r="G69" s="398"/>
      <c r="H69" s="205">
        <f t="shared" si="4"/>
        <v>-6.0475531600000068</v>
      </c>
      <c r="I69" s="121">
        <f t="shared" si="5"/>
        <v>0.83884365080211032</v>
      </c>
      <c r="J69" s="381" t="s">
        <v>932</v>
      </c>
      <c r="K69" s="382"/>
      <c r="L69" s="382"/>
      <c r="M69" s="382"/>
      <c r="N69" s="38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</row>
    <row r="70" spans="1:74" s="7" customFormat="1" ht="19.5" customHeight="1" x14ac:dyDescent="0.25">
      <c r="A70" s="28" t="s">
        <v>118</v>
      </c>
      <c r="B70" s="25" t="s">
        <v>119</v>
      </c>
      <c r="C70" s="101" t="s">
        <v>715</v>
      </c>
      <c r="D70" s="397">
        <f>D71+D72</f>
        <v>5.6407803626464856</v>
      </c>
      <c r="E70" s="398"/>
      <c r="F70" s="397">
        <f>F71+F72</f>
        <v>2.2867920000000002</v>
      </c>
      <c r="G70" s="398"/>
      <c r="H70" s="205">
        <f>F70-D70</f>
        <v>-3.3539883626464855</v>
      </c>
      <c r="I70" s="121">
        <f>F70/D70</f>
        <v>0.40540348196204284</v>
      </c>
      <c r="J70" s="381" t="s">
        <v>932</v>
      </c>
      <c r="K70" s="382"/>
      <c r="L70" s="382"/>
      <c r="M70" s="382"/>
      <c r="N70" s="38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</row>
    <row r="71" spans="1:74" s="7" customFormat="1" ht="17.25" customHeight="1" x14ac:dyDescent="0.25">
      <c r="A71" s="20" t="s">
        <v>360</v>
      </c>
      <c r="B71" s="26" t="s">
        <v>120</v>
      </c>
      <c r="C71" s="100" t="s">
        <v>715</v>
      </c>
      <c r="D71" s="383">
        <v>5.1694143407664859</v>
      </c>
      <c r="E71" s="384"/>
      <c r="F71" s="383">
        <v>2.056273</v>
      </c>
      <c r="G71" s="384"/>
      <c r="H71" s="194">
        <f t="shared" si="4"/>
        <v>-3.1131413407664859</v>
      </c>
      <c r="I71" s="116">
        <f t="shared" si="5"/>
        <v>0.39777678174953757</v>
      </c>
      <c r="J71" s="375" t="s">
        <v>932</v>
      </c>
      <c r="K71" s="376"/>
      <c r="L71" s="376"/>
      <c r="M71" s="376"/>
      <c r="N71" s="376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</row>
    <row r="72" spans="1:74" s="7" customFormat="1" ht="15.75" customHeight="1" x14ac:dyDescent="0.25">
      <c r="A72" s="20" t="s">
        <v>361</v>
      </c>
      <c r="B72" s="26" t="s">
        <v>121</v>
      </c>
      <c r="C72" s="100" t="s">
        <v>715</v>
      </c>
      <c r="D72" s="383">
        <v>0.47136602188000004</v>
      </c>
      <c r="E72" s="384"/>
      <c r="F72" s="383">
        <v>0.23051900000000003</v>
      </c>
      <c r="G72" s="384"/>
      <c r="H72" s="194">
        <f t="shared" si="4"/>
        <v>-0.24084702188000001</v>
      </c>
      <c r="I72" s="116">
        <f t="shared" si="5"/>
        <v>0.48904458382595373</v>
      </c>
      <c r="J72" s="375" t="s">
        <v>932</v>
      </c>
      <c r="K72" s="376"/>
      <c r="L72" s="376"/>
      <c r="M72" s="376"/>
      <c r="N72" s="376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</row>
    <row r="73" spans="1:74" s="7" customFormat="1" ht="18" customHeight="1" x14ac:dyDescent="0.25">
      <c r="A73" s="28" t="s">
        <v>122</v>
      </c>
      <c r="B73" s="25" t="s">
        <v>123</v>
      </c>
      <c r="C73" s="101" t="s">
        <v>715</v>
      </c>
      <c r="D73" s="397">
        <f>D74+D75+D76</f>
        <v>84.420959829878882</v>
      </c>
      <c r="E73" s="398"/>
      <c r="F73" s="397">
        <f>F74+F75+F76</f>
        <v>68.282428019999998</v>
      </c>
      <c r="G73" s="398"/>
      <c r="H73" s="205">
        <f t="shared" si="4"/>
        <v>-16.138531809878884</v>
      </c>
      <c r="I73" s="121">
        <f t="shared" si="5"/>
        <v>0.80883264248119791</v>
      </c>
      <c r="J73" s="381" t="s">
        <v>932</v>
      </c>
      <c r="K73" s="382"/>
      <c r="L73" s="382"/>
      <c r="M73" s="382"/>
      <c r="N73" s="38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</row>
    <row r="74" spans="1:74" s="7" customFormat="1" ht="15.75" customHeight="1" x14ac:dyDescent="0.25">
      <c r="A74" s="20" t="s">
        <v>362</v>
      </c>
      <c r="B74" s="26" t="s">
        <v>124</v>
      </c>
      <c r="C74" s="100" t="s">
        <v>715</v>
      </c>
      <c r="D74" s="383">
        <v>61.248959568856556</v>
      </c>
      <c r="E74" s="384"/>
      <c r="F74" s="383">
        <v>49.665354860000001</v>
      </c>
      <c r="G74" s="384"/>
      <c r="H74" s="194">
        <f t="shared" si="4"/>
        <v>-11.583604708856555</v>
      </c>
      <c r="I74" s="116">
        <f t="shared" si="5"/>
        <v>0.81087671055319432</v>
      </c>
      <c r="J74" s="375" t="s">
        <v>932</v>
      </c>
      <c r="K74" s="376"/>
      <c r="L74" s="376"/>
      <c r="M74" s="376"/>
      <c r="N74" s="376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</row>
    <row r="75" spans="1:74" s="7" customFormat="1" ht="19.5" customHeight="1" x14ac:dyDescent="0.25">
      <c r="A75" s="20" t="s">
        <v>363</v>
      </c>
      <c r="B75" s="26" t="s">
        <v>125</v>
      </c>
      <c r="C75" s="100" t="s">
        <v>715</v>
      </c>
      <c r="D75" s="383">
        <v>10.070668980140304</v>
      </c>
      <c r="E75" s="384"/>
      <c r="F75" s="383">
        <v>7.4679128199999996</v>
      </c>
      <c r="G75" s="384"/>
      <c r="H75" s="194">
        <f t="shared" si="4"/>
        <v>-2.6027561601403049</v>
      </c>
      <c r="I75" s="116">
        <f t="shared" si="5"/>
        <v>0.74155081799699429</v>
      </c>
      <c r="J75" s="375" t="s">
        <v>932</v>
      </c>
      <c r="K75" s="376"/>
      <c r="L75" s="376"/>
      <c r="M75" s="376"/>
      <c r="N75" s="376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</row>
    <row r="76" spans="1:74" s="7" customFormat="1" ht="17.25" customHeight="1" x14ac:dyDescent="0.25">
      <c r="A76" s="20" t="s">
        <v>364</v>
      </c>
      <c r="B76" s="26" t="s">
        <v>126</v>
      </c>
      <c r="C76" s="100" t="s">
        <v>715</v>
      </c>
      <c r="D76" s="383">
        <v>13.101331280882015</v>
      </c>
      <c r="E76" s="384"/>
      <c r="F76" s="383">
        <v>11.149160340000002</v>
      </c>
      <c r="G76" s="384"/>
      <c r="H76" s="194">
        <f t="shared" si="4"/>
        <v>-1.9521709408820129</v>
      </c>
      <c r="I76" s="116">
        <f t="shared" si="5"/>
        <v>0.85099446010263868</v>
      </c>
      <c r="J76" s="375" t="s">
        <v>932</v>
      </c>
      <c r="K76" s="376"/>
      <c r="L76" s="376"/>
      <c r="M76" s="376"/>
      <c r="N76" s="376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</row>
    <row r="77" spans="1:74" s="7" customFormat="1" ht="15.75" customHeight="1" x14ac:dyDescent="0.25">
      <c r="A77" s="28" t="s">
        <v>127</v>
      </c>
      <c r="B77" s="25" t="s">
        <v>128</v>
      </c>
      <c r="C77" s="101" t="s">
        <v>715</v>
      </c>
      <c r="D77" s="397">
        <f>D78+D79+D80</f>
        <v>18.710436343539197</v>
      </c>
      <c r="E77" s="398"/>
      <c r="F77" s="397">
        <f>F78+F79+F80</f>
        <v>7.3656986300000007</v>
      </c>
      <c r="G77" s="398"/>
      <c r="H77" s="205">
        <f t="shared" si="4"/>
        <v>-11.344737713539196</v>
      </c>
      <c r="I77" s="121">
        <f t="shared" si="5"/>
        <v>0.3936679238666399</v>
      </c>
      <c r="J77" s="381" t="s">
        <v>932</v>
      </c>
      <c r="K77" s="382"/>
      <c r="L77" s="382"/>
      <c r="M77" s="382"/>
      <c r="N77" s="38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</row>
    <row r="78" spans="1:74" s="7" customFormat="1" ht="18.75" customHeight="1" x14ac:dyDescent="0.25">
      <c r="A78" s="20" t="s">
        <v>365</v>
      </c>
      <c r="B78" s="26" t="s">
        <v>129</v>
      </c>
      <c r="C78" s="100" t="s">
        <v>715</v>
      </c>
      <c r="D78" s="383">
        <v>18.710436343539197</v>
      </c>
      <c r="E78" s="384"/>
      <c r="F78" s="383">
        <v>7.3656986300000007</v>
      </c>
      <c r="G78" s="384"/>
      <c r="H78" s="194">
        <f t="shared" si="4"/>
        <v>-11.344737713539196</v>
      </c>
      <c r="I78" s="116">
        <f t="shared" si="5"/>
        <v>0.3936679238666399</v>
      </c>
      <c r="J78" s="375" t="s">
        <v>932</v>
      </c>
      <c r="K78" s="376"/>
      <c r="L78" s="376"/>
      <c r="M78" s="376"/>
      <c r="N78" s="376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</row>
    <row r="79" spans="1:74" s="7" customFormat="1" ht="19.5" customHeight="1" x14ac:dyDescent="0.25">
      <c r="A79" s="20" t="s">
        <v>366</v>
      </c>
      <c r="B79" s="26" t="s">
        <v>130</v>
      </c>
      <c r="C79" s="100" t="s">
        <v>715</v>
      </c>
      <c r="D79" s="383">
        <v>0</v>
      </c>
      <c r="E79" s="384"/>
      <c r="F79" s="383">
        <v>0</v>
      </c>
      <c r="G79" s="384"/>
      <c r="H79" s="194" t="s">
        <v>932</v>
      </c>
      <c r="I79" s="116" t="s">
        <v>932</v>
      </c>
      <c r="J79" s="375" t="s">
        <v>932</v>
      </c>
      <c r="K79" s="376"/>
      <c r="L79" s="376"/>
      <c r="M79" s="376"/>
      <c r="N79" s="376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</row>
    <row r="80" spans="1:74" s="7" customFormat="1" ht="16.5" customHeight="1" x14ac:dyDescent="0.25">
      <c r="A80" s="20" t="s">
        <v>367</v>
      </c>
      <c r="B80" s="26" t="s">
        <v>131</v>
      </c>
      <c r="C80" s="100" t="s">
        <v>715</v>
      </c>
      <c r="D80" s="383">
        <v>0</v>
      </c>
      <c r="E80" s="384"/>
      <c r="F80" s="383">
        <v>0</v>
      </c>
      <c r="G80" s="384"/>
      <c r="H80" s="194" t="s">
        <v>932</v>
      </c>
      <c r="I80" s="116" t="s">
        <v>932</v>
      </c>
      <c r="J80" s="375" t="s">
        <v>932</v>
      </c>
      <c r="K80" s="376"/>
      <c r="L80" s="376"/>
      <c r="M80" s="376"/>
      <c r="N80" s="376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</row>
    <row r="81" spans="1:74" s="7" customFormat="1" ht="33" customHeight="1" x14ac:dyDescent="0.25">
      <c r="A81" s="101" t="s">
        <v>132</v>
      </c>
      <c r="B81" s="25" t="s">
        <v>197</v>
      </c>
      <c r="C81" s="101" t="s">
        <v>715</v>
      </c>
      <c r="D81" s="397">
        <f>D90</f>
        <v>158.06639201781854</v>
      </c>
      <c r="E81" s="398"/>
      <c r="F81" s="397">
        <f>F90</f>
        <v>109.89311991644809</v>
      </c>
      <c r="G81" s="398"/>
      <c r="H81" s="205">
        <f>F81-D81</f>
        <v>-48.173272101370458</v>
      </c>
      <c r="I81" s="121">
        <f>F81/D81</f>
        <v>0.69523393628204044</v>
      </c>
      <c r="J81" s="381" t="s">
        <v>932</v>
      </c>
      <c r="K81" s="382"/>
      <c r="L81" s="382"/>
      <c r="M81" s="382"/>
      <c r="N81" s="382"/>
      <c r="O81" s="2"/>
      <c r="P81" s="85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</row>
    <row r="82" spans="1:74" s="7" customFormat="1" ht="29.25" customHeight="1" x14ac:dyDescent="0.25">
      <c r="A82" s="20" t="s">
        <v>368</v>
      </c>
      <c r="B82" s="26" t="s">
        <v>77</v>
      </c>
      <c r="C82" s="100" t="s">
        <v>715</v>
      </c>
      <c r="D82" s="383" t="s">
        <v>932</v>
      </c>
      <c r="E82" s="384"/>
      <c r="F82" s="401" t="s">
        <v>932</v>
      </c>
      <c r="G82" s="402"/>
      <c r="H82" s="194" t="s">
        <v>932</v>
      </c>
      <c r="I82" s="116" t="s">
        <v>932</v>
      </c>
      <c r="J82" s="375" t="s">
        <v>932</v>
      </c>
      <c r="K82" s="376"/>
      <c r="L82" s="376"/>
      <c r="M82" s="376"/>
      <c r="N82" s="376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</row>
    <row r="83" spans="1:74" s="7" customFormat="1" ht="29.25" customHeight="1" x14ac:dyDescent="0.25">
      <c r="A83" s="20" t="s">
        <v>369</v>
      </c>
      <c r="B83" s="26" t="s">
        <v>78</v>
      </c>
      <c r="C83" s="100" t="s">
        <v>715</v>
      </c>
      <c r="D83" s="383" t="s">
        <v>932</v>
      </c>
      <c r="E83" s="384"/>
      <c r="F83" s="401" t="s">
        <v>932</v>
      </c>
      <c r="G83" s="402"/>
      <c r="H83" s="194" t="s">
        <v>932</v>
      </c>
      <c r="I83" s="116" t="s">
        <v>932</v>
      </c>
      <c r="J83" s="375" t="s">
        <v>932</v>
      </c>
      <c r="K83" s="376"/>
      <c r="L83" s="376"/>
      <c r="M83" s="376"/>
      <c r="N83" s="376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</row>
    <row r="84" spans="1:74" s="7" customFormat="1" ht="29.25" customHeight="1" x14ac:dyDescent="0.25">
      <c r="A84" s="20" t="s">
        <v>370</v>
      </c>
      <c r="B84" s="26" t="s">
        <v>79</v>
      </c>
      <c r="C84" s="100" t="s">
        <v>715</v>
      </c>
      <c r="D84" s="383" t="s">
        <v>932</v>
      </c>
      <c r="E84" s="384"/>
      <c r="F84" s="401" t="s">
        <v>932</v>
      </c>
      <c r="G84" s="402"/>
      <c r="H84" s="194" t="s">
        <v>932</v>
      </c>
      <c r="I84" s="116" t="s">
        <v>932</v>
      </c>
      <c r="J84" s="375" t="s">
        <v>932</v>
      </c>
      <c r="K84" s="376"/>
      <c r="L84" s="376"/>
      <c r="M84" s="376"/>
      <c r="N84" s="376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</row>
    <row r="85" spans="1:74" s="7" customFormat="1" ht="29.25" customHeight="1" x14ac:dyDescent="0.25">
      <c r="A85" s="20" t="s">
        <v>371</v>
      </c>
      <c r="B85" s="26" t="s">
        <v>80</v>
      </c>
      <c r="C85" s="100" t="s">
        <v>715</v>
      </c>
      <c r="D85" s="383" t="s">
        <v>932</v>
      </c>
      <c r="E85" s="384"/>
      <c r="F85" s="401" t="s">
        <v>932</v>
      </c>
      <c r="G85" s="402"/>
      <c r="H85" s="194" t="s">
        <v>932</v>
      </c>
      <c r="I85" s="116" t="s">
        <v>932</v>
      </c>
      <c r="J85" s="375" t="s">
        <v>932</v>
      </c>
      <c r="K85" s="376"/>
      <c r="L85" s="376"/>
      <c r="M85" s="376"/>
      <c r="N85" s="376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</row>
    <row r="86" spans="1:74" s="7" customFormat="1" ht="19.5" customHeight="1" x14ac:dyDescent="0.25">
      <c r="A86" s="100" t="s">
        <v>372</v>
      </c>
      <c r="B86" s="26" t="s">
        <v>81</v>
      </c>
      <c r="C86" s="100" t="s">
        <v>715</v>
      </c>
      <c r="D86" s="383" t="s">
        <v>932</v>
      </c>
      <c r="E86" s="384"/>
      <c r="F86" s="401" t="s">
        <v>932</v>
      </c>
      <c r="G86" s="402"/>
      <c r="H86" s="194" t="s">
        <v>932</v>
      </c>
      <c r="I86" s="116" t="s">
        <v>932</v>
      </c>
      <c r="J86" s="375" t="s">
        <v>932</v>
      </c>
      <c r="K86" s="376"/>
      <c r="L86" s="376"/>
      <c r="M86" s="376"/>
      <c r="N86" s="376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</row>
    <row r="87" spans="1:74" s="7" customFormat="1" ht="21" customHeight="1" x14ac:dyDescent="0.25">
      <c r="A87" s="100" t="s">
        <v>373</v>
      </c>
      <c r="B87" s="26" t="s">
        <v>82</v>
      </c>
      <c r="C87" s="100" t="s">
        <v>715</v>
      </c>
      <c r="D87" s="383" t="s">
        <v>932</v>
      </c>
      <c r="E87" s="384"/>
      <c r="F87" s="401" t="s">
        <v>932</v>
      </c>
      <c r="G87" s="402"/>
      <c r="H87" s="194" t="s">
        <v>932</v>
      </c>
      <c r="I87" s="116" t="s">
        <v>932</v>
      </c>
      <c r="J87" s="375" t="s">
        <v>932</v>
      </c>
      <c r="K87" s="376"/>
      <c r="L87" s="376"/>
      <c r="M87" s="376"/>
      <c r="N87" s="376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</row>
    <row r="88" spans="1:74" s="7" customFormat="1" ht="23.25" customHeight="1" x14ac:dyDescent="0.25">
      <c r="A88" s="100" t="s">
        <v>374</v>
      </c>
      <c r="B88" s="26" t="s">
        <v>83</v>
      </c>
      <c r="C88" s="100" t="s">
        <v>715</v>
      </c>
      <c r="D88" s="383" t="s">
        <v>932</v>
      </c>
      <c r="E88" s="384"/>
      <c r="F88" s="401" t="s">
        <v>932</v>
      </c>
      <c r="G88" s="402"/>
      <c r="H88" s="194" t="s">
        <v>932</v>
      </c>
      <c r="I88" s="116" t="s">
        <v>932</v>
      </c>
      <c r="J88" s="375" t="s">
        <v>932</v>
      </c>
      <c r="K88" s="376"/>
      <c r="L88" s="376"/>
      <c r="M88" s="376"/>
      <c r="N88" s="376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</row>
    <row r="89" spans="1:74" s="7" customFormat="1" ht="20.25" customHeight="1" x14ac:dyDescent="0.25">
      <c r="A89" s="100" t="s">
        <v>375</v>
      </c>
      <c r="B89" s="26" t="s">
        <v>84</v>
      </c>
      <c r="C89" s="100" t="s">
        <v>715</v>
      </c>
      <c r="D89" s="383" t="s">
        <v>932</v>
      </c>
      <c r="E89" s="384"/>
      <c r="F89" s="401" t="s">
        <v>932</v>
      </c>
      <c r="G89" s="402"/>
      <c r="H89" s="194" t="s">
        <v>932</v>
      </c>
      <c r="I89" s="116" t="s">
        <v>932</v>
      </c>
      <c r="J89" s="375" t="s">
        <v>932</v>
      </c>
      <c r="K89" s="376"/>
      <c r="L89" s="376"/>
      <c r="M89" s="376"/>
      <c r="N89" s="376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</row>
    <row r="90" spans="1:74" s="7" customFormat="1" ht="15.75" customHeight="1" x14ac:dyDescent="0.25">
      <c r="A90" s="100" t="s">
        <v>376</v>
      </c>
      <c r="B90" s="26" t="s">
        <v>85</v>
      </c>
      <c r="C90" s="100" t="s">
        <v>715</v>
      </c>
      <c r="D90" s="383">
        <f>D32-D47</f>
        <v>158.06639201781854</v>
      </c>
      <c r="E90" s="384"/>
      <c r="F90" s="383">
        <f>F32-F47</f>
        <v>109.89311991644809</v>
      </c>
      <c r="G90" s="384"/>
      <c r="H90" s="194">
        <f>F90-D90</f>
        <v>-48.173272101370458</v>
      </c>
      <c r="I90" s="116">
        <f>F90/D90</f>
        <v>0.69523393628204044</v>
      </c>
      <c r="J90" s="375" t="s">
        <v>932</v>
      </c>
      <c r="K90" s="376"/>
      <c r="L90" s="376"/>
      <c r="M90" s="376"/>
      <c r="N90" s="376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</row>
    <row r="91" spans="1:74" s="7" customFormat="1" ht="19.5" customHeight="1" x14ac:dyDescent="0.25">
      <c r="A91" s="100" t="s">
        <v>377</v>
      </c>
      <c r="B91" s="26" t="s">
        <v>86</v>
      </c>
      <c r="C91" s="100" t="s">
        <v>715</v>
      </c>
      <c r="D91" s="383" t="s">
        <v>932</v>
      </c>
      <c r="E91" s="384"/>
      <c r="F91" s="401" t="s">
        <v>932</v>
      </c>
      <c r="G91" s="402"/>
      <c r="H91" s="194" t="s">
        <v>932</v>
      </c>
      <c r="I91" s="116" t="s">
        <v>932</v>
      </c>
      <c r="J91" s="375" t="s">
        <v>932</v>
      </c>
      <c r="K91" s="376"/>
      <c r="L91" s="376"/>
      <c r="M91" s="376"/>
      <c r="N91" s="376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</row>
    <row r="92" spans="1:74" s="7" customFormat="1" ht="29.25" customHeight="1" x14ac:dyDescent="0.25">
      <c r="A92" s="20" t="s">
        <v>378</v>
      </c>
      <c r="B92" s="26" t="s">
        <v>87</v>
      </c>
      <c r="C92" s="100" t="s">
        <v>715</v>
      </c>
      <c r="D92" s="383" t="s">
        <v>932</v>
      </c>
      <c r="E92" s="384"/>
      <c r="F92" s="401" t="s">
        <v>932</v>
      </c>
      <c r="G92" s="402"/>
      <c r="H92" s="194" t="s">
        <v>932</v>
      </c>
      <c r="I92" s="116" t="s">
        <v>932</v>
      </c>
      <c r="J92" s="375" t="s">
        <v>932</v>
      </c>
      <c r="K92" s="376"/>
      <c r="L92" s="376"/>
      <c r="M92" s="376"/>
      <c r="N92" s="376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</row>
    <row r="93" spans="1:74" s="7" customFormat="1" ht="21" customHeight="1" x14ac:dyDescent="0.25">
      <c r="A93" s="20" t="s">
        <v>379</v>
      </c>
      <c r="B93" s="26" t="s">
        <v>88</v>
      </c>
      <c r="C93" s="100" t="s">
        <v>715</v>
      </c>
      <c r="D93" s="383" t="s">
        <v>932</v>
      </c>
      <c r="E93" s="384"/>
      <c r="F93" s="401" t="s">
        <v>932</v>
      </c>
      <c r="G93" s="402"/>
      <c r="H93" s="194" t="s">
        <v>932</v>
      </c>
      <c r="I93" s="116" t="s">
        <v>932</v>
      </c>
      <c r="J93" s="375" t="s">
        <v>932</v>
      </c>
      <c r="K93" s="376"/>
      <c r="L93" s="376"/>
      <c r="M93" s="376"/>
      <c r="N93" s="376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</row>
    <row r="94" spans="1:74" s="7" customFormat="1" ht="18.75" customHeight="1" x14ac:dyDescent="0.25">
      <c r="A94" s="20" t="s">
        <v>380</v>
      </c>
      <c r="B94" s="26" t="s">
        <v>89</v>
      </c>
      <c r="C94" s="100" t="s">
        <v>715</v>
      </c>
      <c r="D94" s="383" t="s">
        <v>932</v>
      </c>
      <c r="E94" s="384"/>
      <c r="F94" s="401" t="s">
        <v>932</v>
      </c>
      <c r="G94" s="402"/>
      <c r="H94" s="194" t="s">
        <v>932</v>
      </c>
      <c r="I94" s="116" t="s">
        <v>932</v>
      </c>
      <c r="J94" s="375" t="s">
        <v>932</v>
      </c>
      <c r="K94" s="376"/>
      <c r="L94" s="376"/>
      <c r="M94" s="376"/>
      <c r="N94" s="376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</row>
    <row r="95" spans="1:74" s="7" customFormat="1" ht="18.75" customHeight="1" x14ac:dyDescent="0.25">
      <c r="A95" s="100" t="s">
        <v>381</v>
      </c>
      <c r="B95" s="26" t="s">
        <v>90</v>
      </c>
      <c r="C95" s="100" t="s">
        <v>715</v>
      </c>
      <c r="D95" s="383" t="s">
        <v>932</v>
      </c>
      <c r="E95" s="384"/>
      <c r="F95" s="401" t="s">
        <v>932</v>
      </c>
      <c r="G95" s="402"/>
      <c r="H95" s="194" t="s">
        <v>932</v>
      </c>
      <c r="I95" s="116" t="s">
        <v>932</v>
      </c>
      <c r="J95" s="375" t="s">
        <v>932</v>
      </c>
      <c r="K95" s="376"/>
      <c r="L95" s="376"/>
      <c r="M95" s="376"/>
      <c r="N95" s="376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</row>
    <row r="96" spans="1:74" s="7" customFormat="1" ht="19.5" customHeight="1" x14ac:dyDescent="0.25">
      <c r="A96" s="101" t="s">
        <v>133</v>
      </c>
      <c r="B96" s="25" t="s">
        <v>198</v>
      </c>
      <c r="C96" s="101" t="s">
        <v>715</v>
      </c>
      <c r="D96" s="397">
        <f>D97-D103</f>
        <v>-151.55027555758082</v>
      </c>
      <c r="E96" s="398"/>
      <c r="F96" s="397">
        <f>F97-F103</f>
        <v>-67.898357599999983</v>
      </c>
      <c r="G96" s="398"/>
      <c r="H96" s="194">
        <f t="shared" ref="H96:H97" si="6">F96-D96</f>
        <v>83.651917957580835</v>
      </c>
      <c r="I96" s="116">
        <f t="shared" ref="I96:I97" si="7">F96/D96</f>
        <v>0.4480252995264421</v>
      </c>
      <c r="J96" s="375" t="s">
        <v>932</v>
      </c>
      <c r="K96" s="376"/>
      <c r="L96" s="376"/>
      <c r="M96" s="376"/>
      <c r="N96" s="376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</row>
    <row r="97" spans="1:74" s="7" customFormat="1" ht="18.75" customHeight="1" x14ac:dyDescent="0.25">
      <c r="A97" s="28" t="s">
        <v>38</v>
      </c>
      <c r="B97" s="25" t="s">
        <v>134</v>
      </c>
      <c r="C97" s="101" t="s">
        <v>715</v>
      </c>
      <c r="D97" s="397">
        <f>D98+D99+D100+D102</f>
        <v>22.35185977930475</v>
      </c>
      <c r="E97" s="398"/>
      <c r="F97" s="397">
        <f>F98+F99+F100+F102</f>
        <v>123.03993125999999</v>
      </c>
      <c r="G97" s="398"/>
      <c r="H97" s="195">
        <f t="shared" si="6"/>
        <v>100.68807148069524</v>
      </c>
      <c r="I97" s="121">
        <f t="shared" si="7"/>
        <v>5.5046842846571904</v>
      </c>
      <c r="J97" s="375" t="s">
        <v>932</v>
      </c>
      <c r="K97" s="376"/>
      <c r="L97" s="376"/>
      <c r="M97" s="376"/>
      <c r="N97" s="376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</row>
    <row r="98" spans="1:74" s="7" customFormat="1" ht="21.75" customHeight="1" x14ac:dyDescent="0.25">
      <c r="A98" s="20" t="s">
        <v>382</v>
      </c>
      <c r="B98" s="26" t="s">
        <v>135</v>
      </c>
      <c r="C98" s="100" t="s">
        <v>715</v>
      </c>
      <c r="D98" s="383">
        <v>0</v>
      </c>
      <c r="E98" s="384"/>
      <c r="F98" s="383">
        <v>0</v>
      </c>
      <c r="G98" s="384"/>
      <c r="H98" s="194" t="s">
        <v>932</v>
      </c>
      <c r="I98" s="116" t="s">
        <v>932</v>
      </c>
      <c r="J98" s="375" t="s">
        <v>932</v>
      </c>
      <c r="K98" s="376"/>
      <c r="L98" s="376"/>
      <c r="M98" s="376"/>
      <c r="N98" s="376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</row>
    <row r="99" spans="1:74" s="7" customFormat="1" ht="21.75" customHeight="1" x14ac:dyDescent="0.25">
      <c r="A99" s="20" t="s">
        <v>383</v>
      </c>
      <c r="B99" s="26" t="s">
        <v>136</v>
      </c>
      <c r="C99" s="100" t="s">
        <v>715</v>
      </c>
      <c r="D99" s="383">
        <v>0</v>
      </c>
      <c r="E99" s="384"/>
      <c r="F99" s="383">
        <v>1.37024944</v>
      </c>
      <c r="G99" s="384"/>
      <c r="H99" s="194" t="s">
        <v>932</v>
      </c>
      <c r="I99" s="116" t="s">
        <v>932</v>
      </c>
      <c r="J99" s="375" t="s">
        <v>932</v>
      </c>
      <c r="K99" s="376"/>
      <c r="L99" s="376"/>
      <c r="M99" s="376"/>
      <c r="N99" s="376"/>
      <c r="O99" s="85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</row>
    <row r="100" spans="1:74" s="7" customFormat="1" ht="18.75" customHeight="1" x14ac:dyDescent="0.25">
      <c r="A100" s="20" t="s">
        <v>384</v>
      </c>
      <c r="B100" s="26" t="s">
        <v>137</v>
      </c>
      <c r="C100" s="100" t="s">
        <v>715</v>
      </c>
      <c r="D100" s="383">
        <v>0</v>
      </c>
      <c r="E100" s="384"/>
      <c r="F100" s="383">
        <v>0.27347936</v>
      </c>
      <c r="G100" s="384"/>
      <c r="H100" s="194" t="s">
        <v>932</v>
      </c>
      <c r="I100" s="116" t="s">
        <v>932</v>
      </c>
      <c r="J100" s="375" t="s">
        <v>932</v>
      </c>
      <c r="K100" s="376"/>
      <c r="L100" s="376"/>
      <c r="M100" s="376"/>
      <c r="N100" s="376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</row>
    <row r="101" spans="1:74" s="7" customFormat="1" ht="20.25" customHeight="1" x14ac:dyDescent="0.25">
      <c r="A101" s="20" t="s">
        <v>385</v>
      </c>
      <c r="B101" s="26" t="s">
        <v>138</v>
      </c>
      <c r="C101" s="100" t="s">
        <v>715</v>
      </c>
      <c r="D101" s="383">
        <v>0</v>
      </c>
      <c r="E101" s="384"/>
      <c r="F101" s="383">
        <v>0.27347936</v>
      </c>
      <c r="G101" s="384"/>
      <c r="H101" s="194" t="s">
        <v>932</v>
      </c>
      <c r="I101" s="116" t="s">
        <v>932</v>
      </c>
      <c r="J101" s="375" t="s">
        <v>932</v>
      </c>
      <c r="K101" s="376"/>
      <c r="L101" s="376"/>
      <c r="M101" s="376"/>
      <c r="N101" s="376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</row>
    <row r="102" spans="1:74" s="7" customFormat="1" ht="15.75" customHeight="1" x14ac:dyDescent="0.25">
      <c r="A102" s="20" t="s">
        <v>386</v>
      </c>
      <c r="B102" s="26" t="s">
        <v>139</v>
      </c>
      <c r="C102" s="100" t="s">
        <v>715</v>
      </c>
      <c r="D102" s="383">
        <v>22.35185977930475</v>
      </c>
      <c r="E102" s="384"/>
      <c r="F102" s="383">
        <v>121.39620245999998</v>
      </c>
      <c r="G102" s="384"/>
      <c r="H102" s="194">
        <f t="shared" ref="H102:H109" si="8">F102-D102</f>
        <v>99.044342680695237</v>
      </c>
      <c r="I102" s="116">
        <f t="shared" ref="I102:I109" si="9">F102/D102</f>
        <v>5.4311454911863262</v>
      </c>
      <c r="J102" s="375" t="s">
        <v>932</v>
      </c>
      <c r="K102" s="376"/>
      <c r="L102" s="376"/>
      <c r="M102" s="376"/>
      <c r="N102" s="376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</row>
    <row r="103" spans="1:74" s="7" customFormat="1" ht="18.75" customHeight="1" x14ac:dyDescent="0.25">
      <c r="A103" s="28" t="s">
        <v>39</v>
      </c>
      <c r="B103" s="25" t="s">
        <v>123</v>
      </c>
      <c r="C103" s="101" t="s">
        <v>715</v>
      </c>
      <c r="D103" s="397">
        <f>D104+D105+D106+D108</f>
        <v>173.90213533688558</v>
      </c>
      <c r="E103" s="398"/>
      <c r="F103" s="397">
        <f>F104+F105+F106+F108</f>
        <v>190.93828885999997</v>
      </c>
      <c r="G103" s="398"/>
      <c r="H103" s="195">
        <f t="shared" si="8"/>
        <v>17.036153523114393</v>
      </c>
      <c r="I103" s="121">
        <f t="shared" si="9"/>
        <v>1.0979640272392959</v>
      </c>
      <c r="J103" s="375" t="s">
        <v>932</v>
      </c>
      <c r="K103" s="376"/>
      <c r="L103" s="376"/>
      <c r="M103" s="376"/>
      <c r="N103" s="376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</row>
    <row r="104" spans="1:74" s="7" customFormat="1" ht="18" customHeight="1" x14ac:dyDescent="0.25">
      <c r="A104" s="20" t="s">
        <v>387</v>
      </c>
      <c r="B104" s="26" t="s">
        <v>140</v>
      </c>
      <c r="C104" s="100" t="s">
        <v>715</v>
      </c>
      <c r="D104" s="383">
        <v>3.3868612021229385</v>
      </c>
      <c r="E104" s="384"/>
      <c r="F104" s="383">
        <v>2.6077865999999998</v>
      </c>
      <c r="G104" s="384"/>
      <c r="H104" s="194">
        <f t="shared" si="8"/>
        <v>-0.77907460212293866</v>
      </c>
      <c r="I104" s="116">
        <f t="shared" si="9"/>
        <v>0.76997149997330794</v>
      </c>
      <c r="J104" s="375" t="s">
        <v>932</v>
      </c>
      <c r="K104" s="376"/>
      <c r="L104" s="376"/>
      <c r="M104" s="376"/>
      <c r="N104" s="376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</row>
    <row r="105" spans="1:74" s="7" customFormat="1" ht="17.25" customHeight="1" x14ac:dyDescent="0.25">
      <c r="A105" s="20" t="s">
        <v>388</v>
      </c>
      <c r="B105" s="26" t="s">
        <v>141</v>
      </c>
      <c r="C105" s="100" t="s">
        <v>715</v>
      </c>
      <c r="D105" s="383">
        <v>66.932518419999994</v>
      </c>
      <c r="E105" s="384"/>
      <c r="F105" s="383">
        <v>43.721748059999996</v>
      </c>
      <c r="G105" s="384"/>
      <c r="H105" s="194">
        <f t="shared" si="8"/>
        <v>-23.210770359999998</v>
      </c>
      <c r="I105" s="116">
        <f t="shared" si="9"/>
        <v>0.6532213203998547</v>
      </c>
      <c r="J105" s="375" t="s">
        <v>932</v>
      </c>
      <c r="K105" s="376"/>
      <c r="L105" s="376"/>
      <c r="M105" s="376"/>
      <c r="N105" s="376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</row>
    <row r="106" spans="1:74" s="7" customFormat="1" ht="17.25" customHeight="1" x14ac:dyDescent="0.25">
      <c r="A106" s="20" t="s">
        <v>389</v>
      </c>
      <c r="B106" s="26" t="s">
        <v>142</v>
      </c>
      <c r="C106" s="100" t="s">
        <v>715</v>
      </c>
      <c r="D106" s="383">
        <f>D107</f>
        <v>68.875821340000002</v>
      </c>
      <c r="E106" s="384"/>
      <c r="F106" s="383">
        <f>F107</f>
        <v>56.616403230000003</v>
      </c>
      <c r="G106" s="384"/>
      <c r="H106" s="194">
        <f t="shared" si="8"/>
        <v>-12.259418109999999</v>
      </c>
      <c r="I106" s="116">
        <f t="shared" si="9"/>
        <v>0.82200694131134411</v>
      </c>
      <c r="J106" s="375" t="s">
        <v>932</v>
      </c>
      <c r="K106" s="376"/>
      <c r="L106" s="376"/>
      <c r="M106" s="376"/>
      <c r="N106" s="376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</row>
    <row r="107" spans="1:74" s="7" customFormat="1" ht="18" customHeight="1" x14ac:dyDescent="0.25">
      <c r="A107" s="20" t="s">
        <v>390</v>
      </c>
      <c r="B107" s="26" t="s">
        <v>138</v>
      </c>
      <c r="C107" s="100" t="s">
        <v>715</v>
      </c>
      <c r="D107" s="383">
        <v>68.875821340000002</v>
      </c>
      <c r="E107" s="384"/>
      <c r="F107" s="383">
        <v>56.616403230000003</v>
      </c>
      <c r="G107" s="384"/>
      <c r="H107" s="194">
        <f t="shared" si="8"/>
        <v>-12.259418109999999</v>
      </c>
      <c r="I107" s="116">
        <f t="shared" si="9"/>
        <v>0.82200694131134411</v>
      </c>
      <c r="J107" s="375" t="s">
        <v>932</v>
      </c>
      <c r="K107" s="376"/>
      <c r="L107" s="376"/>
      <c r="M107" s="376"/>
      <c r="N107" s="376"/>
      <c r="O107" s="88"/>
      <c r="P107" s="2"/>
      <c r="Q107" s="88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</row>
    <row r="108" spans="1:74" s="7" customFormat="1" ht="17.25" customHeight="1" x14ac:dyDescent="0.25">
      <c r="A108" s="20" t="s">
        <v>391</v>
      </c>
      <c r="B108" s="26" t="s">
        <v>143</v>
      </c>
      <c r="C108" s="100" t="s">
        <v>715</v>
      </c>
      <c r="D108" s="383">
        <v>34.706934374762611</v>
      </c>
      <c r="E108" s="384"/>
      <c r="F108" s="383">
        <v>87.992350969999976</v>
      </c>
      <c r="G108" s="384"/>
      <c r="H108" s="194">
        <f t="shared" si="8"/>
        <v>53.285416595237365</v>
      </c>
      <c r="I108" s="116">
        <f t="shared" si="9"/>
        <v>2.5352959734174685</v>
      </c>
      <c r="J108" s="375" t="s">
        <v>932</v>
      </c>
      <c r="K108" s="376"/>
      <c r="L108" s="376"/>
      <c r="M108" s="376"/>
      <c r="N108" s="376"/>
      <c r="O108" s="87"/>
      <c r="P108" s="87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</row>
    <row r="109" spans="1:74" s="7" customFormat="1" ht="31.5" customHeight="1" x14ac:dyDescent="0.25">
      <c r="A109" s="101" t="s">
        <v>144</v>
      </c>
      <c r="B109" s="25" t="s">
        <v>199</v>
      </c>
      <c r="C109" s="101" t="s">
        <v>715</v>
      </c>
      <c r="D109" s="397">
        <f>D118</f>
        <v>6.5161164602377255</v>
      </c>
      <c r="E109" s="398"/>
      <c r="F109" s="397">
        <f>F118</f>
        <v>41.994762316448103</v>
      </c>
      <c r="G109" s="398"/>
      <c r="H109" s="194">
        <f t="shared" si="8"/>
        <v>35.478645856210377</v>
      </c>
      <c r="I109" s="116">
        <f t="shared" si="9"/>
        <v>6.4447531858440756</v>
      </c>
      <c r="J109" s="375" t="s">
        <v>932</v>
      </c>
      <c r="K109" s="376"/>
      <c r="L109" s="376"/>
      <c r="M109" s="376"/>
      <c r="N109" s="376"/>
      <c r="O109" s="87"/>
      <c r="P109" s="85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</row>
    <row r="110" spans="1:74" s="7" customFormat="1" ht="29.25" customHeight="1" x14ac:dyDescent="0.25">
      <c r="A110" s="20" t="s">
        <v>42</v>
      </c>
      <c r="B110" s="26" t="s">
        <v>145</v>
      </c>
      <c r="C110" s="100" t="s">
        <v>715</v>
      </c>
      <c r="D110" s="383" t="s">
        <v>932</v>
      </c>
      <c r="E110" s="384"/>
      <c r="F110" s="383" t="s">
        <v>932</v>
      </c>
      <c r="G110" s="384"/>
      <c r="H110" s="194" t="s">
        <v>932</v>
      </c>
      <c r="I110" s="116" t="s">
        <v>932</v>
      </c>
      <c r="J110" s="375" t="s">
        <v>932</v>
      </c>
      <c r="K110" s="376"/>
      <c r="L110" s="376"/>
      <c r="M110" s="376"/>
      <c r="N110" s="376"/>
      <c r="O110" s="87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</row>
    <row r="111" spans="1:74" s="7" customFormat="1" ht="31.5" customHeight="1" x14ac:dyDescent="0.25">
      <c r="A111" s="20" t="s">
        <v>392</v>
      </c>
      <c r="B111" s="26" t="s">
        <v>78</v>
      </c>
      <c r="C111" s="100" t="s">
        <v>715</v>
      </c>
      <c r="D111" s="383" t="s">
        <v>932</v>
      </c>
      <c r="E111" s="384"/>
      <c r="F111" s="383" t="s">
        <v>932</v>
      </c>
      <c r="G111" s="384"/>
      <c r="H111" s="194" t="s">
        <v>932</v>
      </c>
      <c r="I111" s="116" t="s">
        <v>932</v>
      </c>
      <c r="J111" s="375" t="s">
        <v>932</v>
      </c>
      <c r="K111" s="376"/>
      <c r="L111" s="376"/>
      <c r="M111" s="376"/>
      <c r="N111" s="376"/>
      <c r="O111" s="87"/>
      <c r="P111" s="87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</row>
    <row r="112" spans="1:74" s="7" customFormat="1" ht="30" customHeight="1" x14ac:dyDescent="0.25">
      <c r="A112" s="20" t="s">
        <v>393</v>
      </c>
      <c r="B112" s="26" t="s">
        <v>79</v>
      </c>
      <c r="C112" s="100" t="s">
        <v>715</v>
      </c>
      <c r="D112" s="383" t="s">
        <v>932</v>
      </c>
      <c r="E112" s="384"/>
      <c r="F112" s="383" t="s">
        <v>932</v>
      </c>
      <c r="G112" s="384"/>
      <c r="H112" s="194" t="s">
        <v>932</v>
      </c>
      <c r="I112" s="116" t="s">
        <v>932</v>
      </c>
      <c r="J112" s="375" t="s">
        <v>932</v>
      </c>
      <c r="K112" s="376"/>
      <c r="L112" s="376"/>
      <c r="M112" s="376"/>
      <c r="N112" s="376"/>
      <c r="O112" s="87"/>
      <c r="P112" s="87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</row>
    <row r="113" spans="1:74" s="7" customFormat="1" ht="35.25" customHeight="1" x14ac:dyDescent="0.25">
      <c r="A113" s="20" t="s">
        <v>394</v>
      </c>
      <c r="B113" s="26" t="s">
        <v>80</v>
      </c>
      <c r="C113" s="100" t="s">
        <v>715</v>
      </c>
      <c r="D113" s="383" t="s">
        <v>932</v>
      </c>
      <c r="E113" s="384"/>
      <c r="F113" s="383" t="s">
        <v>932</v>
      </c>
      <c r="G113" s="384"/>
      <c r="H113" s="194" t="s">
        <v>932</v>
      </c>
      <c r="I113" s="116" t="s">
        <v>932</v>
      </c>
      <c r="J113" s="375" t="s">
        <v>932</v>
      </c>
      <c r="K113" s="376"/>
      <c r="L113" s="376"/>
      <c r="M113" s="376"/>
      <c r="N113" s="376"/>
      <c r="O113" s="2"/>
      <c r="P113" s="87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</row>
    <row r="114" spans="1:74" s="7" customFormat="1" ht="18.75" customHeight="1" x14ac:dyDescent="0.25">
      <c r="A114" s="100" t="s">
        <v>43</v>
      </c>
      <c r="B114" s="26" t="s">
        <v>81</v>
      </c>
      <c r="C114" s="100" t="s">
        <v>715</v>
      </c>
      <c r="D114" s="383" t="s">
        <v>932</v>
      </c>
      <c r="E114" s="384"/>
      <c r="F114" s="383" t="s">
        <v>932</v>
      </c>
      <c r="G114" s="384"/>
      <c r="H114" s="194" t="s">
        <v>932</v>
      </c>
      <c r="I114" s="116" t="s">
        <v>932</v>
      </c>
      <c r="J114" s="375" t="s">
        <v>932</v>
      </c>
      <c r="K114" s="376"/>
      <c r="L114" s="376"/>
      <c r="M114" s="376"/>
      <c r="N114" s="376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</row>
    <row r="115" spans="1:74" s="7" customFormat="1" ht="18" customHeight="1" x14ac:dyDescent="0.25">
      <c r="A115" s="100" t="s">
        <v>44</v>
      </c>
      <c r="B115" s="26" t="s">
        <v>82</v>
      </c>
      <c r="C115" s="100" t="s">
        <v>715</v>
      </c>
      <c r="D115" s="383" t="s">
        <v>932</v>
      </c>
      <c r="E115" s="384"/>
      <c r="F115" s="383" t="s">
        <v>932</v>
      </c>
      <c r="G115" s="384"/>
      <c r="H115" s="194" t="s">
        <v>932</v>
      </c>
      <c r="I115" s="116" t="s">
        <v>932</v>
      </c>
      <c r="J115" s="375" t="s">
        <v>932</v>
      </c>
      <c r="K115" s="376"/>
      <c r="L115" s="376"/>
      <c r="M115" s="376"/>
      <c r="N115" s="376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</row>
    <row r="116" spans="1:74" s="7" customFormat="1" ht="18" customHeight="1" x14ac:dyDescent="0.25">
      <c r="A116" s="100" t="s">
        <v>45</v>
      </c>
      <c r="B116" s="26" t="s">
        <v>83</v>
      </c>
      <c r="C116" s="100" t="s">
        <v>715</v>
      </c>
      <c r="D116" s="383" t="s">
        <v>932</v>
      </c>
      <c r="E116" s="384"/>
      <c r="F116" s="383" t="s">
        <v>932</v>
      </c>
      <c r="G116" s="384"/>
      <c r="H116" s="194" t="s">
        <v>932</v>
      </c>
      <c r="I116" s="116" t="s">
        <v>932</v>
      </c>
      <c r="J116" s="375" t="s">
        <v>932</v>
      </c>
      <c r="K116" s="376"/>
      <c r="L116" s="376"/>
      <c r="M116" s="376"/>
      <c r="N116" s="376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</row>
    <row r="117" spans="1:74" s="7" customFormat="1" ht="21" customHeight="1" x14ac:dyDescent="0.25">
      <c r="A117" s="100" t="s">
        <v>395</v>
      </c>
      <c r="B117" s="26" t="s">
        <v>84</v>
      </c>
      <c r="C117" s="100" t="s">
        <v>715</v>
      </c>
      <c r="D117" s="383" t="s">
        <v>932</v>
      </c>
      <c r="E117" s="384"/>
      <c r="F117" s="383" t="s">
        <v>932</v>
      </c>
      <c r="G117" s="384"/>
      <c r="H117" s="194" t="s">
        <v>932</v>
      </c>
      <c r="I117" s="116" t="s">
        <v>932</v>
      </c>
      <c r="J117" s="375" t="s">
        <v>932</v>
      </c>
      <c r="K117" s="376"/>
      <c r="L117" s="376"/>
      <c r="M117" s="376"/>
      <c r="N117" s="376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</row>
    <row r="118" spans="1:74" s="7" customFormat="1" ht="20.25" customHeight="1" x14ac:dyDescent="0.25">
      <c r="A118" s="100" t="s">
        <v>396</v>
      </c>
      <c r="B118" s="26" t="s">
        <v>85</v>
      </c>
      <c r="C118" s="100" t="s">
        <v>715</v>
      </c>
      <c r="D118" s="383">
        <f>D90+D96</f>
        <v>6.5161164602377255</v>
      </c>
      <c r="E118" s="384"/>
      <c r="F118" s="383">
        <f>F90+F96</f>
        <v>41.994762316448103</v>
      </c>
      <c r="G118" s="384"/>
      <c r="H118" s="194">
        <f>F118-D118</f>
        <v>35.478645856210377</v>
      </c>
      <c r="I118" s="116">
        <f>F118/D118</f>
        <v>6.4447531858440756</v>
      </c>
      <c r="J118" s="375" t="s">
        <v>932</v>
      </c>
      <c r="K118" s="376"/>
      <c r="L118" s="376"/>
      <c r="M118" s="376"/>
      <c r="N118" s="376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</row>
    <row r="119" spans="1:74" s="7" customFormat="1" ht="19.5" customHeight="1" x14ac:dyDescent="0.25">
      <c r="A119" s="100" t="s">
        <v>397</v>
      </c>
      <c r="B119" s="26" t="s">
        <v>86</v>
      </c>
      <c r="C119" s="100" t="s">
        <v>715</v>
      </c>
      <c r="D119" s="383" t="s">
        <v>932</v>
      </c>
      <c r="E119" s="384"/>
      <c r="F119" s="383" t="s">
        <v>932</v>
      </c>
      <c r="G119" s="384"/>
      <c r="H119" s="194" t="s">
        <v>932</v>
      </c>
      <c r="I119" s="116" t="s">
        <v>932</v>
      </c>
      <c r="J119" s="375" t="s">
        <v>932</v>
      </c>
      <c r="K119" s="376"/>
      <c r="L119" s="376"/>
      <c r="M119" s="376"/>
      <c r="N119" s="376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</row>
    <row r="120" spans="1:74" s="7" customFormat="1" ht="29.25" customHeight="1" x14ac:dyDescent="0.25">
      <c r="A120" s="20" t="s">
        <v>398</v>
      </c>
      <c r="B120" s="26" t="s">
        <v>87</v>
      </c>
      <c r="C120" s="100" t="s">
        <v>715</v>
      </c>
      <c r="D120" s="383" t="s">
        <v>932</v>
      </c>
      <c r="E120" s="384"/>
      <c r="F120" s="383" t="s">
        <v>932</v>
      </c>
      <c r="G120" s="384"/>
      <c r="H120" s="194" t="s">
        <v>932</v>
      </c>
      <c r="I120" s="116" t="s">
        <v>932</v>
      </c>
      <c r="J120" s="375" t="s">
        <v>932</v>
      </c>
      <c r="K120" s="376"/>
      <c r="L120" s="376"/>
      <c r="M120" s="376"/>
      <c r="N120" s="376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</row>
    <row r="121" spans="1:74" s="7" customFormat="1" ht="22.5" customHeight="1" x14ac:dyDescent="0.25">
      <c r="A121" s="20" t="s">
        <v>399</v>
      </c>
      <c r="B121" s="26" t="s">
        <v>88</v>
      </c>
      <c r="C121" s="100" t="s">
        <v>715</v>
      </c>
      <c r="D121" s="383" t="s">
        <v>932</v>
      </c>
      <c r="E121" s="384"/>
      <c r="F121" s="383" t="s">
        <v>932</v>
      </c>
      <c r="G121" s="384"/>
      <c r="H121" s="194" t="s">
        <v>932</v>
      </c>
      <c r="I121" s="116" t="s">
        <v>932</v>
      </c>
      <c r="J121" s="375" t="s">
        <v>932</v>
      </c>
      <c r="K121" s="376"/>
      <c r="L121" s="376"/>
      <c r="M121" s="376"/>
      <c r="N121" s="376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</row>
    <row r="122" spans="1:74" s="7" customFormat="1" ht="21" customHeight="1" x14ac:dyDescent="0.25">
      <c r="A122" s="20" t="s">
        <v>400</v>
      </c>
      <c r="B122" s="26" t="s">
        <v>89</v>
      </c>
      <c r="C122" s="100" t="s">
        <v>715</v>
      </c>
      <c r="D122" s="383" t="s">
        <v>932</v>
      </c>
      <c r="E122" s="384"/>
      <c r="F122" s="383" t="s">
        <v>932</v>
      </c>
      <c r="G122" s="384"/>
      <c r="H122" s="194" t="s">
        <v>932</v>
      </c>
      <c r="I122" s="116" t="s">
        <v>932</v>
      </c>
      <c r="J122" s="375" t="s">
        <v>932</v>
      </c>
      <c r="K122" s="376"/>
      <c r="L122" s="376"/>
      <c r="M122" s="376"/>
      <c r="N122" s="376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</row>
    <row r="123" spans="1:74" s="7" customFormat="1" ht="18.75" customHeight="1" x14ac:dyDescent="0.25">
      <c r="A123" s="100" t="s">
        <v>401</v>
      </c>
      <c r="B123" s="26" t="s">
        <v>90</v>
      </c>
      <c r="C123" s="100" t="s">
        <v>715</v>
      </c>
      <c r="D123" s="383" t="s">
        <v>932</v>
      </c>
      <c r="E123" s="384"/>
      <c r="F123" s="383" t="s">
        <v>932</v>
      </c>
      <c r="G123" s="384"/>
      <c r="H123" s="194" t="s">
        <v>932</v>
      </c>
      <c r="I123" s="116" t="s">
        <v>932</v>
      </c>
      <c r="J123" s="375" t="s">
        <v>932</v>
      </c>
      <c r="K123" s="376"/>
      <c r="L123" s="376"/>
      <c r="M123" s="376"/>
      <c r="N123" s="376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</row>
    <row r="124" spans="1:74" s="7" customFormat="1" ht="19.5" customHeight="1" x14ac:dyDescent="0.25">
      <c r="A124" s="101" t="s">
        <v>146</v>
      </c>
      <c r="B124" s="25" t="s">
        <v>147</v>
      </c>
      <c r="C124" s="101" t="s">
        <v>715</v>
      </c>
      <c r="D124" s="397">
        <f>D133</f>
        <v>1.3032232920475508</v>
      </c>
      <c r="E124" s="398"/>
      <c r="F124" s="397">
        <f>F133</f>
        <v>1.1931089100000012</v>
      </c>
      <c r="G124" s="398"/>
      <c r="H124" s="195" t="s">
        <v>932</v>
      </c>
      <c r="I124" s="121" t="s">
        <v>932</v>
      </c>
      <c r="J124" s="375" t="s">
        <v>932</v>
      </c>
      <c r="K124" s="376"/>
      <c r="L124" s="376"/>
      <c r="M124" s="376"/>
      <c r="N124" s="376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</row>
    <row r="125" spans="1:74" s="7" customFormat="1" ht="37.5" customHeight="1" x14ac:dyDescent="0.25">
      <c r="A125" s="20" t="s">
        <v>46</v>
      </c>
      <c r="B125" s="26" t="s">
        <v>77</v>
      </c>
      <c r="C125" s="100" t="s">
        <v>715</v>
      </c>
      <c r="D125" s="383" t="s">
        <v>932</v>
      </c>
      <c r="E125" s="384"/>
      <c r="F125" s="383" t="s">
        <v>932</v>
      </c>
      <c r="G125" s="384"/>
      <c r="H125" s="194" t="s">
        <v>932</v>
      </c>
      <c r="I125" s="116" t="s">
        <v>932</v>
      </c>
      <c r="J125" s="375" t="s">
        <v>932</v>
      </c>
      <c r="K125" s="376"/>
      <c r="L125" s="376"/>
      <c r="M125" s="376"/>
      <c r="N125" s="376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</row>
    <row r="126" spans="1:74" s="7" customFormat="1" ht="32.25" customHeight="1" x14ac:dyDescent="0.25">
      <c r="A126" s="20" t="s">
        <v>402</v>
      </c>
      <c r="B126" s="26" t="s">
        <v>78</v>
      </c>
      <c r="C126" s="100" t="s">
        <v>715</v>
      </c>
      <c r="D126" s="383" t="s">
        <v>932</v>
      </c>
      <c r="E126" s="384"/>
      <c r="F126" s="383" t="s">
        <v>932</v>
      </c>
      <c r="G126" s="384"/>
      <c r="H126" s="194" t="s">
        <v>932</v>
      </c>
      <c r="I126" s="116" t="s">
        <v>932</v>
      </c>
      <c r="J126" s="375" t="s">
        <v>932</v>
      </c>
      <c r="K126" s="376"/>
      <c r="L126" s="376"/>
      <c r="M126" s="376"/>
      <c r="N126" s="376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</row>
    <row r="127" spans="1:74" s="7" customFormat="1" ht="33.75" customHeight="1" x14ac:dyDescent="0.25">
      <c r="A127" s="20" t="s">
        <v>403</v>
      </c>
      <c r="B127" s="26" t="s">
        <v>79</v>
      </c>
      <c r="C127" s="100" t="s">
        <v>715</v>
      </c>
      <c r="D127" s="383" t="s">
        <v>932</v>
      </c>
      <c r="E127" s="384"/>
      <c r="F127" s="383" t="s">
        <v>932</v>
      </c>
      <c r="G127" s="384"/>
      <c r="H127" s="194" t="s">
        <v>932</v>
      </c>
      <c r="I127" s="116" t="s">
        <v>932</v>
      </c>
      <c r="J127" s="375" t="s">
        <v>932</v>
      </c>
      <c r="K127" s="376"/>
      <c r="L127" s="376"/>
      <c r="M127" s="376"/>
      <c r="N127" s="376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</row>
    <row r="128" spans="1:74" s="7" customFormat="1" ht="36" customHeight="1" x14ac:dyDescent="0.25">
      <c r="A128" s="20" t="s">
        <v>404</v>
      </c>
      <c r="B128" s="26" t="s">
        <v>80</v>
      </c>
      <c r="C128" s="100" t="s">
        <v>715</v>
      </c>
      <c r="D128" s="383" t="s">
        <v>932</v>
      </c>
      <c r="E128" s="384"/>
      <c r="F128" s="383" t="s">
        <v>932</v>
      </c>
      <c r="G128" s="384"/>
      <c r="H128" s="194" t="s">
        <v>932</v>
      </c>
      <c r="I128" s="116" t="s">
        <v>932</v>
      </c>
      <c r="J128" s="375" t="s">
        <v>932</v>
      </c>
      <c r="K128" s="376"/>
      <c r="L128" s="376"/>
      <c r="M128" s="376"/>
      <c r="N128" s="376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</row>
    <row r="129" spans="1:74" s="7" customFormat="1" ht="22.5" customHeight="1" x14ac:dyDescent="0.25">
      <c r="A129" s="100" t="s">
        <v>47</v>
      </c>
      <c r="B129" s="26" t="s">
        <v>148</v>
      </c>
      <c r="C129" s="100" t="s">
        <v>715</v>
      </c>
      <c r="D129" s="383" t="s">
        <v>932</v>
      </c>
      <c r="E129" s="384"/>
      <c r="F129" s="383" t="s">
        <v>932</v>
      </c>
      <c r="G129" s="384"/>
      <c r="H129" s="194" t="s">
        <v>932</v>
      </c>
      <c r="I129" s="116" t="s">
        <v>932</v>
      </c>
      <c r="J129" s="375" t="s">
        <v>932</v>
      </c>
      <c r="K129" s="376"/>
      <c r="L129" s="376"/>
      <c r="M129" s="376"/>
      <c r="N129" s="376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</row>
    <row r="130" spans="1:74" s="7" customFormat="1" ht="20.25" customHeight="1" x14ac:dyDescent="0.25">
      <c r="A130" s="100" t="s">
        <v>48</v>
      </c>
      <c r="B130" s="26" t="s">
        <v>149</v>
      </c>
      <c r="C130" s="100" t="s">
        <v>715</v>
      </c>
      <c r="D130" s="383" t="s">
        <v>932</v>
      </c>
      <c r="E130" s="384"/>
      <c r="F130" s="383" t="s">
        <v>932</v>
      </c>
      <c r="G130" s="384"/>
      <c r="H130" s="194" t="s">
        <v>932</v>
      </c>
      <c r="I130" s="116" t="s">
        <v>932</v>
      </c>
      <c r="J130" s="375" t="s">
        <v>932</v>
      </c>
      <c r="K130" s="376"/>
      <c r="L130" s="376"/>
      <c r="M130" s="376"/>
      <c r="N130" s="376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</row>
    <row r="131" spans="1:74" s="7" customFormat="1" ht="16.5" customHeight="1" x14ac:dyDescent="0.25">
      <c r="A131" s="100" t="s">
        <v>49</v>
      </c>
      <c r="B131" s="26" t="s">
        <v>150</v>
      </c>
      <c r="C131" s="100" t="s">
        <v>715</v>
      </c>
      <c r="D131" s="383" t="s">
        <v>932</v>
      </c>
      <c r="E131" s="384"/>
      <c r="F131" s="383" t="s">
        <v>932</v>
      </c>
      <c r="G131" s="384"/>
      <c r="H131" s="194" t="s">
        <v>932</v>
      </c>
      <c r="I131" s="116" t="s">
        <v>932</v>
      </c>
      <c r="J131" s="375" t="s">
        <v>932</v>
      </c>
      <c r="K131" s="376"/>
      <c r="L131" s="376"/>
      <c r="M131" s="376"/>
      <c r="N131" s="376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</row>
    <row r="132" spans="1:74" s="7" customFormat="1" ht="20.25" customHeight="1" x14ac:dyDescent="0.25">
      <c r="A132" s="100" t="s">
        <v>405</v>
      </c>
      <c r="B132" s="26" t="s">
        <v>151</v>
      </c>
      <c r="C132" s="100" t="s">
        <v>715</v>
      </c>
      <c r="D132" s="383" t="s">
        <v>932</v>
      </c>
      <c r="E132" s="384"/>
      <c r="F132" s="383" t="s">
        <v>932</v>
      </c>
      <c r="G132" s="384"/>
      <c r="H132" s="194" t="s">
        <v>932</v>
      </c>
      <c r="I132" s="116" t="s">
        <v>932</v>
      </c>
      <c r="J132" s="375" t="s">
        <v>932</v>
      </c>
      <c r="K132" s="376"/>
      <c r="L132" s="376"/>
      <c r="M132" s="376"/>
      <c r="N132" s="376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</row>
    <row r="133" spans="1:74" s="7" customFormat="1" ht="80.25" customHeight="1" x14ac:dyDescent="0.25">
      <c r="A133" s="100" t="s">
        <v>406</v>
      </c>
      <c r="B133" s="26" t="s">
        <v>953</v>
      </c>
      <c r="C133" s="100" t="s">
        <v>715</v>
      </c>
      <c r="D133" s="383">
        <v>1.3032232920475508</v>
      </c>
      <c r="E133" s="384"/>
      <c r="F133" s="383">
        <v>1.1931089100000012</v>
      </c>
      <c r="G133" s="384"/>
      <c r="H133" s="194">
        <f>F133-D133</f>
        <v>-0.11011438204754964</v>
      </c>
      <c r="I133" s="116">
        <f>F133/D133</f>
        <v>0.91550612798322217</v>
      </c>
      <c r="J133" s="375" t="s">
        <v>932</v>
      </c>
      <c r="K133" s="376"/>
      <c r="L133" s="376"/>
      <c r="M133" s="376"/>
      <c r="N133" s="376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</row>
    <row r="134" spans="1:74" s="7" customFormat="1" ht="21" customHeight="1" x14ac:dyDescent="0.25">
      <c r="A134" s="100" t="s">
        <v>407</v>
      </c>
      <c r="B134" s="26" t="s">
        <v>152</v>
      </c>
      <c r="C134" s="100" t="s">
        <v>715</v>
      </c>
      <c r="D134" s="383" t="s">
        <v>932</v>
      </c>
      <c r="E134" s="384"/>
      <c r="F134" s="383" t="s">
        <v>932</v>
      </c>
      <c r="G134" s="384"/>
      <c r="H134" s="194" t="s">
        <v>932</v>
      </c>
      <c r="I134" s="116" t="s">
        <v>932</v>
      </c>
      <c r="J134" s="375" t="s">
        <v>932</v>
      </c>
      <c r="K134" s="376"/>
      <c r="L134" s="376"/>
      <c r="M134" s="376"/>
      <c r="N134" s="376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</row>
    <row r="135" spans="1:74" s="7" customFormat="1" ht="29.25" customHeight="1" x14ac:dyDescent="0.25">
      <c r="A135" s="20" t="s">
        <v>408</v>
      </c>
      <c r="B135" s="26" t="s">
        <v>87</v>
      </c>
      <c r="C135" s="100" t="s">
        <v>715</v>
      </c>
      <c r="D135" s="383" t="s">
        <v>932</v>
      </c>
      <c r="E135" s="384"/>
      <c r="F135" s="383" t="s">
        <v>932</v>
      </c>
      <c r="G135" s="384"/>
      <c r="H135" s="194" t="s">
        <v>932</v>
      </c>
      <c r="I135" s="116" t="s">
        <v>932</v>
      </c>
      <c r="J135" s="375" t="s">
        <v>932</v>
      </c>
      <c r="K135" s="376"/>
      <c r="L135" s="376"/>
      <c r="M135" s="376"/>
      <c r="N135" s="376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</row>
    <row r="136" spans="1:74" s="7" customFormat="1" ht="20.25" customHeight="1" x14ac:dyDescent="0.25">
      <c r="A136" s="20" t="s">
        <v>409</v>
      </c>
      <c r="B136" s="26" t="s">
        <v>88</v>
      </c>
      <c r="C136" s="100" t="s">
        <v>715</v>
      </c>
      <c r="D136" s="383" t="s">
        <v>932</v>
      </c>
      <c r="E136" s="384"/>
      <c r="F136" s="383" t="s">
        <v>932</v>
      </c>
      <c r="G136" s="384"/>
      <c r="H136" s="194" t="s">
        <v>932</v>
      </c>
      <c r="I136" s="116" t="s">
        <v>932</v>
      </c>
      <c r="J136" s="375" t="s">
        <v>932</v>
      </c>
      <c r="K136" s="376"/>
      <c r="L136" s="376"/>
      <c r="M136" s="376"/>
      <c r="N136" s="376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</row>
    <row r="137" spans="1:74" s="7" customFormat="1" ht="18" customHeight="1" x14ac:dyDescent="0.25">
      <c r="A137" s="20" t="s">
        <v>410</v>
      </c>
      <c r="B137" s="26" t="s">
        <v>89</v>
      </c>
      <c r="C137" s="100" t="s">
        <v>715</v>
      </c>
      <c r="D137" s="383" t="s">
        <v>932</v>
      </c>
      <c r="E137" s="384"/>
      <c r="F137" s="383" t="s">
        <v>932</v>
      </c>
      <c r="G137" s="384"/>
      <c r="H137" s="194" t="s">
        <v>932</v>
      </c>
      <c r="I137" s="116" t="s">
        <v>932</v>
      </c>
      <c r="J137" s="375" t="s">
        <v>932</v>
      </c>
      <c r="K137" s="376"/>
      <c r="L137" s="376"/>
      <c r="M137" s="376"/>
      <c r="N137" s="376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</row>
    <row r="138" spans="1:74" s="7" customFormat="1" ht="15" customHeight="1" x14ac:dyDescent="0.25">
      <c r="A138" s="100" t="s">
        <v>411</v>
      </c>
      <c r="B138" s="26" t="s">
        <v>153</v>
      </c>
      <c r="C138" s="100" t="s">
        <v>715</v>
      </c>
      <c r="D138" s="383" t="s">
        <v>932</v>
      </c>
      <c r="E138" s="384"/>
      <c r="F138" s="383" t="s">
        <v>932</v>
      </c>
      <c r="G138" s="384"/>
      <c r="H138" s="194" t="s">
        <v>932</v>
      </c>
      <c r="I138" s="116" t="s">
        <v>932</v>
      </c>
      <c r="J138" s="375" t="s">
        <v>932</v>
      </c>
      <c r="K138" s="376"/>
      <c r="L138" s="376"/>
      <c r="M138" s="376"/>
      <c r="N138" s="376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</row>
    <row r="139" spans="1:74" s="7" customFormat="1" ht="22.5" customHeight="1" x14ac:dyDescent="0.25">
      <c r="A139" s="101" t="s">
        <v>154</v>
      </c>
      <c r="B139" s="25" t="s">
        <v>155</v>
      </c>
      <c r="C139" s="101" t="s">
        <v>715</v>
      </c>
      <c r="D139" s="397">
        <f>D148</f>
        <v>5.2128931681901749</v>
      </c>
      <c r="E139" s="398"/>
      <c r="F139" s="397">
        <f>F148</f>
        <v>40.801653406448104</v>
      </c>
      <c r="G139" s="398"/>
      <c r="H139" s="194">
        <f>F139-D139</f>
        <v>35.588760238257926</v>
      </c>
      <c r="I139" s="116">
        <f>F139/D139</f>
        <v>7.8270649503092971</v>
      </c>
      <c r="J139" s="375" t="s">
        <v>932</v>
      </c>
      <c r="K139" s="376"/>
      <c r="L139" s="376"/>
      <c r="M139" s="376"/>
      <c r="N139" s="376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</row>
    <row r="140" spans="1:74" s="7" customFormat="1" ht="29.25" customHeight="1" x14ac:dyDescent="0.25">
      <c r="A140" s="20" t="s">
        <v>50</v>
      </c>
      <c r="B140" s="26" t="s">
        <v>77</v>
      </c>
      <c r="C140" s="100" t="s">
        <v>715</v>
      </c>
      <c r="D140" s="383" t="s">
        <v>932</v>
      </c>
      <c r="E140" s="384"/>
      <c r="F140" s="383" t="s">
        <v>932</v>
      </c>
      <c r="G140" s="384"/>
      <c r="H140" s="194" t="s">
        <v>932</v>
      </c>
      <c r="I140" s="116" t="s">
        <v>932</v>
      </c>
      <c r="J140" s="375" t="s">
        <v>932</v>
      </c>
      <c r="K140" s="376"/>
      <c r="L140" s="376"/>
      <c r="M140" s="376"/>
      <c r="N140" s="376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</row>
    <row r="141" spans="1:74" s="7" customFormat="1" ht="29.25" customHeight="1" x14ac:dyDescent="0.25">
      <c r="A141" s="20" t="s">
        <v>412</v>
      </c>
      <c r="B141" s="26" t="s">
        <v>78</v>
      </c>
      <c r="C141" s="100" t="s">
        <v>715</v>
      </c>
      <c r="D141" s="383" t="s">
        <v>932</v>
      </c>
      <c r="E141" s="384"/>
      <c r="F141" s="383" t="s">
        <v>932</v>
      </c>
      <c r="G141" s="384"/>
      <c r="H141" s="194" t="s">
        <v>932</v>
      </c>
      <c r="I141" s="116" t="s">
        <v>932</v>
      </c>
      <c r="J141" s="375" t="s">
        <v>932</v>
      </c>
      <c r="K141" s="376"/>
      <c r="L141" s="376"/>
      <c r="M141" s="376"/>
      <c r="N141" s="376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</row>
    <row r="142" spans="1:74" s="7" customFormat="1" ht="36" customHeight="1" x14ac:dyDescent="0.25">
      <c r="A142" s="20" t="s">
        <v>413</v>
      </c>
      <c r="B142" s="26" t="s">
        <v>79</v>
      </c>
      <c r="C142" s="100" t="s">
        <v>715</v>
      </c>
      <c r="D142" s="383" t="s">
        <v>932</v>
      </c>
      <c r="E142" s="384"/>
      <c r="F142" s="383" t="s">
        <v>932</v>
      </c>
      <c r="G142" s="384"/>
      <c r="H142" s="194" t="s">
        <v>932</v>
      </c>
      <c r="I142" s="116" t="s">
        <v>932</v>
      </c>
      <c r="J142" s="375" t="s">
        <v>932</v>
      </c>
      <c r="K142" s="376"/>
      <c r="L142" s="376"/>
      <c r="M142" s="376"/>
      <c r="N142" s="376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</row>
    <row r="143" spans="1:74" s="7" customFormat="1" ht="33.75" customHeight="1" x14ac:dyDescent="0.25">
      <c r="A143" s="20" t="s">
        <v>414</v>
      </c>
      <c r="B143" s="26" t="s">
        <v>80</v>
      </c>
      <c r="C143" s="100" t="s">
        <v>715</v>
      </c>
      <c r="D143" s="383" t="s">
        <v>932</v>
      </c>
      <c r="E143" s="384"/>
      <c r="F143" s="383" t="s">
        <v>932</v>
      </c>
      <c r="G143" s="384"/>
      <c r="H143" s="194" t="s">
        <v>932</v>
      </c>
      <c r="I143" s="116" t="s">
        <v>932</v>
      </c>
      <c r="J143" s="375" t="s">
        <v>932</v>
      </c>
      <c r="K143" s="376"/>
      <c r="L143" s="376"/>
      <c r="M143" s="376"/>
      <c r="N143" s="376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</row>
    <row r="144" spans="1:74" s="7" customFormat="1" ht="21.75" customHeight="1" x14ac:dyDescent="0.25">
      <c r="A144" s="100" t="s">
        <v>51</v>
      </c>
      <c r="B144" s="26" t="s">
        <v>81</v>
      </c>
      <c r="C144" s="100" t="s">
        <v>715</v>
      </c>
      <c r="D144" s="383" t="s">
        <v>932</v>
      </c>
      <c r="E144" s="384"/>
      <c r="F144" s="383" t="s">
        <v>932</v>
      </c>
      <c r="G144" s="384"/>
      <c r="H144" s="194" t="s">
        <v>932</v>
      </c>
      <c r="I144" s="116" t="s">
        <v>932</v>
      </c>
      <c r="J144" s="375" t="s">
        <v>932</v>
      </c>
      <c r="K144" s="376"/>
      <c r="L144" s="376"/>
      <c r="M144" s="376"/>
      <c r="N144" s="376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</row>
    <row r="145" spans="1:74" s="7" customFormat="1" ht="20.25" customHeight="1" x14ac:dyDescent="0.25">
      <c r="A145" s="100" t="s">
        <v>52</v>
      </c>
      <c r="B145" s="26" t="s">
        <v>82</v>
      </c>
      <c r="C145" s="100" t="s">
        <v>715</v>
      </c>
      <c r="D145" s="383" t="s">
        <v>932</v>
      </c>
      <c r="E145" s="384"/>
      <c r="F145" s="383" t="s">
        <v>932</v>
      </c>
      <c r="G145" s="384"/>
      <c r="H145" s="194" t="s">
        <v>932</v>
      </c>
      <c r="I145" s="116" t="s">
        <v>932</v>
      </c>
      <c r="J145" s="375" t="s">
        <v>932</v>
      </c>
      <c r="K145" s="376"/>
      <c r="L145" s="376"/>
      <c r="M145" s="376"/>
      <c r="N145" s="376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</row>
    <row r="146" spans="1:74" s="7" customFormat="1" ht="23.25" customHeight="1" x14ac:dyDescent="0.25">
      <c r="A146" s="100" t="s">
        <v>53</v>
      </c>
      <c r="B146" s="26" t="s">
        <v>83</v>
      </c>
      <c r="C146" s="100" t="s">
        <v>715</v>
      </c>
      <c r="D146" s="383" t="s">
        <v>932</v>
      </c>
      <c r="E146" s="384"/>
      <c r="F146" s="383" t="s">
        <v>932</v>
      </c>
      <c r="G146" s="384"/>
      <c r="H146" s="194" t="s">
        <v>932</v>
      </c>
      <c r="I146" s="116" t="s">
        <v>932</v>
      </c>
      <c r="J146" s="375" t="s">
        <v>932</v>
      </c>
      <c r="K146" s="376"/>
      <c r="L146" s="376"/>
      <c r="M146" s="376"/>
      <c r="N146" s="376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</row>
    <row r="147" spans="1:74" s="7" customFormat="1" ht="19.5" customHeight="1" x14ac:dyDescent="0.25">
      <c r="A147" s="100" t="s">
        <v>415</v>
      </c>
      <c r="B147" s="26" t="s">
        <v>84</v>
      </c>
      <c r="C147" s="100" t="s">
        <v>715</v>
      </c>
      <c r="D147" s="383" t="s">
        <v>932</v>
      </c>
      <c r="E147" s="384"/>
      <c r="F147" s="383" t="s">
        <v>932</v>
      </c>
      <c r="G147" s="384"/>
      <c r="H147" s="194" t="s">
        <v>932</v>
      </c>
      <c r="I147" s="116" t="s">
        <v>932</v>
      </c>
      <c r="J147" s="375" t="s">
        <v>932</v>
      </c>
      <c r="K147" s="376"/>
      <c r="L147" s="376"/>
      <c r="M147" s="376"/>
      <c r="N147" s="376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</row>
    <row r="148" spans="1:74" s="7" customFormat="1" ht="22.5" customHeight="1" x14ac:dyDescent="0.25">
      <c r="A148" s="100" t="s">
        <v>416</v>
      </c>
      <c r="B148" s="26" t="s">
        <v>85</v>
      </c>
      <c r="C148" s="100" t="s">
        <v>715</v>
      </c>
      <c r="D148" s="383">
        <f>D118-D133</f>
        <v>5.2128931681901749</v>
      </c>
      <c r="E148" s="384"/>
      <c r="F148" s="383">
        <f>F118-F133</f>
        <v>40.801653406448104</v>
      </c>
      <c r="G148" s="384"/>
      <c r="H148" s="194">
        <f>F148-D148</f>
        <v>35.588760238257926</v>
      </c>
      <c r="I148" s="116">
        <f>F148/D148</f>
        <v>7.8270649503092971</v>
      </c>
      <c r="J148" s="375" t="s">
        <v>932</v>
      </c>
      <c r="K148" s="376"/>
      <c r="L148" s="376"/>
      <c r="M148" s="376"/>
      <c r="N148" s="376"/>
      <c r="O148" s="2"/>
      <c r="P148" s="89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</row>
    <row r="149" spans="1:74" s="7" customFormat="1" ht="21" customHeight="1" x14ac:dyDescent="0.25">
      <c r="A149" s="100" t="s">
        <v>417</v>
      </c>
      <c r="B149" s="26" t="s">
        <v>86</v>
      </c>
      <c r="C149" s="100" t="s">
        <v>715</v>
      </c>
      <c r="D149" s="383" t="s">
        <v>932</v>
      </c>
      <c r="E149" s="384"/>
      <c r="F149" s="383" t="s">
        <v>932</v>
      </c>
      <c r="G149" s="384"/>
      <c r="H149" s="194" t="s">
        <v>932</v>
      </c>
      <c r="I149" s="116" t="s">
        <v>932</v>
      </c>
      <c r="J149" s="375" t="s">
        <v>932</v>
      </c>
      <c r="K149" s="376"/>
      <c r="L149" s="376"/>
      <c r="M149" s="376"/>
      <c r="N149" s="376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</row>
    <row r="150" spans="1:74" s="7" customFormat="1" ht="33" customHeight="1" x14ac:dyDescent="0.25">
      <c r="A150" s="20" t="s">
        <v>418</v>
      </c>
      <c r="B150" s="26" t="s">
        <v>87</v>
      </c>
      <c r="C150" s="100" t="s">
        <v>715</v>
      </c>
      <c r="D150" s="383" t="s">
        <v>932</v>
      </c>
      <c r="E150" s="384"/>
      <c r="F150" s="383" t="s">
        <v>932</v>
      </c>
      <c r="G150" s="384"/>
      <c r="H150" s="194" t="s">
        <v>932</v>
      </c>
      <c r="I150" s="116" t="s">
        <v>932</v>
      </c>
      <c r="J150" s="375" t="s">
        <v>932</v>
      </c>
      <c r="K150" s="376"/>
      <c r="L150" s="376"/>
      <c r="M150" s="376"/>
      <c r="N150" s="376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</row>
    <row r="151" spans="1:74" s="7" customFormat="1" ht="20.25" customHeight="1" x14ac:dyDescent="0.25">
      <c r="A151" s="20" t="s">
        <v>419</v>
      </c>
      <c r="B151" s="26" t="s">
        <v>88</v>
      </c>
      <c r="C151" s="100" t="s">
        <v>715</v>
      </c>
      <c r="D151" s="383" t="s">
        <v>932</v>
      </c>
      <c r="E151" s="384"/>
      <c r="F151" s="383" t="s">
        <v>932</v>
      </c>
      <c r="G151" s="384"/>
      <c r="H151" s="194" t="s">
        <v>932</v>
      </c>
      <c r="I151" s="116" t="s">
        <v>932</v>
      </c>
      <c r="J151" s="375" t="s">
        <v>932</v>
      </c>
      <c r="K151" s="376"/>
      <c r="L151" s="376"/>
      <c r="M151" s="376"/>
      <c r="N151" s="376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</row>
    <row r="152" spans="1:74" s="7" customFormat="1" ht="23.25" customHeight="1" x14ac:dyDescent="0.25">
      <c r="A152" s="20" t="s">
        <v>420</v>
      </c>
      <c r="B152" s="26" t="s">
        <v>89</v>
      </c>
      <c r="C152" s="100" t="s">
        <v>715</v>
      </c>
      <c r="D152" s="383" t="s">
        <v>932</v>
      </c>
      <c r="E152" s="384"/>
      <c r="F152" s="383" t="s">
        <v>932</v>
      </c>
      <c r="G152" s="384"/>
      <c r="H152" s="194" t="s">
        <v>932</v>
      </c>
      <c r="I152" s="116" t="s">
        <v>932</v>
      </c>
      <c r="J152" s="375" t="s">
        <v>932</v>
      </c>
      <c r="K152" s="376"/>
      <c r="L152" s="376"/>
      <c r="M152" s="376"/>
      <c r="N152" s="376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</row>
    <row r="153" spans="1:74" s="7" customFormat="1" ht="18" customHeight="1" x14ac:dyDescent="0.25">
      <c r="A153" s="100" t="s">
        <v>421</v>
      </c>
      <c r="B153" s="26" t="s">
        <v>90</v>
      </c>
      <c r="C153" s="100" t="s">
        <v>715</v>
      </c>
      <c r="D153" s="383" t="s">
        <v>932</v>
      </c>
      <c r="E153" s="384"/>
      <c r="F153" s="383" t="s">
        <v>932</v>
      </c>
      <c r="G153" s="384"/>
      <c r="H153" s="194" t="s">
        <v>932</v>
      </c>
      <c r="I153" s="116" t="s">
        <v>932</v>
      </c>
      <c r="J153" s="375" t="s">
        <v>932</v>
      </c>
      <c r="K153" s="376"/>
      <c r="L153" s="376"/>
      <c r="M153" s="376"/>
      <c r="N153" s="376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</row>
    <row r="154" spans="1:74" s="7" customFormat="1" ht="21.75" customHeight="1" x14ac:dyDescent="0.25">
      <c r="A154" s="101" t="s">
        <v>156</v>
      </c>
      <c r="B154" s="25" t="s">
        <v>157</v>
      </c>
      <c r="C154" s="101" t="s">
        <v>715</v>
      </c>
      <c r="D154" s="383" t="s">
        <v>932</v>
      </c>
      <c r="E154" s="384"/>
      <c r="F154" s="383" t="s">
        <v>932</v>
      </c>
      <c r="G154" s="384"/>
      <c r="H154" s="194" t="s">
        <v>932</v>
      </c>
      <c r="I154" s="116" t="s">
        <v>932</v>
      </c>
      <c r="J154" s="375" t="s">
        <v>932</v>
      </c>
      <c r="K154" s="376"/>
      <c r="L154" s="376"/>
      <c r="M154" s="376"/>
      <c r="N154" s="376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</row>
    <row r="155" spans="1:74" s="7" customFormat="1" ht="22.5" customHeight="1" x14ac:dyDescent="0.25">
      <c r="A155" s="100" t="s">
        <v>55</v>
      </c>
      <c r="B155" s="26" t="s">
        <v>158</v>
      </c>
      <c r="C155" s="100" t="s">
        <v>715</v>
      </c>
      <c r="D155" s="383" t="s">
        <v>932</v>
      </c>
      <c r="E155" s="384"/>
      <c r="F155" s="383" t="s">
        <v>932</v>
      </c>
      <c r="G155" s="384"/>
      <c r="H155" s="194" t="s">
        <v>932</v>
      </c>
      <c r="I155" s="116" t="s">
        <v>932</v>
      </c>
      <c r="J155" s="375" t="s">
        <v>932</v>
      </c>
      <c r="K155" s="376"/>
      <c r="L155" s="376"/>
      <c r="M155" s="376"/>
      <c r="N155" s="376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</row>
    <row r="156" spans="1:74" s="7" customFormat="1" ht="20.25" customHeight="1" x14ac:dyDescent="0.25">
      <c r="A156" s="100" t="s">
        <v>56</v>
      </c>
      <c r="B156" s="26" t="s">
        <v>159</v>
      </c>
      <c r="C156" s="100" t="s">
        <v>715</v>
      </c>
      <c r="D156" s="383" t="s">
        <v>932</v>
      </c>
      <c r="E156" s="384"/>
      <c r="F156" s="383" t="s">
        <v>932</v>
      </c>
      <c r="G156" s="384"/>
      <c r="H156" s="194" t="s">
        <v>932</v>
      </c>
      <c r="I156" s="116" t="s">
        <v>932</v>
      </c>
      <c r="J156" s="375" t="s">
        <v>932</v>
      </c>
      <c r="K156" s="376"/>
      <c r="L156" s="376"/>
      <c r="M156" s="376"/>
      <c r="N156" s="376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</row>
    <row r="157" spans="1:74" s="7" customFormat="1" ht="19.5" customHeight="1" x14ac:dyDescent="0.25">
      <c r="A157" s="100" t="s">
        <v>57</v>
      </c>
      <c r="B157" s="26" t="s">
        <v>160</v>
      </c>
      <c r="C157" s="100" t="s">
        <v>715</v>
      </c>
      <c r="D157" s="383" t="s">
        <v>932</v>
      </c>
      <c r="E157" s="384"/>
      <c r="F157" s="383" t="s">
        <v>932</v>
      </c>
      <c r="G157" s="384"/>
      <c r="H157" s="194" t="s">
        <v>932</v>
      </c>
      <c r="I157" s="116" t="s">
        <v>932</v>
      </c>
      <c r="J157" s="375" t="s">
        <v>932</v>
      </c>
      <c r="K157" s="376"/>
      <c r="L157" s="376"/>
      <c r="M157" s="376"/>
      <c r="N157" s="376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</row>
    <row r="158" spans="1:74" s="7" customFormat="1" ht="18" customHeight="1" x14ac:dyDescent="0.25">
      <c r="A158" s="100" t="s">
        <v>58</v>
      </c>
      <c r="B158" s="26" t="s">
        <v>161</v>
      </c>
      <c r="C158" s="100" t="s">
        <v>715</v>
      </c>
      <c r="D158" s="383" t="s">
        <v>932</v>
      </c>
      <c r="E158" s="384"/>
      <c r="F158" s="383" t="s">
        <v>932</v>
      </c>
      <c r="G158" s="384"/>
      <c r="H158" s="194" t="s">
        <v>932</v>
      </c>
      <c r="I158" s="116" t="s">
        <v>932</v>
      </c>
      <c r="J158" s="375" t="s">
        <v>932</v>
      </c>
      <c r="K158" s="376"/>
      <c r="L158" s="376"/>
      <c r="M158" s="376"/>
      <c r="N158" s="376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</row>
    <row r="159" spans="1:74" s="7" customFormat="1" ht="18" customHeight="1" x14ac:dyDescent="0.25">
      <c r="A159" s="101" t="s">
        <v>162</v>
      </c>
      <c r="B159" s="25" t="s">
        <v>128</v>
      </c>
      <c r="C159" s="101" t="s">
        <v>716</v>
      </c>
      <c r="D159" s="383" t="s">
        <v>932</v>
      </c>
      <c r="E159" s="384"/>
      <c r="F159" s="383" t="s">
        <v>932</v>
      </c>
      <c r="G159" s="384"/>
      <c r="H159" s="194" t="s">
        <v>932</v>
      </c>
      <c r="I159" s="116" t="s">
        <v>932</v>
      </c>
      <c r="J159" s="375" t="s">
        <v>932</v>
      </c>
      <c r="K159" s="376"/>
      <c r="L159" s="376"/>
      <c r="M159" s="376"/>
      <c r="N159" s="376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</row>
    <row r="160" spans="1:74" s="7" customFormat="1" ht="32.25" customHeight="1" x14ac:dyDescent="0.25">
      <c r="A160" s="100" t="s">
        <v>59</v>
      </c>
      <c r="B160" s="26" t="s">
        <v>200</v>
      </c>
      <c r="C160" s="100" t="s">
        <v>715</v>
      </c>
      <c r="D160" s="383">
        <f>D109+D105+D69</f>
        <v>110.97463488023772</v>
      </c>
      <c r="E160" s="384"/>
      <c r="F160" s="383">
        <f>F109+F105+F69</f>
        <v>117.1949572164481</v>
      </c>
      <c r="G160" s="384"/>
      <c r="H160" s="194">
        <f t="shared" ref="H160:H165" si="10">F160-D160</f>
        <v>6.220322336210387</v>
      </c>
      <c r="I160" s="116">
        <f t="shared" ref="I160:I165" si="11">F160/D160</f>
        <v>1.0560517486083489</v>
      </c>
      <c r="J160" s="375" t="s">
        <v>932</v>
      </c>
      <c r="K160" s="376"/>
      <c r="L160" s="376"/>
      <c r="M160" s="376"/>
      <c r="N160" s="376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</row>
    <row r="161" spans="1:74" s="7" customFormat="1" ht="21" customHeight="1" x14ac:dyDescent="0.25">
      <c r="A161" s="20" t="s">
        <v>60</v>
      </c>
      <c r="B161" s="26" t="s">
        <v>163</v>
      </c>
      <c r="C161" s="100" t="s">
        <v>715</v>
      </c>
      <c r="D161" s="383">
        <f>D162</f>
        <v>500.25390464400004</v>
      </c>
      <c r="E161" s="384"/>
      <c r="F161" s="383">
        <f>F162</f>
        <v>511.49650629000007</v>
      </c>
      <c r="G161" s="384"/>
      <c r="H161" s="194">
        <f t="shared" si="10"/>
        <v>11.242601646000026</v>
      </c>
      <c r="I161" s="116">
        <f t="shared" si="11"/>
        <v>1.0224737908922483</v>
      </c>
      <c r="J161" s="375" t="s">
        <v>932</v>
      </c>
      <c r="K161" s="376"/>
      <c r="L161" s="376"/>
      <c r="M161" s="376"/>
      <c r="N161" s="376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</row>
    <row r="162" spans="1:74" s="7" customFormat="1" ht="19.5" customHeight="1" x14ac:dyDescent="0.25">
      <c r="A162" s="20" t="s">
        <v>422</v>
      </c>
      <c r="B162" s="26" t="s">
        <v>164</v>
      </c>
      <c r="C162" s="100" t="s">
        <v>715</v>
      </c>
      <c r="D162" s="383">
        <v>500.25390464400004</v>
      </c>
      <c r="E162" s="384"/>
      <c r="F162" s="383">
        <v>511.49650629000007</v>
      </c>
      <c r="G162" s="384"/>
      <c r="H162" s="194">
        <f t="shared" si="10"/>
        <v>11.242601646000026</v>
      </c>
      <c r="I162" s="116">
        <f t="shared" si="11"/>
        <v>1.0224737908922483</v>
      </c>
      <c r="J162" s="375" t="s">
        <v>932</v>
      </c>
      <c r="K162" s="376"/>
      <c r="L162" s="376"/>
      <c r="M162" s="376"/>
      <c r="N162" s="376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</row>
    <row r="163" spans="1:74" s="7" customFormat="1" ht="20.25" customHeight="1" x14ac:dyDescent="0.25">
      <c r="A163" s="20" t="s">
        <v>61</v>
      </c>
      <c r="B163" s="26" t="s">
        <v>165</v>
      </c>
      <c r="C163" s="100" t="s">
        <v>715</v>
      </c>
      <c r="D163" s="383">
        <f>D164</f>
        <v>521.14542465753425</v>
      </c>
      <c r="E163" s="384"/>
      <c r="F163" s="383">
        <f>F164</f>
        <v>651.53800000000001</v>
      </c>
      <c r="G163" s="384"/>
      <c r="H163" s="194">
        <f t="shared" si="10"/>
        <v>130.39257534246576</v>
      </c>
      <c r="I163" s="116">
        <f t="shared" si="11"/>
        <v>1.2502038186906312</v>
      </c>
      <c r="J163" s="375" t="s">
        <v>932</v>
      </c>
      <c r="K163" s="376"/>
      <c r="L163" s="376"/>
      <c r="M163" s="376"/>
      <c r="N163" s="376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</row>
    <row r="164" spans="1:74" s="7" customFormat="1" ht="24" customHeight="1" x14ac:dyDescent="0.25">
      <c r="A164" s="20" t="s">
        <v>423</v>
      </c>
      <c r="B164" s="26" t="s">
        <v>166</v>
      </c>
      <c r="C164" s="100" t="s">
        <v>715</v>
      </c>
      <c r="D164" s="383">
        <v>521.14542465753425</v>
      </c>
      <c r="E164" s="384"/>
      <c r="F164" s="383">
        <v>651.53800000000001</v>
      </c>
      <c r="G164" s="384"/>
      <c r="H164" s="194">
        <f t="shared" si="10"/>
        <v>130.39257534246576</v>
      </c>
      <c r="I164" s="116">
        <f t="shared" si="11"/>
        <v>1.2502038186906312</v>
      </c>
      <c r="J164" s="375" t="s">
        <v>932</v>
      </c>
      <c r="K164" s="376"/>
      <c r="L164" s="376"/>
      <c r="M164" s="376"/>
      <c r="N164" s="376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</row>
    <row r="165" spans="1:74" s="7" customFormat="1" ht="50.25" customHeight="1" x14ac:dyDescent="0.25">
      <c r="A165" s="100" t="s">
        <v>62</v>
      </c>
      <c r="B165" s="26" t="s">
        <v>201</v>
      </c>
      <c r="C165" s="100" t="s">
        <v>716</v>
      </c>
      <c r="D165" s="383">
        <f>D163/D160</f>
        <v>4.6960769478534186</v>
      </c>
      <c r="E165" s="384"/>
      <c r="F165" s="383">
        <f>F163/F160</f>
        <v>5.5594371590295513</v>
      </c>
      <c r="G165" s="384"/>
      <c r="H165" s="194">
        <f t="shared" si="10"/>
        <v>0.86336021117613271</v>
      </c>
      <c r="I165" s="116">
        <f t="shared" si="11"/>
        <v>1.1838471176607903</v>
      </c>
      <c r="J165" s="375" t="s">
        <v>932</v>
      </c>
      <c r="K165" s="376"/>
      <c r="L165" s="376"/>
      <c r="M165" s="376"/>
      <c r="N165" s="376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</row>
    <row r="166" spans="1:74" s="7" customFormat="1" ht="21" customHeight="1" x14ac:dyDescent="0.25">
      <c r="A166" s="389" t="s">
        <v>990</v>
      </c>
      <c r="B166" s="400"/>
      <c r="C166" s="400"/>
      <c r="D166" s="400"/>
      <c r="E166" s="400"/>
      <c r="F166" s="400"/>
      <c r="G166" s="400"/>
      <c r="H166" s="400"/>
      <c r="I166" s="400"/>
      <c r="J166" s="400"/>
      <c r="K166" s="400"/>
      <c r="L166" s="400"/>
      <c r="M166" s="400"/>
      <c r="N166" s="400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</row>
    <row r="167" spans="1:74" s="7" customFormat="1" ht="18" customHeight="1" x14ac:dyDescent="0.25">
      <c r="A167" s="101" t="s">
        <v>204</v>
      </c>
      <c r="B167" s="25" t="s">
        <v>254</v>
      </c>
      <c r="C167" s="101" t="s">
        <v>715</v>
      </c>
      <c r="D167" s="397">
        <f>D176</f>
        <v>7569.5733305597296</v>
      </c>
      <c r="E167" s="398"/>
      <c r="F167" s="397">
        <f>F176</f>
        <v>5598.7391450700006</v>
      </c>
      <c r="G167" s="398"/>
      <c r="H167" s="194">
        <f>F167-D167</f>
        <v>-1970.834185489729</v>
      </c>
      <c r="I167" s="116">
        <f>F167/D167</f>
        <v>0.7396373481800993</v>
      </c>
      <c r="J167" s="375" t="s">
        <v>932</v>
      </c>
      <c r="K167" s="376"/>
      <c r="L167" s="376"/>
      <c r="M167" s="376"/>
      <c r="N167" s="376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</row>
    <row r="168" spans="1:74" s="7" customFormat="1" ht="31.5" x14ac:dyDescent="0.25">
      <c r="A168" s="100" t="s">
        <v>64</v>
      </c>
      <c r="B168" s="26" t="s">
        <v>77</v>
      </c>
      <c r="C168" s="100" t="s">
        <v>715</v>
      </c>
      <c r="D168" s="383" t="s">
        <v>932</v>
      </c>
      <c r="E168" s="384"/>
      <c r="F168" s="383" t="s">
        <v>932</v>
      </c>
      <c r="G168" s="384"/>
      <c r="H168" s="194" t="s">
        <v>932</v>
      </c>
      <c r="I168" s="116" t="s">
        <v>932</v>
      </c>
      <c r="J168" s="375" t="s">
        <v>932</v>
      </c>
      <c r="K168" s="376"/>
      <c r="L168" s="376"/>
      <c r="M168" s="376"/>
      <c r="N168" s="376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</row>
    <row r="169" spans="1:74" s="7" customFormat="1" ht="31.5" x14ac:dyDescent="0.25">
      <c r="A169" s="20" t="s">
        <v>424</v>
      </c>
      <c r="B169" s="26" t="s">
        <v>78</v>
      </c>
      <c r="C169" s="100" t="s">
        <v>715</v>
      </c>
      <c r="D169" s="383" t="s">
        <v>932</v>
      </c>
      <c r="E169" s="384"/>
      <c r="F169" s="383" t="s">
        <v>932</v>
      </c>
      <c r="G169" s="384"/>
      <c r="H169" s="194" t="s">
        <v>932</v>
      </c>
      <c r="I169" s="116" t="s">
        <v>932</v>
      </c>
      <c r="J169" s="375" t="s">
        <v>932</v>
      </c>
      <c r="K169" s="376"/>
      <c r="L169" s="376"/>
      <c r="M169" s="376"/>
      <c r="N169" s="376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</row>
    <row r="170" spans="1:74" s="7" customFormat="1" ht="31.5" x14ac:dyDescent="0.25">
      <c r="A170" s="20" t="s">
        <v>425</v>
      </c>
      <c r="B170" s="26" t="s">
        <v>79</v>
      </c>
      <c r="C170" s="100" t="s">
        <v>715</v>
      </c>
      <c r="D170" s="383" t="s">
        <v>932</v>
      </c>
      <c r="E170" s="384"/>
      <c r="F170" s="383" t="s">
        <v>932</v>
      </c>
      <c r="G170" s="384"/>
      <c r="H170" s="194" t="s">
        <v>932</v>
      </c>
      <c r="I170" s="116" t="s">
        <v>932</v>
      </c>
      <c r="J170" s="375" t="s">
        <v>932</v>
      </c>
      <c r="K170" s="376"/>
      <c r="L170" s="376"/>
      <c r="M170" s="376"/>
      <c r="N170" s="376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</row>
    <row r="171" spans="1:74" s="7" customFormat="1" ht="31.5" x14ac:dyDescent="0.25">
      <c r="A171" s="20" t="s">
        <v>426</v>
      </c>
      <c r="B171" s="26" t="s">
        <v>80</v>
      </c>
      <c r="C171" s="100" t="s">
        <v>715</v>
      </c>
      <c r="D171" s="383" t="s">
        <v>932</v>
      </c>
      <c r="E171" s="384"/>
      <c r="F171" s="383" t="s">
        <v>932</v>
      </c>
      <c r="G171" s="384"/>
      <c r="H171" s="194" t="s">
        <v>932</v>
      </c>
      <c r="I171" s="116" t="s">
        <v>932</v>
      </c>
      <c r="J171" s="375" t="s">
        <v>932</v>
      </c>
      <c r="K171" s="376"/>
      <c r="L171" s="376"/>
      <c r="M171" s="376"/>
      <c r="N171" s="376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</row>
    <row r="172" spans="1:74" s="7" customFormat="1" ht="15.75" x14ac:dyDescent="0.25">
      <c r="A172" s="100" t="s">
        <v>65</v>
      </c>
      <c r="B172" s="26" t="s">
        <v>81</v>
      </c>
      <c r="C172" s="100" t="s">
        <v>715</v>
      </c>
      <c r="D172" s="383" t="s">
        <v>932</v>
      </c>
      <c r="E172" s="384"/>
      <c r="F172" s="383" t="s">
        <v>932</v>
      </c>
      <c r="G172" s="384"/>
      <c r="H172" s="194" t="s">
        <v>932</v>
      </c>
      <c r="I172" s="116" t="s">
        <v>932</v>
      </c>
      <c r="J172" s="375" t="s">
        <v>932</v>
      </c>
      <c r="K172" s="376"/>
      <c r="L172" s="376"/>
      <c r="M172" s="376"/>
      <c r="N172" s="376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</row>
    <row r="173" spans="1:74" s="7" customFormat="1" ht="15.75" x14ac:dyDescent="0.25">
      <c r="A173" s="100" t="s">
        <v>66</v>
      </c>
      <c r="B173" s="26" t="s">
        <v>82</v>
      </c>
      <c r="C173" s="100" t="s">
        <v>715</v>
      </c>
      <c r="D173" s="383" t="s">
        <v>932</v>
      </c>
      <c r="E173" s="384"/>
      <c r="F173" s="383" t="s">
        <v>932</v>
      </c>
      <c r="G173" s="384"/>
      <c r="H173" s="194" t="s">
        <v>932</v>
      </c>
      <c r="I173" s="116" t="s">
        <v>932</v>
      </c>
      <c r="J173" s="375" t="s">
        <v>932</v>
      </c>
      <c r="K173" s="376"/>
      <c r="L173" s="376"/>
      <c r="M173" s="376"/>
      <c r="N173" s="376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</row>
    <row r="174" spans="1:74" s="7" customFormat="1" ht="15.75" x14ac:dyDescent="0.25">
      <c r="A174" s="100" t="s">
        <v>67</v>
      </c>
      <c r="B174" s="26" t="s">
        <v>83</v>
      </c>
      <c r="C174" s="100" t="s">
        <v>715</v>
      </c>
      <c r="D174" s="383" t="s">
        <v>932</v>
      </c>
      <c r="E174" s="384"/>
      <c r="F174" s="383" t="s">
        <v>932</v>
      </c>
      <c r="G174" s="384"/>
      <c r="H174" s="194" t="s">
        <v>932</v>
      </c>
      <c r="I174" s="116" t="s">
        <v>932</v>
      </c>
      <c r="J174" s="375" t="s">
        <v>932</v>
      </c>
      <c r="K174" s="376"/>
      <c r="L174" s="376"/>
      <c r="M174" s="376"/>
      <c r="N174" s="376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</row>
    <row r="175" spans="1:74" s="7" customFormat="1" ht="15.75" x14ac:dyDescent="0.25">
      <c r="A175" s="100" t="s">
        <v>427</v>
      </c>
      <c r="B175" s="26" t="s">
        <v>84</v>
      </c>
      <c r="C175" s="100" t="s">
        <v>715</v>
      </c>
      <c r="D175" s="383" t="s">
        <v>932</v>
      </c>
      <c r="E175" s="384"/>
      <c r="F175" s="383" t="s">
        <v>932</v>
      </c>
      <c r="G175" s="384"/>
      <c r="H175" s="194" t="s">
        <v>932</v>
      </c>
      <c r="I175" s="116" t="s">
        <v>932</v>
      </c>
      <c r="J175" s="375" t="s">
        <v>932</v>
      </c>
      <c r="K175" s="376"/>
      <c r="L175" s="376"/>
      <c r="M175" s="376"/>
      <c r="N175" s="376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</row>
    <row r="176" spans="1:74" s="7" customFormat="1" ht="15.75" x14ac:dyDescent="0.25">
      <c r="A176" s="100" t="s">
        <v>428</v>
      </c>
      <c r="B176" s="26" t="s">
        <v>85</v>
      </c>
      <c r="C176" s="100" t="s">
        <v>715</v>
      </c>
      <c r="D176" s="383">
        <v>7569.5733305597296</v>
      </c>
      <c r="E176" s="384"/>
      <c r="F176" s="383">
        <v>5598.7391450700006</v>
      </c>
      <c r="G176" s="384"/>
      <c r="H176" s="194">
        <f>F176-D176</f>
        <v>-1970.834185489729</v>
      </c>
      <c r="I176" s="116">
        <f>F176/D176</f>
        <v>0.7396373481800993</v>
      </c>
      <c r="J176" s="375" t="s">
        <v>932</v>
      </c>
      <c r="K176" s="376"/>
      <c r="L176" s="376"/>
      <c r="M176" s="376"/>
      <c r="N176" s="376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</row>
    <row r="177" spans="1:74" s="7" customFormat="1" ht="15.75" x14ac:dyDescent="0.25">
      <c r="A177" s="100" t="s">
        <v>429</v>
      </c>
      <c r="B177" s="26" t="s">
        <v>86</v>
      </c>
      <c r="C177" s="100" t="s">
        <v>715</v>
      </c>
      <c r="D177" s="383" t="s">
        <v>932</v>
      </c>
      <c r="E177" s="384"/>
      <c r="F177" s="383" t="s">
        <v>932</v>
      </c>
      <c r="G177" s="384"/>
      <c r="H177" s="194" t="s">
        <v>932</v>
      </c>
      <c r="I177" s="116" t="s">
        <v>932</v>
      </c>
      <c r="J177" s="375" t="s">
        <v>932</v>
      </c>
      <c r="K177" s="376"/>
      <c r="L177" s="376"/>
      <c r="M177" s="376"/>
      <c r="N177" s="376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</row>
    <row r="178" spans="1:74" s="7" customFormat="1" ht="31.5" x14ac:dyDescent="0.25">
      <c r="A178" s="100" t="s">
        <v>430</v>
      </c>
      <c r="B178" s="26" t="s">
        <v>87</v>
      </c>
      <c r="C178" s="100" t="s">
        <v>715</v>
      </c>
      <c r="D178" s="383" t="s">
        <v>932</v>
      </c>
      <c r="E178" s="384"/>
      <c r="F178" s="383" t="s">
        <v>932</v>
      </c>
      <c r="G178" s="384"/>
      <c r="H178" s="194" t="s">
        <v>932</v>
      </c>
      <c r="I178" s="116" t="s">
        <v>932</v>
      </c>
      <c r="J178" s="375" t="s">
        <v>932</v>
      </c>
      <c r="K178" s="376"/>
      <c r="L178" s="376"/>
      <c r="M178" s="376"/>
      <c r="N178" s="376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</row>
    <row r="179" spans="1:74" s="7" customFormat="1" ht="15.75" x14ac:dyDescent="0.25">
      <c r="A179" s="20" t="s">
        <v>431</v>
      </c>
      <c r="B179" s="26" t="s">
        <v>88</v>
      </c>
      <c r="C179" s="100" t="s">
        <v>715</v>
      </c>
      <c r="D179" s="383" t="s">
        <v>932</v>
      </c>
      <c r="E179" s="384"/>
      <c r="F179" s="383" t="s">
        <v>932</v>
      </c>
      <c r="G179" s="384"/>
      <c r="H179" s="194" t="s">
        <v>932</v>
      </c>
      <c r="I179" s="116" t="s">
        <v>932</v>
      </c>
      <c r="J179" s="375" t="s">
        <v>932</v>
      </c>
      <c r="K179" s="376"/>
      <c r="L179" s="376"/>
      <c r="M179" s="376"/>
      <c r="N179" s="376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</row>
    <row r="180" spans="1:74" s="7" customFormat="1" ht="15.75" x14ac:dyDescent="0.25">
      <c r="A180" s="20" t="s">
        <v>432</v>
      </c>
      <c r="B180" s="26" t="s">
        <v>89</v>
      </c>
      <c r="C180" s="100" t="s">
        <v>715</v>
      </c>
      <c r="D180" s="383" t="s">
        <v>932</v>
      </c>
      <c r="E180" s="384"/>
      <c r="F180" s="383" t="s">
        <v>932</v>
      </c>
      <c r="G180" s="384"/>
      <c r="H180" s="194" t="s">
        <v>932</v>
      </c>
      <c r="I180" s="116" t="s">
        <v>932</v>
      </c>
      <c r="J180" s="375" t="s">
        <v>932</v>
      </c>
      <c r="K180" s="376"/>
      <c r="L180" s="376"/>
      <c r="M180" s="376"/>
      <c r="N180" s="376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</row>
    <row r="181" spans="1:74" s="7" customFormat="1" ht="31.5" x14ac:dyDescent="0.25">
      <c r="A181" s="100" t="s">
        <v>433</v>
      </c>
      <c r="B181" s="26" t="s">
        <v>255</v>
      </c>
      <c r="C181" s="100" t="s">
        <v>715</v>
      </c>
      <c r="D181" s="383" t="s">
        <v>932</v>
      </c>
      <c r="E181" s="384"/>
      <c r="F181" s="383" t="s">
        <v>932</v>
      </c>
      <c r="G181" s="384"/>
      <c r="H181" s="194" t="s">
        <v>932</v>
      </c>
      <c r="I181" s="116" t="s">
        <v>932</v>
      </c>
      <c r="J181" s="375" t="s">
        <v>932</v>
      </c>
      <c r="K181" s="376"/>
      <c r="L181" s="376"/>
      <c r="M181" s="376"/>
      <c r="N181" s="376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</row>
    <row r="182" spans="1:74" s="7" customFormat="1" ht="15.75" x14ac:dyDescent="0.25">
      <c r="A182" s="20" t="s">
        <v>434</v>
      </c>
      <c r="B182" s="26" t="s">
        <v>256</v>
      </c>
      <c r="C182" s="100" t="s">
        <v>715</v>
      </c>
      <c r="D182" s="383" t="s">
        <v>932</v>
      </c>
      <c r="E182" s="384"/>
      <c r="F182" s="383" t="s">
        <v>932</v>
      </c>
      <c r="G182" s="384"/>
      <c r="H182" s="194" t="s">
        <v>932</v>
      </c>
      <c r="I182" s="116" t="s">
        <v>932</v>
      </c>
      <c r="J182" s="375" t="s">
        <v>932</v>
      </c>
      <c r="K182" s="376"/>
      <c r="L182" s="376"/>
      <c r="M182" s="376"/>
      <c r="N182" s="376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</row>
    <row r="183" spans="1:74" s="7" customFormat="1" ht="31.5" x14ac:dyDescent="0.25">
      <c r="A183" s="20" t="s">
        <v>435</v>
      </c>
      <c r="B183" s="26" t="s">
        <v>257</v>
      </c>
      <c r="C183" s="100" t="s">
        <v>715</v>
      </c>
      <c r="D183" s="383" t="s">
        <v>932</v>
      </c>
      <c r="E183" s="384"/>
      <c r="F183" s="383" t="s">
        <v>932</v>
      </c>
      <c r="G183" s="384"/>
      <c r="H183" s="194" t="s">
        <v>932</v>
      </c>
      <c r="I183" s="116" t="s">
        <v>932</v>
      </c>
      <c r="J183" s="375" t="s">
        <v>932</v>
      </c>
      <c r="K183" s="376"/>
      <c r="L183" s="376"/>
      <c r="M183" s="376"/>
      <c r="N183" s="376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</row>
    <row r="184" spans="1:74" s="7" customFormat="1" ht="15.75" x14ac:dyDescent="0.25">
      <c r="A184" s="100" t="s">
        <v>436</v>
      </c>
      <c r="B184" s="26" t="s">
        <v>90</v>
      </c>
      <c r="C184" s="100" t="s">
        <v>715</v>
      </c>
      <c r="D184" s="383" t="s">
        <v>932</v>
      </c>
      <c r="E184" s="384"/>
      <c r="F184" s="383" t="s">
        <v>932</v>
      </c>
      <c r="G184" s="384"/>
      <c r="H184" s="194" t="s">
        <v>932</v>
      </c>
      <c r="I184" s="116" t="s">
        <v>932</v>
      </c>
      <c r="J184" s="375" t="s">
        <v>932</v>
      </c>
      <c r="K184" s="376"/>
      <c r="L184" s="376"/>
      <c r="M184" s="376"/>
      <c r="N184" s="376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</row>
    <row r="185" spans="1:74" s="7" customFormat="1" ht="15.75" x14ac:dyDescent="0.25">
      <c r="A185" s="101" t="s">
        <v>205</v>
      </c>
      <c r="B185" s="25" t="s">
        <v>258</v>
      </c>
      <c r="C185" s="101" t="s">
        <v>715</v>
      </c>
      <c r="D185" s="397">
        <f>D186+D187+D191+D192+D194+D195+D196+D198+D199+D200+D201+D202</f>
        <v>7482.2872167997521</v>
      </c>
      <c r="E185" s="398"/>
      <c r="F185" s="397">
        <f>F186+F187+F191+F192+F194+F195+F196+F198+F199+F200+F201+F202</f>
        <v>5557.2149207500006</v>
      </c>
      <c r="G185" s="398"/>
      <c r="H185" s="205">
        <f t="shared" ref="H185:H189" si="12">F185-D185</f>
        <v>-1925.0722960497515</v>
      </c>
      <c r="I185" s="121">
        <f t="shared" ref="I185:I189" si="13">F185/D185</f>
        <v>0.74271606525242106</v>
      </c>
      <c r="J185" s="381" t="s">
        <v>932</v>
      </c>
      <c r="K185" s="382"/>
      <c r="L185" s="382"/>
      <c r="M185" s="382"/>
      <c r="N185" s="38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</row>
    <row r="186" spans="1:74" s="7" customFormat="1" ht="15.75" x14ac:dyDescent="0.25">
      <c r="A186" s="100" t="s">
        <v>437</v>
      </c>
      <c r="B186" s="26" t="s">
        <v>259</v>
      </c>
      <c r="C186" s="100" t="s">
        <v>715</v>
      </c>
      <c r="D186" s="383">
        <v>7.1427932713930611</v>
      </c>
      <c r="E186" s="384"/>
      <c r="F186" s="383">
        <v>5.56695151</v>
      </c>
      <c r="G186" s="384"/>
      <c r="H186" s="194">
        <f t="shared" si="12"/>
        <v>-1.5758417613930611</v>
      </c>
      <c r="I186" s="116">
        <f t="shared" si="13"/>
        <v>0.77938018062144976</v>
      </c>
      <c r="J186" s="383" t="s">
        <v>932</v>
      </c>
      <c r="K186" s="376"/>
      <c r="L186" s="376"/>
      <c r="M186" s="376"/>
      <c r="N186" s="376"/>
      <c r="O186" s="87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</row>
    <row r="187" spans="1:74" s="7" customFormat="1" ht="15.75" x14ac:dyDescent="0.25">
      <c r="A187" s="100" t="s">
        <v>438</v>
      </c>
      <c r="B187" s="26" t="s">
        <v>260</v>
      </c>
      <c r="C187" s="100" t="s">
        <v>715</v>
      </c>
      <c r="D187" s="383">
        <f>D188+D189</f>
        <v>4040.3977730930251</v>
      </c>
      <c r="E187" s="384"/>
      <c r="F187" s="383">
        <f>F188+F189</f>
        <v>3026.8707656700003</v>
      </c>
      <c r="G187" s="384"/>
      <c r="H187" s="194">
        <f t="shared" si="12"/>
        <v>-1013.5270074230248</v>
      </c>
      <c r="I187" s="116">
        <f t="shared" si="13"/>
        <v>0.7491516765570474</v>
      </c>
      <c r="J187" s="375" t="s">
        <v>932</v>
      </c>
      <c r="K187" s="376"/>
      <c r="L187" s="376"/>
      <c r="M187" s="376"/>
      <c r="N187" s="376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</row>
    <row r="188" spans="1:74" s="7" customFormat="1" ht="15.75" x14ac:dyDescent="0.25">
      <c r="A188" s="20" t="s">
        <v>439</v>
      </c>
      <c r="B188" s="26" t="s">
        <v>261</v>
      </c>
      <c r="C188" s="100" t="s">
        <v>715</v>
      </c>
      <c r="D188" s="383">
        <v>3827.6317572894682</v>
      </c>
      <c r="E188" s="384"/>
      <c r="F188" s="383">
        <v>2945.9827590200002</v>
      </c>
      <c r="G188" s="384"/>
      <c r="H188" s="194">
        <f t="shared" si="12"/>
        <v>-881.64899826946794</v>
      </c>
      <c r="I188" s="116">
        <f t="shared" si="13"/>
        <v>0.7696620118718509</v>
      </c>
      <c r="J188" s="375" t="s">
        <v>932</v>
      </c>
      <c r="K188" s="376"/>
      <c r="L188" s="376"/>
      <c r="M188" s="376"/>
      <c r="N188" s="376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</row>
    <row r="189" spans="1:74" s="7" customFormat="1" ht="15.75" x14ac:dyDescent="0.25">
      <c r="A189" s="20" t="s">
        <v>440</v>
      </c>
      <c r="B189" s="26" t="s">
        <v>262</v>
      </c>
      <c r="C189" s="100" t="s">
        <v>715</v>
      </c>
      <c r="D189" s="383">
        <v>212.76601580355683</v>
      </c>
      <c r="E189" s="384"/>
      <c r="F189" s="383">
        <v>80.888006649999994</v>
      </c>
      <c r="G189" s="384"/>
      <c r="H189" s="194">
        <f t="shared" si="12"/>
        <v>-131.87800915355683</v>
      </c>
      <c r="I189" s="116">
        <f t="shared" si="13"/>
        <v>0.3801735269822531</v>
      </c>
      <c r="J189" s="375" t="s">
        <v>932</v>
      </c>
      <c r="K189" s="376"/>
      <c r="L189" s="376"/>
      <c r="M189" s="376"/>
      <c r="N189" s="376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</row>
    <row r="190" spans="1:74" s="7" customFormat="1" ht="15.75" x14ac:dyDescent="0.25">
      <c r="A190" s="20" t="s">
        <v>441</v>
      </c>
      <c r="B190" s="26" t="s">
        <v>263</v>
      </c>
      <c r="C190" s="100" t="s">
        <v>715</v>
      </c>
      <c r="D190" s="383" t="s">
        <v>932</v>
      </c>
      <c r="E190" s="384"/>
      <c r="F190" s="383" t="s">
        <v>932</v>
      </c>
      <c r="G190" s="384"/>
      <c r="H190" s="194" t="s">
        <v>932</v>
      </c>
      <c r="I190" s="116" t="s">
        <v>932</v>
      </c>
      <c r="J190" s="375" t="s">
        <v>932</v>
      </c>
      <c r="K190" s="376"/>
      <c r="L190" s="376"/>
      <c r="M190" s="376"/>
      <c r="N190" s="376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</row>
    <row r="191" spans="1:74" s="7" customFormat="1" ht="31.5" x14ac:dyDescent="0.25">
      <c r="A191" s="100" t="s">
        <v>442</v>
      </c>
      <c r="B191" s="26" t="s">
        <v>264</v>
      </c>
      <c r="C191" s="100" t="s">
        <v>715</v>
      </c>
      <c r="D191" s="383">
        <v>43.306882861733953</v>
      </c>
      <c r="E191" s="384"/>
      <c r="F191" s="383">
        <v>37.02060539</v>
      </c>
      <c r="G191" s="384"/>
      <c r="H191" s="194">
        <f t="shared" ref="H191:H192" si="14">F191-D191</f>
        <v>-6.2862774717339533</v>
      </c>
      <c r="I191" s="116">
        <f t="shared" ref="I191:I192" si="15">F191/D191</f>
        <v>0.85484345544323348</v>
      </c>
      <c r="J191" s="375" t="s">
        <v>932</v>
      </c>
      <c r="K191" s="376"/>
      <c r="L191" s="376"/>
      <c r="M191" s="376"/>
      <c r="N191" s="376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</row>
    <row r="192" spans="1:74" s="7" customFormat="1" ht="31.5" x14ac:dyDescent="0.25">
      <c r="A192" s="100" t="s">
        <v>443</v>
      </c>
      <c r="B192" s="26" t="s">
        <v>265</v>
      </c>
      <c r="C192" s="100" t="s">
        <v>715</v>
      </c>
      <c r="D192" s="383">
        <v>2877.1928733837044</v>
      </c>
      <c r="E192" s="384"/>
      <c r="F192" s="383">
        <v>2047.6918027899999</v>
      </c>
      <c r="G192" s="384"/>
      <c r="H192" s="194">
        <f t="shared" si="14"/>
        <v>-829.50107059370453</v>
      </c>
      <c r="I192" s="116">
        <f t="shared" si="15"/>
        <v>0.71169778770577341</v>
      </c>
      <c r="J192" s="375" t="s">
        <v>932</v>
      </c>
      <c r="K192" s="376"/>
      <c r="L192" s="376"/>
      <c r="M192" s="376"/>
      <c r="N192" s="376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</row>
    <row r="193" spans="1:74" s="7" customFormat="1" ht="15.75" x14ac:dyDescent="0.25">
      <c r="A193" s="100" t="s">
        <v>444</v>
      </c>
      <c r="B193" s="26" t="s">
        <v>266</v>
      </c>
      <c r="C193" s="100" t="s">
        <v>715</v>
      </c>
      <c r="D193" s="383" t="s">
        <v>932</v>
      </c>
      <c r="E193" s="384"/>
      <c r="F193" s="383" t="s">
        <v>932</v>
      </c>
      <c r="G193" s="384"/>
      <c r="H193" s="194" t="s">
        <v>932</v>
      </c>
      <c r="I193" s="116" t="s">
        <v>932</v>
      </c>
      <c r="J193" s="375" t="s">
        <v>932</v>
      </c>
      <c r="K193" s="376"/>
      <c r="L193" s="376"/>
      <c r="M193" s="376"/>
      <c r="N193" s="376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</row>
    <row r="194" spans="1:74" s="7" customFormat="1" ht="15.75" x14ac:dyDescent="0.25">
      <c r="A194" s="100" t="s">
        <v>445</v>
      </c>
      <c r="B194" s="26" t="s">
        <v>267</v>
      </c>
      <c r="C194" s="100" t="s">
        <v>715</v>
      </c>
      <c r="D194" s="383">
        <v>197.56302307839644</v>
      </c>
      <c r="E194" s="384"/>
      <c r="F194" s="383">
        <v>157.84411176999998</v>
      </c>
      <c r="G194" s="384"/>
      <c r="H194" s="194">
        <f t="shared" ref="H194:H200" si="16">F194-D194</f>
        <v>-39.718911308396457</v>
      </c>
      <c r="I194" s="116">
        <f t="shared" ref="I194:I200" si="17">F194/D194</f>
        <v>0.79895574237778644</v>
      </c>
      <c r="J194" s="375" t="s">
        <v>932</v>
      </c>
      <c r="K194" s="376"/>
      <c r="L194" s="376"/>
      <c r="M194" s="376"/>
      <c r="N194" s="376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</row>
    <row r="195" spans="1:74" s="7" customFormat="1" ht="15.75" x14ac:dyDescent="0.25">
      <c r="A195" s="100" t="s">
        <v>446</v>
      </c>
      <c r="B195" s="26" t="s">
        <v>268</v>
      </c>
      <c r="C195" s="100" t="s">
        <v>715</v>
      </c>
      <c r="D195" s="383">
        <v>55.711607630329119</v>
      </c>
      <c r="E195" s="384"/>
      <c r="F195" s="383">
        <v>47.402946710000002</v>
      </c>
      <c r="G195" s="384"/>
      <c r="H195" s="194">
        <f t="shared" si="16"/>
        <v>-8.3086609203291175</v>
      </c>
      <c r="I195" s="116">
        <f t="shared" si="17"/>
        <v>0.85086301986722912</v>
      </c>
      <c r="J195" s="375" t="s">
        <v>932</v>
      </c>
      <c r="K195" s="376"/>
      <c r="L195" s="376"/>
      <c r="M195" s="376"/>
      <c r="N195" s="376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</row>
    <row r="196" spans="1:74" s="7" customFormat="1" ht="15.75" x14ac:dyDescent="0.25">
      <c r="A196" s="100" t="s">
        <v>447</v>
      </c>
      <c r="B196" s="26" t="s">
        <v>269</v>
      </c>
      <c r="C196" s="100" t="s">
        <v>715</v>
      </c>
      <c r="D196" s="383">
        <v>105.74002160164244</v>
      </c>
      <c r="E196" s="384"/>
      <c r="F196" s="383">
        <v>87.729983279999985</v>
      </c>
      <c r="G196" s="384"/>
      <c r="H196" s="194">
        <f t="shared" si="16"/>
        <v>-18.010038321642455</v>
      </c>
      <c r="I196" s="116">
        <f t="shared" si="17"/>
        <v>0.82967623754142761</v>
      </c>
      <c r="J196" s="375" t="s">
        <v>932</v>
      </c>
      <c r="K196" s="376"/>
      <c r="L196" s="376"/>
      <c r="M196" s="376"/>
      <c r="N196" s="376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</row>
    <row r="197" spans="1:74" s="7" customFormat="1" ht="15.75" x14ac:dyDescent="0.25">
      <c r="A197" s="20" t="s">
        <v>448</v>
      </c>
      <c r="B197" s="26" t="s">
        <v>270</v>
      </c>
      <c r="C197" s="100" t="s">
        <v>715</v>
      </c>
      <c r="D197" s="383">
        <v>22.239530538217014</v>
      </c>
      <c r="E197" s="384"/>
      <c r="F197" s="383">
        <v>10.989964000000001</v>
      </c>
      <c r="G197" s="384"/>
      <c r="H197" s="194">
        <f t="shared" si="16"/>
        <v>-11.249566538217014</v>
      </c>
      <c r="I197" s="116">
        <f t="shared" si="17"/>
        <v>0.49416348879822564</v>
      </c>
      <c r="J197" s="375" t="s">
        <v>932</v>
      </c>
      <c r="K197" s="376"/>
      <c r="L197" s="376"/>
      <c r="M197" s="376"/>
      <c r="N197" s="376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</row>
    <row r="198" spans="1:74" s="7" customFormat="1" ht="15.75" x14ac:dyDescent="0.25">
      <c r="A198" s="100" t="s">
        <v>449</v>
      </c>
      <c r="B198" s="26" t="s">
        <v>271</v>
      </c>
      <c r="C198" s="100" t="s">
        <v>715</v>
      </c>
      <c r="D198" s="383">
        <v>8.3720144509375558</v>
      </c>
      <c r="E198" s="384"/>
      <c r="F198" s="383">
        <v>6.6845200699999996</v>
      </c>
      <c r="G198" s="384"/>
      <c r="H198" s="194">
        <f t="shared" si="16"/>
        <v>-1.6874943809375562</v>
      </c>
      <c r="I198" s="116">
        <f t="shared" si="17"/>
        <v>0.79843627948485218</v>
      </c>
      <c r="J198" s="375" t="s">
        <v>932</v>
      </c>
      <c r="K198" s="376"/>
      <c r="L198" s="376"/>
      <c r="M198" s="376"/>
      <c r="N198" s="376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</row>
    <row r="199" spans="1:74" s="7" customFormat="1" ht="15.75" x14ac:dyDescent="0.25">
      <c r="A199" s="100" t="s">
        <v>450</v>
      </c>
      <c r="B199" s="26" t="s">
        <v>272</v>
      </c>
      <c r="C199" s="100" t="s">
        <v>715</v>
      </c>
      <c r="D199" s="383">
        <v>7.3859393436854281</v>
      </c>
      <c r="E199" s="384"/>
      <c r="F199" s="383">
        <v>7.2645752000000003</v>
      </c>
      <c r="G199" s="384"/>
      <c r="H199" s="194">
        <f t="shared" si="16"/>
        <v>-0.12136414368542781</v>
      </c>
      <c r="I199" s="116">
        <f t="shared" si="17"/>
        <v>0.9835682181997355</v>
      </c>
      <c r="J199" s="375" t="s">
        <v>932</v>
      </c>
      <c r="K199" s="376"/>
      <c r="L199" s="376"/>
      <c r="M199" s="376"/>
      <c r="N199" s="376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</row>
    <row r="200" spans="1:74" s="7" customFormat="1" ht="15.75" x14ac:dyDescent="0.25">
      <c r="A200" s="100" t="s">
        <v>451</v>
      </c>
      <c r="B200" s="26" t="s">
        <v>273</v>
      </c>
      <c r="C200" s="100" t="s">
        <v>715</v>
      </c>
      <c r="D200" s="383">
        <v>9.9562554010415738</v>
      </c>
      <c r="E200" s="384"/>
      <c r="F200" s="383">
        <v>7.7339627799999997</v>
      </c>
      <c r="G200" s="384"/>
      <c r="H200" s="194">
        <f t="shared" si="16"/>
        <v>-2.2222926210415741</v>
      </c>
      <c r="I200" s="116">
        <f t="shared" si="17"/>
        <v>0.77679433365991302</v>
      </c>
      <c r="J200" s="375" t="s">
        <v>932</v>
      </c>
      <c r="K200" s="376"/>
      <c r="L200" s="376"/>
      <c r="M200" s="376"/>
      <c r="N200" s="376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</row>
    <row r="201" spans="1:74" s="7" customFormat="1" ht="47.25" x14ac:dyDescent="0.25">
      <c r="A201" s="100" t="s">
        <v>452</v>
      </c>
      <c r="B201" s="26" t="s">
        <v>274</v>
      </c>
      <c r="C201" s="100" t="s">
        <v>715</v>
      </c>
      <c r="D201" s="383">
        <v>0</v>
      </c>
      <c r="E201" s="384"/>
      <c r="F201" s="383">
        <v>0</v>
      </c>
      <c r="G201" s="384"/>
      <c r="H201" s="194" t="s">
        <v>932</v>
      </c>
      <c r="I201" s="116" t="s">
        <v>932</v>
      </c>
      <c r="J201" s="375" t="s">
        <v>932</v>
      </c>
      <c r="K201" s="376"/>
      <c r="L201" s="376"/>
      <c r="M201" s="376"/>
      <c r="N201" s="376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</row>
    <row r="202" spans="1:74" s="7" customFormat="1" ht="15.75" x14ac:dyDescent="0.25">
      <c r="A202" s="100" t="s">
        <v>453</v>
      </c>
      <c r="B202" s="26" t="s">
        <v>275</v>
      </c>
      <c r="C202" s="100" t="s">
        <v>715</v>
      </c>
      <c r="D202" s="383">
        <v>129.518032683863</v>
      </c>
      <c r="E202" s="384"/>
      <c r="F202" s="352">
        <v>125.40469558000001</v>
      </c>
      <c r="G202" s="399"/>
      <c r="H202" s="194">
        <f>F202-D202</f>
        <v>-4.1133371038629889</v>
      </c>
      <c r="I202" s="116">
        <f>F202/D202</f>
        <v>0.96824120148656734</v>
      </c>
      <c r="J202" s="375" t="s">
        <v>932</v>
      </c>
      <c r="K202" s="376"/>
      <c r="L202" s="376"/>
      <c r="M202" s="376"/>
      <c r="N202" s="376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</row>
    <row r="203" spans="1:74" s="7" customFormat="1" ht="15.75" x14ac:dyDescent="0.25">
      <c r="A203" s="101" t="s">
        <v>206</v>
      </c>
      <c r="B203" s="25" t="s">
        <v>276</v>
      </c>
      <c r="C203" s="101" t="s">
        <v>715</v>
      </c>
      <c r="D203" s="397">
        <v>0</v>
      </c>
      <c r="E203" s="398"/>
      <c r="F203" s="397">
        <v>0</v>
      </c>
      <c r="G203" s="398"/>
      <c r="H203" s="208" t="s">
        <v>932</v>
      </c>
      <c r="I203" s="121" t="s">
        <v>932</v>
      </c>
      <c r="J203" s="381" t="s">
        <v>932</v>
      </c>
      <c r="K203" s="382"/>
      <c r="L203" s="382"/>
      <c r="M203" s="382"/>
      <c r="N203" s="38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</row>
    <row r="204" spans="1:74" s="7" customFormat="1" ht="15.75" x14ac:dyDescent="0.25">
      <c r="A204" s="100" t="s">
        <v>454</v>
      </c>
      <c r="B204" s="26" t="s">
        <v>277</v>
      </c>
      <c r="C204" s="100" t="s">
        <v>715</v>
      </c>
      <c r="D204" s="383">
        <v>0</v>
      </c>
      <c r="E204" s="384"/>
      <c r="F204" s="383">
        <v>0</v>
      </c>
      <c r="G204" s="384"/>
      <c r="H204" s="194" t="s">
        <v>932</v>
      </c>
      <c r="I204" s="116" t="s">
        <v>932</v>
      </c>
      <c r="J204" s="375" t="s">
        <v>932</v>
      </c>
      <c r="K204" s="376"/>
      <c r="L204" s="376"/>
      <c r="M204" s="376"/>
      <c r="N204" s="376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</row>
    <row r="205" spans="1:74" s="7" customFormat="1" ht="31.5" x14ac:dyDescent="0.25">
      <c r="A205" s="100" t="s">
        <v>455</v>
      </c>
      <c r="B205" s="26" t="s">
        <v>278</v>
      </c>
      <c r="C205" s="100" t="s">
        <v>715</v>
      </c>
      <c r="D205" s="383" t="s">
        <v>932</v>
      </c>
      <c r="E205" s="384"/>
      <c r="F205" s="383" t="s">
        <v>932</v>
      </c>
      <c r="G205" s="384"/>
      <c r="H205" s="194" t="s">
        <v>932</v>
      </c>
      <c r="I205" s="116" t="s">
        <v>932</v>
      </c>
      <c r="J205" s="375" t="s">
        <v>932</v>
      </c>
      <c r="K205" s="376"/>
      <c r="L205" s="376"/>
      <c r="M205" s="376"/>
      <c r="N205" s="376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</row>
    <row r="206" spans="1:74" s="7" customFormat="1" ht="31.5" x14ac:dyDescent="0.25">
      <c r="A206" s="20" t="s">
        <v>456</v>
      </c>
      <c r="B206" s="26" t="s">
        <v>279</v>
      </c>
      <c r="C206" s="100" t="s">
        <v>715</v>
      </c>
      <c r="D206" s="383" t="s">
        <v>932</v>
      </c>
      <c r="E206" s="384"/>
      <c r="F206" s="383" t="s">
        <v>932</v>
      </c>
      <c r="G206" s="384"/>
      <c r="H206" s="194" t="s">
        <v>932</v>
      </c>
      <c r="I206" s="116" t="s">
        <v>932</v>
      </c>
      <c r="J206" s="375" t="s">
        <v>932</v>
      </c>
      <c r="K206" s="376"/>
      <c r="L206" s="376"/>
      <c r="M206" s="376"/>
      <c r="N206" s="376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</row>
    <row r="207" spans="1:74" s="7" customFormat="1" ht="15.75" x14ac:dyDescent="0.25">
      <c r="A207" s="100" t="s">
        <v>457</v>
      </c>
      <c r="B207" s="26" t="s">
        <v>280</v>
      </c>
      <c r="C207" s="100" t="s">
        <v>715</v>
      </c>
      <c r="D207" s="383" t="s">
        <v>932</v>
      </c>
      <c r="E207" s="384"/>
      <c r="F207" s="383" t="s">
        <v>932</v>
      </c>
      <c r="G207" s="384"/>
      <c r="H207" s="194" t="s">
        <v>932</v>
      </c>
      <c r="I207" s="116" t="s">
        <v>932</v>
      </c>
      <c r="J207" s="375" t="s">
        <v>932</v>
      </c>
      <c r="K207" s="376"/>
      <c r="L207" s="376"/>
      <c r="M207" s="376"/>
      <c r="N207" s="376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</row>
    <row r="208" spans="1:74" s="7" customFormat="1" ht="15.75" x14ac:dyDescent="0.25">
      <c r="A208" s="100" t="s">
        <v>458</v>
      </c>
      <c r="B208" s="26" t="s">
        <v>281</v>
      </c>
      <c r="C208" s="100" t="s">
        <v>715</v>
      </c>
      <c r="D208" s="383" t="s">
        <v>932</v>
      </c>
      <c r="E208" s="384"/>
      <c r="F208" s="383" t="s">
        <v>932</v>
      </c>
      <c r="G208" s="384"/>
      <c r="H208" s="194" t="s">
        <v>932</v>
      </c>
      <c r="I208" s="116" t="s">
        <v>932</v>
      </c>
      <c r="J208" s="375" t="s">
        <v>932</v>
      </c>
      <c r="K208" s="376"/>
      <c r="L208" s="376"/>
      <c r="M208" s="376"/>
      <c r="N208" s="376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</row>
    <row r="209" spans="1:74" s="7" customFormat="1" ht="15.75" x14ac:dyDescent="0.25">
      <c r="A209" s="100" t="s">
        <v>459</v>
      </c>
      <c r="B209" s="26" t="s">
        <v>282</v>
      </c>
      <c r="C209" s="100" t="s">
        <v>715</v>
      </c>
      <c r="D209" s="383" t="s">
        <v>932</v>
      </c>
      <c r="E209" s="384"/>
      <c r="F209" s="383" t="s">
        <v>932</v>
      </c>
      <c r="G209" s="384"/>
      <c r="H209" s="194" t="s">
        <v>932</v>
      </c>
      <c r="I209" s="116" t="s">
        <v>932</v>
      </c>
      <c r="J209" s="375" t="s">
        <v>932</v>
      </c>
      <c r="K209" s="376"/>
      <c r="L209" s="376"/>
      <c r="M209" s="376"/>
      <c r="N209" s="376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</row>
    <row r="210" spans="1:74" s="7" customFormat="1" ht="15.75" x14ac:dyDescent="0.25">
      <c r="A210" s="101" t="s">
        <v>207</v>
      </c>
      <c r="B210" s="25" t="s">
        <v>283</v>
      </c>
      <c r="C210" s="101" t="s">
        <v>715</v>
      </c>
      <c r="D210" s="397">
        <f>[1]ФЭМ!$J$210</f>
        <v>46.235358780000006</v>
      </c>
      <c r="E210" s="398"/>
      <c r="F210" s="397">
        <f>F211+F218+F219+F220</f>
        <v>61.30210615</v>
      </c>
      <c r="G210" s="398"/>
      <c r="H210" s="195">
        <f t="shared" ref="H210:H211" si="18">F210-D210</f>
        <v>15.066747369999995</v>
      </c>
      <c r="I210" s="121">
        <f t="shared" ref="I210:I211" si="19">F210/D210</f>
        <v>1.325870670576853</v>
      </c>
      <c r="J210" s="381" t="s">
        <v>932</v>
      </c>
      <c r="K210" s="382"/>
      <c r="L210" s="382"/>
      <c r="M210" s="382"/>
      <c r="N210" s="38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</row>
    <row r="211" spans="1:74" s="7" customFormat="1" ht="15.75" x14ac:dyDescent="0.25">
      <c r="A211" s="100" t="s">
        <v>460</v>
      </c>
      <c r="B211" s="26" t="s">
        <v>284</v>
      </c>
      <c r="C211" s="100" t="s">
        <v>715</v>
      </c>
      <c r="D211" s="383">
        <f>D212+D213+D214+D215+D216+D217</f>
        <v>40.337053690000005</v>
      </c>
      <c r="E211" s="384"/>
      <c r="F211" s="383">
        <f>F212+F213+F214+F215+F216+F217</f>
        <v>58.001026150000001</v>
      </c>
      <c r="G211" s="384"/>
      <c r="H211" s="194">
        <f t="shared" si="18"/>
        <v>17.663972459999997</v>
      </c>
      <c r="I211" s="116">
        <f t="shared" si="19"/>
        <v>1.4379093375473551</v>
      </c>
      <c r="J211" s="375" t="s">
        <v>932</v>
      </c>
      <c r="K211" s="376"/>
      <c r="L211" s="376"/>
      <c r="M211" s="376"/>
      <c r="N211" s="376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</row>
    <row r="212" spans="1:74" s="7" customFormat="1" ht="15.75" x14ac:dyDescent="0.25">
      <c r="A212" s="20" t="s">
        <v>461</v>
      </c>
      <c r="B212" s="26" t="s">
        <v>285</v>
      </c>
      <c r="C212" s="100" t="s">
        <v>715</v>
      </c>
      <c r="D212" s="383">
        <v>38.026485690000001</v>
      </c>
      <c r="E212" s="384"/>
      <c r="F212" s="383">
        <v>49.022443119999998</v>
      </c>
      <c r="G212" s="384"/>
      <c r="H212" s="194" t="s">
        <v>932</v>
      </c>
      <c r="I212" s="116" t="s">
        <v>932</v>
      </c>
      <c r="J212" s="375" t="s">
        <v>932</v>
      </c>
      <c r="K212" s="376"/>
      <c r="L212" s="376"/>
      <c r="M212" s="376"/>
      <c r="N212" s="376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</row>
    <row r="213" spans="1:74" s="7" customFormat="1" ht="15.75" x14ac:dyDescent="0.25">
      <c r="A213" s="20" t="s">
        <v>462</v>
      </c>
      <c r="B213" s="26" t="s">
        <v>286</v>
      </c>
      <c r="C213" s="100" t="s">
        <v>715</v>
      </c>
      <c r="D213" s="383">
        <v>0</v>
      </c>
      <c r="E213" s="384"/>
      <c r="F213" s="383">
        <v>0</v>
      </c>
      <c r="G213" s="384"/>
      <c r="H213" s="194" t="s">
        <v>932</v>
      </c>
      <c r="I213" s="116" t="s">
        <v>932</v>
      </c>
      <c r="J213" s="375" t="s">
        <v>932</v>
      </c>
      <c r="K213" s="376"/>
      <c r="L213" s="376"/>
      <c r="M213" s="376"/>
      <c r="N213" s="376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</row>
    <row r="214" spans="1:74" s="7" customFormat="1" ht="31.5" x14ac:dyDescent="0.25">
      <c r="A214" s="20" t="s">
        <v>463</v>
      </c>
      <c r="B214" s="26" t="s">
        <v>287</v>
      </c>
      <c r="C214" s="100" t="s">
        <v>715</v>
      </c>
      <c r="D214" s="383">
        <v>0</v>
      </c>
      <c r="E214" s="384"/>
      <c r="F214" s="383">
        <v>0</v>
      </c>
      <c r="G214" s="384"/>
      <c r="H214" s="194" t="s">
        <v>932</v>
      </c>
      <c r="I214" s="116" t="s">
        <v>932</v>
      </c>
      <c r="J214" s="375" t="s">
        <v>932</v>
      </c>
      <c r="K214" s="376"/>
      <c r="L214" s="376"/>
      <c r="M214" s="376"/>
      <c r="N214" s="376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</row>
    <row r="215" spans="1:74" s="7" customFormat="1" ht="15.75" x14ac:dyDescent="0.25">
      <c r="A215" s="20" t="s">
        <v>464</v>
      </c>
      <c r="B215" s="26" t="s">
        <v>288</v>
      </c>
      <c r="C215" s="100" t="s">
        <v>715</v>
      </c>
      <c r="D215" s="383">
        <f>[1]ФЭМ!$J$215</f>
        <v>2.310568</v>
      </c>
      <c r="E215" s="384"/>
      <c r="F215" s="383">
        <f>'Приложение 10'!H22</f>
        <v>2.3138000000000001</v>
      </c>
      <c r="G215" s="384"/>
      <c r="H215" s="194">
        <f>F215-D215</f>
        <v>3.2320000000001237E-3</v>
      </c>
      <c r="I215" s="116">
        <f>F215/D215</f>
        <v>1.0013987902541712</v>
      </c>
      <c r="J215" s="375" t="s">
        <v>932</v>
      </c>
      <c r="K215" s="376"/>
      <c r="L215" s="376"/>
      <c r="M215" s="376"/>
      <c r="N215" s="376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</row>
    <row r="216" spans="1:74" s="7" customFormat="1" ht="31.5" x14ac:dyDescent="0.25">
      <c r="A216" s="20" t="s">
        <v>465</v>
      </c>
      <c r="B216" s="26" t="s">
        <v>289</v>
      </c>
      <c r="C216" s="100" t="s">
        <v>715</v>
      </c>
      <c r="D216" s="383">
        <v>0</v>
      </c>
      <c r="E216" s="384"/>
      <c r="F216" s="383">
        <v>0</v>
      </c>
      <c r="G216" s="384"/>
      <c r="H216" s="194" t="s">
        <v>932</v>
      </c>
      <c r="I216" s="116" t="s">
        <v>932</v>
      </c>
      <c r="J216" s="375" t="s">
        <v>932</v>
      </c>
      <c r="K216" s="376"/>
      <c r="L216" s="376"/>
      <c r="M216" s="376"/>
      <c r="N216" s="376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</row>
    <row r="217" spans="1:74" s="7" customFormat="1" ht="15.75" x14ac:dyDescent="0.25">
      <c r="A217" s="20" t="s">
        <v>466</v>
      </c>
      <c r="B217" s="26" t="s">
        <v>290</v>
      </c>
      <c r="C217" s="100" t="s">
        <v>715</v>
      </c>
      <c r="D217" s="383">
        <v>0</v>
      </c>
      <c r="E217" s="384"/>
      <c r="F217" s="383">
        <v>6.6647830300000015</v>
      </c>
      <c r="G217" s="384"/>
      <c r="H217" s="194">
        <f t="shared" ref="H217:H218" si="20">F217-D217</f>
        <v>6.6647830300000015</v>
      </c>
      <c r="I217" s="116" t="e">
        <f t="shared" ref="I217:I218" si="21">F217/D217</f>
        <v>#DIV/0!</v>
      </c>
      <c r="J217" s="375" t="s">
        <v>932</v>
      </c>
      <c r="K217" s="376"/>
      <c r="L217" s="376"/>
      <c r="M217" s="376"/>
      <c r="N217" s="376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</row>
    <row r="218" spans="1:74" s="7" customFormat="1" ht="15.75" x14ac:dyDescent="0.25">
      <c r="A218" s="100" t="s">
        <v>467</v>
      </c>
      <c r="B218" s="26" t="s">
        <v>291</v>
      </c>
      <c r="C218" s="100" t="s">
        <v>715</v>
      </c>
      <c r="D218" s="383">
        <f>[1]ФЭМ!$J$218</f>
        <v>5.89830509</v>
      </c>
      <c r="E218" s="384"/>
      <c r="F218" s="383">
        <f>'Приложение 10'!H21</f>
        <v>3.3010800000000002</v>
      </c>
      <c r="G218" s="384"/>
      <c r="H218" s="194">
        <f t="shared" si="20"/>
        <v>-2.5972250899999998</v>
      </c>
      <c r="I218" s="116">
        <f t="shared" si="21"/>
        <v>0.55966586157041265</v>
      </c>
      <c r="J218" s="375" t="s">
        <v>932</v>
      </c>
      <c r="K218" s="376"/>
      <c r="L218" s="376"/>
      <c r="M218" s="376"/>
      <c r="N218" s="376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</row>
    <row r="219" spans="1:74" s="7" customFormat="1" ht="15.75" x14ac:dyDescent="0.25">
      <c r="A219" s="100" t="s">
        <v>468</v>
      </c>
      <c r="B219" s="26" t="s">
        <v>292</v>
      </c>
      <c r="C219" s="100" t="s">
        <v>715</v>
      </c>
      <c r="D219" s="383">
        <v>0</v>
      </c>
      <c r="E219" s="384"/>
      <c r="F219" s="383">
        <v>0</v>
      </c>
      <c r="G219" s="384"/>
      <c r="H219" s="194" t="s">
        <v>932</v>
      </c>
      <c r="I219" s="116" t="s">
        <v>932</v>
      </c>
      <c r="J219" s="375" t="s">
        <v>932</v>
      </c>
      <c r="K219" s="376"/>
      <c r="L219" s="376"/>
      <c r="M219" s="376"/>
      <c r="N219" s="376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</row>
    <row r="220" spans="1:74" s="7" customFormat="1" ht="15.75" x14ac:dyDescent="0.25">
      <c r="A220" s="100" t="s">
        <v>469</v>
      </c>
      <c r="B220" s="26" t="s">
        <v>128</v>
      </c>
      <c r="C220" s="100" t="s">
        <v>716</v>
      </c>
      <c r="D220" s="383">
        <v>0</v>
      </c>
      <c r="E220" s="384"/>
      <c r="F220" s="383">
        <f>F221</f>
        <v>0</v>
      </c>
      <c r="G220" s="384"/>
      <c r="H220" s="194" t="s">
        <v>932</v>
      </c>
      <c r="I220" s="116" t="s">
        <v>932</v>
      </c>
      <c r="J220" s="375" t="s">
        <v>932</v>
      </c>
      <c r="K220" s="376"/>
      <c r="L220" s="376"/>
      <c r="M220" s="376"/>
      <c r="N220" s="376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</row>
    <row r="221" spans="1:74" s="7" customFormat="1" ht="31.5" x14ac:dyDescent="0.25">
      <c r="A221" s="20" t="s">
        <v>470</v>
      </c>
      <c r="B221" s="26" t="s">
        <v>293</v>
      </c>
      <c r="C221" s="100" t="s">
        <v>715</v>
      </c>
      <c r="D221" s="383">
        <v>0</v>
      </c>
      <c r="E221" s="384"/>
      <c r="F221" s="383">
        <v>0</v>
      </c>
      <c r="G221" s="384"/>
      <c r="H221" s="194" t="s">
        <v>932</v>
      </c>
      <c r="I221" s="116" t="s">
        <v>932</v>
      </c>
      <c r="J221" s="375" t="s">
        <v>932</v>
      </c>
      <c r="K221" s="376"/>
      <c r="L221" s="376"/>
      <c r="M221" s="376"/>
      <c r="N221" s="376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</row>
    <row r="222" spans="1:74" s="7" customFormat="1" ht="15.75" x14ac:dyDescent="0.25">
      <c r="A222" s="101" t="s">
        <v>208</v>
      </c>
      <c r="B222" s="25" t="s">
        <v>294</v>
      </c>
      <c r="C222" s="101" t="s">
        <v>715</v>
      </c>
      <c r="D222" s="397">
        <f>D224</f>
        <v>2600</v>
      </c>
      <c r="E222" s="398"/>
      <c r="F222" s="397">
        <f>F223+F224+F228+F229+F232+F233+F234</f>
        <v>2330.3194572699999</v>
      </c>
      <c r="G222" s="398"/>
      <c r="H222" s="195">
        <f>F222-D222</f>
        <v>-269.68054273000007</v>
      </c>
      <c r="I222" s="121">
        <f>F222/D222</f>
        <v>0.89627671433461531</v>
      </c>
      <c r="J222" s="381" t="s">
        <v>932</v>
      </c>
      <c r="K222" s="382"/>
      <c r="L222" s="382"/>
      <c r="M222" s="382"/>
      <c r="N222" s="38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</row>
    <row r="223" spans="1:74" s="7" customFormat="1" ht="15.75" x14ac:dyDescent="0.25">
      <c r="A223" s="100" t="s">
        <v>471</v>
      </c>
      <c r="B223" s="26" t="s">
        <v>295</v>
      </c>
      <c r="C223" s="100" t="s">
        <v>715</v>
      </c>
      <c r="D223" s="383">
        <v>0</v>
      </c>
      <c r="E223" s="384"/>
      <c r="F223" s="383">
        <v>0</v>
      </c>
      <c r="G223" s="384"/>
      <c r="H223" s="194" t="s">
        <v>932</v>
      </c>
      <c r="I223" s="116" t="s">
        <v>932</v>
      </c>
      <c r="J223" s="375" t="s">
        <v>932</v>
      </c>
      <c r="K223" s="376"/>
      <c r="L223" s="376"/>
      <c r="M223" s="376"/>
      <c r="N223" s="376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</row>
    <row r="224" spans="1:74" s="7" customFormat="1" ht="15.75" x14ac:dyDescent="0.25">
      <c r="A224" s="100" t="s">
        <v>472</v>
      </c>
      <c r="B224" s="26" t="s">
        <v>296</v>
      </c>
      <c r="C224" s="100" t="s">
        <v>715</v>
      </c>
      <c r="D224" s="383">
        <f>D225</f>
        <v>2600</v>
      </c>
      <c r="E224" s="384"/>
      <c r="F224" s="383">
        <f>F225</f>
        <v>1490</v>
      </c>
      <c r="G224" s="384"/>
      <c r="H224" s="194">
        <f t="shared" ref="H224:H225" si="22">F224-D224</f>
        <v>-1110</v>
      </c>
      <c r="I224" s="116">
        <f t="shared" ref="I224:I225" si="23">F224/D224</f>
        <v>0.57307692307692304</v>
      </c>
      <c r="J224" s="375" t="s">
        <v>932</v>
      </c>
      <c r="K224" s="376"/>
      <c r="L224" s="376"/>
      <c r="M224" s="376"/>
      <c r="N224" s="376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</row>
    <row r="225" spans="1:74" s="7" customFormat="1" ht="15.75" x14ac:dyDescent="0.25">
      <c r="A225" s="20" t="s">
        <v>473</v>
      </c>
      <c r="B225" s="26" t="s">
        <v>297</v>
      </c>
      <c r="C225" s="100" t="s">
        <v>715</v>
      </c>
      <c r="D225" s="383">
        <v>2600</v>
      </c>
      <c r="E225" s="384"/>
      <c r="F225" s="383">
        <v>1490</v>
      </c>
      <c r="G225" s="384"/>
      <c r="H225" s="194">
        <f t="shared" si="22"/>
        <v>-1110</v>
      </c>
      <c r="I225" s="116">
        <f t="shared" si="23"/>
        <v>0.57307692307692304</v>
      </c>
      <c r="J225" s="375" t="s">
        <v>932</v>
      </c>
      <c r="K225" s="376"/>
      <c r="L225" s="376"/>
      <c r="M225" s="376"/>
      <c r="N225" s="376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</row>
    <row r="226" spans="1:74" s="7" customFormat="1" ht="15.75" x14ac:dyDescent="0.25">
      <c r="A226" s="20" t="s">
        <v>474</v>
      </c>
      <c r="B226" s="26" t="s">
        <v>298</v>
      </c>
      <c r="C226" s="100" t="s">
        <v>715</v>
      </c>
      <c r="D226" s="383">
        <v>0</v>
      </c>
      <c r="E226" s="384"/>
      <c r="F226" s="383">
        <v>0</v>
      </c>
      <c r="G226" s="384"/>
      <c r="H226" s="194" t="s">
        <v>932</v>
      </c>
      <c r="I226" s="116" t="s">
        <v>932</v>
      </c>
      <c r="J226" s="375" t="s">
        <v>932</v>
      </c>
      <c r="K226" s="376"/>
      <c r="L226" s="376"/>
      <c r="M226" s="376"/>
      <c r="N226" s="376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</row>
    <row r="227" spans="1:74" s="7" customFormat="1" ht="15.75" x14ac:dyDescent="0.25">
      <c r="A227" s="20" t="s">
        <v>475</v>
      </c>
      <c r="B227" s="26" t="s">
        <v>299</v>
      </c>
      <c r="C227" s="100" t="s">
        <v>715</v>
      </c>
      <c r="D227" s="383">
        <v>0</v>
      </c>
      <c r="E227" s="384"/>
      <c r="F227" s="383">
        <v>0</v>
      </c>
      <c r="G227" s="384"/>
      <c r="H227" s="194" t="s">
        <v>932</v>
      </c>
      <c r="I227" s="116" t="s">
        <v>932</v>
      </c>
      <c r="J227" s="375" t="s">
        <v>932</v>
      </c>
      <c r="K227" s="376"/>
      <c r="L227" s="376"/>
      <c r="M227" s="376"/>
      <c r="N227" s="376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</row>
    <row r="228" spans="1:74" s="7" customFormat="1" ht="15.75" x14ac:dyDescent="0.25">
      <c r="A228" s="100" t="s">
        <v>476</v>
      </c>
      <c r="B228" s="26" t="s">
        <v>300</v>
      </c>
      <c r="C228" s="100" t="s">
        <v>715</v>
      </c>
      <c r="D228" s="383">
        <v>0</v>
      </c>
      <c r="E228" s="384"/>
      <c r="F228" s="383">
        <v>0</v>
      </c>
      <c r="G228" s="384"/>
      <c r="H228" s="194" t="s">
        <v>932</v>
      </c>
      <c r="I228" s="116" t="s">
        <v>932</v>
      </c>
      <c r="J228" s="375" t="s">
        <v>932</v>
      </c>
      <c r="K228" s="376"/>
      <c r="L228" s="376"/>
      <c r="M228" s="376"/>
      <c r="N228" s="376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</row>
    <row r="229" spans="1:74" s="7" customFormat="1" ht="15.75" x14ac:dyDescent="0.25">
      <c r="A229" s="100" t="s">
        <v>477</v>
      </c>
      <c r="B229" s="26" t="s">
        <v>301</v>
      </c>
      <c r="C229" s="100" t="s">
        <v>715</v>
      </c>
      <c r="D229" s="383">
        <v>0</v>
      </c>
      <c r="E229" s="384"/>
      <c r="F229" s="383">
        <v>0</v>
      </c>
      <c r="G229" s="384"/>
      <c r="H229" s="194" t="s">
        <v>932</v>
      </c>
      <c r="I229" s="116" t="s">
        <v>932</v>
      </c>
      <c r="J229" s="375" t="s">
        <v>932</v>
      </c>
      <c r="K229" s="376"/>
      <c r="L229" s="376"/>
      <c r="M229" s="376"/>
      <c r="N229" s="376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</row>
    <row r="230" spans="1:74" s="7" customFormat="1" ht="15.75" x14ac:dyDescent="0.25">
      <c r="A230" s="20" t="s">
        <v>478</v>
      </c>
      <c r="B230" s="26" t="s">
        <v>302</v>
      </c>
      <c r="C230" s="100" t="s">
        <v>715</v>
      </c>
      <c r="D230" s="383">
        <v>0</v>
      </c>
      <c r="E230" s="384"/>
      <c r="F230" s="383">
        <v>0</v>
      </c>
      <c r="G230" s="384"/>
      <c r="H230" s="194" t="s">
        <v>932</v>
      </c>
      <c r="I230" s="116" t="s">
        <v>932</v>
      </c>
      <c r="J230" s="375" t="s">
        <v>932</v>
      </c>
      <c r="K230" s="376"/>
      <c r="L230" s="376"/>
      <c r="M230" s="376"/>
      <c r="N230" s="376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</row>
    <row r="231" spans="1:74" s="7" customFormat="1" ht="15.75" x14ac:dyDescent="0.25">
      <c r="A231" s="20" t="s">
        <v>479</v>
      </c>
      <c r="B231" s="26" t="s">
        <v>303</v>
      </c>
      <c r="C231" s="100" t="s">
        <v>715</v>
      </c>
      <c r="D231" s="383">
        <v>0</v>
      </c>
      <c r="E231" s="384"/>
      <c r="F231" s="383">
        <v>0</v>
      </c>
      <c r="G231" s="384"/>
      <c r="H231" s="194" t="s">
        <v>932</v>
      </c>
      <c r="I231" s="116" t="s">
        <v>932</v>
      </c>
      <c r="J231" s="375" t="s">
        <v>932</v>
      </c>
      <c r="K231" s="376"/>
      <c r="L231" s="376"/>
      <c r="M231" s="376"/>
      <c r="N231" s="376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</row>
    <row r="232" spans="1:74" s="7" customFormat="1" ht="15.75" x14ac:dyDescent="0.25">
      <c r="A232" s="100" t="s">
        <v>480</v>
      </c>
      <c r="B232" s="26" t="s">
        <v>304</v>
      </c>
      <c r="C232" s="100" t="s">
        <v>715</v>
      </c>
      <c r="D232" s="383">
        <v>0</v>
      </c>
      <c r="E232" s="384"/>
      <c r="F232" s="383">
        <v>0</v>
      </c>
      <c r="G232" s="384"/>
      <c r="H232" s="194" t="s">
        <v>932</v>
      </c>
      <c r="I232" s="116" t="s">
        <v>932</v>
      </c>
      <c r="J232" s="375" t="s">
        <v>932</v>
      </c>
      <c r="K232" s="376"/>
      <c r="L232" s="376"/>
      <c r="M232" s="376"/>
      <c r="N232" s="376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</row>
    <row r="233" spans="1:74" s="7" customFormat="1" ht="15.75" x14ac:dyDescent="0.25">
      <c r="A233" s="100" t="s">
        <v>481</v>
      </c>
      <c r="B233" s="26" t="s">
        <v>305</v>
      </c>
      <c r="C233" s="100" t="s">
        <v>715</v>
      </c>
      <c r="D233" s="383">
        <v>0</v>
      </c>
      <c r="E233" s="384"/>
      <c r="F233" s="383">
        <v>0</v>
      </c>
      <c r="G233" s="384"/>
      <c r="H233" s="194" t="s">
        <v>932</v>
      </c>
      <c r="I233" s="116" t="s">
        <v>932</v>
      </c>
      <c r="J233" s="375" t="s">
        <v>932</v>
      </c>
      <c r="K233" s="376"/>
      <c r="L233" s="376"/>
      <c r="M233" s="376"/>
      <c r="N233" s="376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</row>
    <row r="234" spans="1:74" s="7" customFormat="1" ht="15.75" x14ac:dyDescent="0.25">
      <c r="A234" s="100" t="s">
        <v>482</v>
      </c>
      <c r="B234" s="26" t="s">
        <v>306</v>
      </c>
      <c r="C234" s="100" t="s">
        <v>715</v>
      </c>
      <c r="D234" s="383">
        <v>0</v>
      </c>
      <c r="E234" s="384"/>
      <c r="F234" s="383">
        <v>840.31945727000004</v>
      </c>
      <c r="G234" s="384"/>
      <c r="H234" s="203">
        <f t="shared" ref="H234" si="24">F234-D234</f>
        <v>840.31945727000004</v>
      </c>
      <c r="I234" s="204" t="e">
        <f t="shared" ref="I234" si="25">F234/D234</f>
        <v>#DIV/0!</v>
      </c>
      <c r="J234" s="375" t="s">
        <v>932</v>
      </c>
      <c r="K234" s="376"/>
      <c r="L234" s="376"/>
      <c r="M234" s="376"/>
      <c r="N234" s="376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</row>
    <row r="235" spans="1:74" s="7" customFormat="1" ht="15.75" x14ac:dyDescent="0.25">
      <c r="A235" s="101" t="s">
        <v>209</v>
      </c>
      <c r="B235" s="25" t="s">
        <v>307</v>
      </c>
      <c r="C235" s="101" t="s">
        <v>715</v>
      </c>
      <c r="D235" s="397">
        <f>[1]ФЭМ!$J$235</f>
        <v>2655.1608979244047</v>
      </c>
      <c r="E235" s="398"/>
      <c r="F235" s="397">
        <f>F236+F240+F241</f>
        <v>2229.7253418599998</v>
      </c>
      <c r="G235" s="398"/>
      <c r="H235" s="195">
        <f t="shared" ref="H235:H237" si="26">F235-D235</f>
        <v>-425.43555606440486</v>
      </c>
      <c r="I235" s="121">
        <f t="shared" ref="I235:I237" si="27">F235/D235</f>
        <v>0.83977032940000851</v>
      </c>
      <c r="J235" s="381" t="s">
        <v>932</v>
      </c>
      <c r="K235" s="382"/>
      <c r="L235" s="382"/>
      <c r="M235" s="382"/>
      <c r="N235" s="38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</row>
    <row r="236" spans="1:74" s="7" customFormat="1" ht="15.75" x14ac:dyDescent="0.25">
      <c r="A236" s="100" t="s">
        <v>483</v>
      </c>
      <c r="B236" s="26" t="s">
        <v>308</v>
      </c>
      <c r="C236" s="100" t="s">
        <v>715</v>
      </c>
      <c r="D236" s="383">
        <f>[1]ФЭМ!$J$236</f>
        <v>2579.2000000000003</v>
      </c>
      <c r="E236" s="384"/>
      <c r="F236" s="383">
        <f>F237</f>
        <v>1350</v>
      </c>
      <c r="G236" s="384"/>
      <c r="H236" s="194">
        <f t="shared" si="26"/>
        <v>-1229.2000000000003</v>
      </c>
      <c r="I236" s="116">
        <f t="shared" si="27"/>
        <v>0.52341811414392059</v>
      </c>
      <c r="J236" s="375" t="s">
        <v>932</v>
      </c>
      <c r="K236" s="376"/>
      <c r="L236" s="376"/>
      <c r="M236" s="376"/>
      <c r="N236" s="376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</row>
    <row r="237" spans="1:74" s="7" customFormat="1" ht="15.75" x14ac:dyDescent="0.25">
      <c r="A237" s="20" t="s">
        <v>484</v>
      </c>
      <c r="B237" s="26" t="s">
        <v>297</v>
      </c>
      <c r="C237" s="100" t="s">
        <v>715</v>
      </c>
      <c r="D237" s="383">
        <v>2579.2000000000003</v>
      </c>
      <c r="E237" s="384"/>
      <c r="F237" s="383">
        <v>1350</v>
      </c>
      <c r="G237" s="384"/>
      <c r="H237" s="194">
        <f t="shared" si="26"/>
        <v>-1229.2000000000003</v>
      </c>
      <c r="I237" s="116">
        <f t="shared" si="27"/>
        <v>0.52341811414392059</v>
      </c>
      <c r="J237" s="375" t="s">
        <v>932</v>
      </c>
      <c r="K237" s="376"/>
      <c r="L237" s="376"/>
      <c r="M237" s="376"/>
      <c r="N237" s="376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</row>
    <row r="238" spans="1:74" s="7" customFormat="1" ht="15.75" x14ac:dyDescent="0.25">
      <c r="A238" s="20" t="s">
        <v>485</v>
      </c>
      <c r="B238" s="26" t="s">
        <v>298</v>
      </c>
      <c r="C238" s="100" t="s">
        <v>715</v>
      </c>
      <c r="D238" s="383" t="s">
        <v>932</v>
      </c>
      <c r="E238" s="384"/>
      <c r="F238" s="383" t="s">
        <v>932</v>
      </c>
      <c r="G238" s="384"/>
      <c r="H238" s="194" t="s">
        <v>932</v>
      </c>
      <c r="I238" s="116" t="s">
        <v>932</v>
      </c>
      <c r="J238" s="375" t="s">
        <v>932</v>
      </c>
      <c r="K238" s="376"/>
      <c r="L238" s="376"/>
      <c r="M238" s="376"/>
      <c r="N238" s="376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</row>
    <row r="239" spans="1:74" s="7" customFormat="1" ht="15.75" x14ac:dyDescent="0.25">
      <c r="A239" s="20" t="s">
        <v>486</v>
      </c>
      <c r="B239" s="26" t="s">
        <v>299</v>
      </c>
      <c r="C239" s="100" t="s">
        <v>715</v>
      </c>
      <c r="D239" s="383" t="s">
        <v>932</v>
      </c>
      <c r="E239" s="384"/>
      <c r="F239" s="383" t="s">
        <v>932</v>
      </c>
      <c r="G239" s="384"/>
      <c r="H239" s="194" t="s">
        <v>932</v>
      </c>
      <c r="I239" s="116" t="s">
        <v>932</v>
      </c>
      <c r="J239" s="375" t="s">
        <v>932</v>
      </c>
      <c r="K239" s="376"/>
      <c r="L239" s="376"/>
      <c r="M239" s="376"/>
      <c r="N239" s="376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</row>
    <row r="240" spans="1:74" s="7" customFormat="1" ht="15.75" x14ac:dyDescent="0.25">
      <c r="A240" s="100" t="s">
        <v>487</v>
      </c>
      <c r="B240" s="26" t="s">
        <v>160</v>
      </c>
      <c r="C240" s="100" t="s">
        <v>715</v>
      </c>
      <c r="D240" s="383">
        <v>0</v>
      </c>
      <c r="E240" s="384"/>
      <c r="F240" s="383">
        <v>0</v>
      </c>
      <c r="G240" s="384"/>
      <c r="H240" s="194">
        <v>0</v>
      </c>
      <c r="I240" s="116">
        <v>0</v>
      </c>
      <c r="J240" s="375" t="s">
        <v>932</v>
      </c>
      <c r="K240" s="376"/>
      <c r="L240" s="376"/>
      <c r="M240" s="376"/>
      <c r="N240" s="376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</row>
    <row r="241" spans="1:74" s="7" customFormat="1" ht="15.75" x14ac:dyDescent="0.25">
      <c r="A241" s="100" t="s">
        <v>488</v>
      </c>
      <c r="B241" s="26" t="s">
        <v>309</v>
      </c>
      <c r="C241" s="100" t="s">
        <v>715</v>
      </c>
      <c r="D241" s="383">
        <v>75.960897924404634</v>
      </c>
      <c r="E241" s="384"/>
      <c r="F241" s="383">
        <v>879.72534185999996</v>
      </c>
      <c r="G241" s="384"/>
      <c r="H241" s="194">
        <f t="shared" ref="H241:H244" si="28">F241-D241</f>
        <v>803.7644439355953</v>
      </c>
      <c r="I241" s="116">
        <f t="shared" ref="I241:I244" si="29">F241/D241</f>
        <v>11.581292031796306</v>
      </c>
      <c r="J241" s="375" t="s">
        <v>932</v>
      </c>
      <c r="K241" s="376"/>
      <c r="L241" s="376"/>
      <c r="M241" s="376"/>
      <c r="N241" s="376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</row>
    <row r="242" spans="1:74" s="7" customFormat="1" ht="31.5" x14ac:dyDescent="0.25">
      <c r="A242" s="101" t="s">
        <v>210</v>
      </c>
      <c r="B242" s="25" t="s">
        <v>310</v>
      </c>
      <c r="C242" s="101" t="s">
        <v>715</v>
      </c>
      <c r="D242" s="397">
        <f>[1]ФЭМ!$J$242</f>
        <v>87.286113759978434</v>
      </c>
      <c r="E242" s="398"/>
      <c r="F242" s="397">
        <f>F167-F185</f>
        <v>41.52422432000003</v>
      </c>
      <c r="G242" s="398"/>
      <c r="H242" s="195">
        <f t="shared" si="28"/>
        <v>-45.761889439978404</v>
      </c>
      <c r="I242" s="121">
        <f t="shared" si="29"/>
        <v>0.47572543364898101</v>
      </c>
      <c r="J242" s="381" t="s">
        <v>932</v>
      </c>
      <c r="K242" s="382"/>
      <c r="L242" s="382"/>
      <c r="M242" s="382"/>
      <c r="N242" s="38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</row>
    <row r="243" spans="1:74" s="7" customFormat="1" ht="31.5" x14ac:dyDescent="0.25">
      <c r="A243" s="101" t="s">
        <v>211</v>
      </c>
      <c r="B243" s="25" t="s">
        <v>311</v>
      </c>
      <c r="C243" s="101" t="s">
        <v>715</v>
      </c>
      <c r="D243" s="397">
        <f>[1]ФЭМ!$J$243</f>
        <v>-46.23509585</v>
      </c>
      <c r="E243" s="398"/>
      <c r="F243" s="397">
        <f>F244</f>
        <v>-61.30210615</v>
      </c>
      <c r="G243" s="398"/>
      <c r="H243" s="195">
        <f t="shared" si="28"/>
        <v>-15.0670103</v>
      </c>
      <c r="I243" s="121">
        <f t="shared" si="29"/>
        <v>1.3258782105455502</v>
      </c>
      <c r="J243" s="381" t="s">
        <v>932</v>
      </c>
      <c r="K243" s="382"/>
      <c r="L243" s="382"/>
      <c r="M243" s="382"/>
      <c r="N243" s="38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</row>
    <row r="244" spans="1:74" s="7" customFormat="1" ht="15.75" x14ac:dyDescent="0.25">
      <c r="A244" s="100" t="s">
        <v>489</v>
      </c>
      <c r="B244" s="26" t="s">
        <v>312</v>
      </c>
      <c r="C244" s="100" t="s">
        <v>715</v>
      </c>
      <c r="D244" s="383">
        <f>[1]ФЭМ!$J$244</f>
        <v>-46.23509585</v>
      </c>
      <c r="E244" s="384"/>
      <c r="F244" s="383">
        <f>F203-F210</f>
        <v>-61.30210615</v>
      </c>
      <c r="G244" s="384"/>
      <c r="H244" s="194">
        <f t="shared" si="28"/>
        <v>-15.0670103</v>
      </c>
      <c r="I244" s="116">
        <f t="shared" si="29"/>
        <v>1.3258782105455502</v>
      </c>
      <c r="J244" s="375" t="s">
        <v>932</v>
      </c>
      <c r="K244" s="376"/>
      <c r="L244" s="376"/>
      <c r="M244" s="376"/>
      <c r="N244" s="376"/>
      <c r="O244" s="2"/>
      <c r="P244" s="87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</row>
    <row r="245" spans="1:74" s="7" customFormat="1" ht="15.75" x14ac:dyDescent="0.25">
      <c r="A245" s="100" t="s">
        <v>490</v>
      </c>
      <c r="B245" s="26" t="s">
        <v>313</v>
      </c>
      <c r="C245" s="100" t="s">
        <v>715</v>
      </c>
      <c r="D245" s="383" t="s">
        <v>932</v>
      </c>
      <c r="E245" s="384"/>
      <c r="F245" s="383" t="s">
        <v>932</v>
      </c>
      <c r="G245" s="384"/>
      <c r="H245" s="194" t="s">
        <v>932</v>
      </c>
      <c r="I245" s="116" t="s">
        <v>932</v>
      </c>
      <c r="J245" s="375" t="s">
        <v>932</v>
      </c>
      <c r="K245" s="376"/>
      <c r="L245" s="376"/>
      <c r="M245" s="376"/>
      <c r="N245" s="376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</row>
    <row r="246" spans="1:74" s="7" customFormat="1" ht="31.5" x14ac:dyDescent="0.25">
      <c r="A246" s="101" t="s">
        <v>212</v>
      </c>
      <c r="B246" s="25" t="s">
        <v>314</v>
      </c>
      <c r="C246" s="101" t="s">
        <v>715</v>
      </c>
      <c r="D246" s="397">
        <f>[1]ФЭМ!$J$246</f>
        <v>-55.160897924404708</v>
      </c>
      <c r="E246" s="398"/>
      <c r="F246" s="397">
        <f>F247</f>
        <v>100.59411541000009</v>
      </c>
      <c r="G246" s="398"/>
      <c r="H246" s="195">
        <f t="shared" ref="H246:H247" si="30">F246-D246</f>
        <v>155.75501333440479</v>
      </c>
      <c r="I246" s="121">
        <f t="shared" ref="I246:I247" si="31">F246/D246</f>
        <v>-1.8236489831593996</v>
      </c>
      <c r="J246" s="381" t="s">
        <v>932</v>
      </c>
      <c r="K246" s="382"/>
      <c r="L246" s="382"/>
      <c r="M246" s="382"/>
      <c r="N246" s="38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</row>
    <row r="247" spans="1:74" s="7" customFormat="1" ht="31.5" x14ac:dyDescent="0.25">
      <c r="A247" s="100" t="s">
        <v>491</v>
      </c>
      <c r="B247" s="26" t="s">
        <v>315</v>
      </c>
      <c r="C247" s="100" t="s">
        <v>715</v>
      </c>
      <c r="D247" s="383">
        <f>[1]ФЭМ!$J$247</f>
        <v>-55.160897924404708</v>
      </c>
      <c r="E247" s="384"/>
      <c r="F247" s="383">
        <f>F222-F235</f>
        <v>100.59411541000009</v>
      </c>
      <c r="G247" s="384"/>
      <c r="H247" s="194">
        <f t="shared" si="30"/>
        <v>155.75501333440479</v>
      </c>
      <c r="I247" s="116">
        <f t="shared" si="31"/>
        <v>-1.8236489831593996</v>
      </c>
      <c r="J247" s="375" t="s">
        <v>932</v>
      </c>
      <c r="K247" s="376"/>
      <c r="L247" s="376"/>
      <c r="M247" s="376"/>
      <c r="N247" s="376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</row>
    <row r="248" spans="1:74" s="7" customFormat="1" ht="15.75" x14ac:dyDescent="0.25">
      <c r="A248" s="100" t="s">
        <v>492</v>
      </c>
      <c r="B248" s="26" t="s">
        <v>316</v>
      </c>
      <c r="C248" s="100" t="s">
        <v>715</v>
      </c>
      <c r="D248" s="383" t="s">
        <v>932</v>
      </c>
      <c r="E248" s="384"/>
      <c r="F248" s="383" t="s">
        <v>932</v>
      </c>
      <c r="G248" s="384"/>
      <c r="H248" s="194" t="s">
        <v>932</v>
      </c>
      <c r="I248" s="116" t="s">
        <v>932</v>
      </c>
      <c r="J248" s="375" t="s">
        <v>932</v>
      </c>
      <c r="K248" s="376"/>
      <c r="L248" s="376"/>
      <c r="M248" s="376"/>
      <c r="N248" s="376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</row>
    <row r="249" spans="1:74" s="7" customFormat="1" ht="15.75" x14ac:dyDescent="0.25">
      <c r="A249" s="101" t="s">
        <v>213</v>
      </c>
      <c r="B249" s="25" t="s">
        <v>317</v>
      </c>
      <c r="C249" s="101" t="s">
        <v>715</v>
      </c>
      <c r="D249" s="383" t="s">
        <v>932</v>
      </c>
      <c r="E249" s="384"/>
      <c r="F249" s="383" t="s">
        <v>932</v>
      </c>
      <c r="G249" s="384"/>
      <c r="H249" s="194" t="s">
        <v>932</v>
      </c>
      <c r="I249" s="116" t="s">
        <v>932</v>
      </c>
      <c r="J249" s="381" t="s">
        <v>932</v>
      </c>
      <c r="K249" s="382"/>
      <c r="L249" s="382"/>
      <c r="M249" s="382"/>
      <c r="N249" s="38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</row>
    <row r="250" spans="1:74" s="7" customFormat="1" ht="31.5" x14ac:dyDescent="0.25">
      <c r="A250" s="101" t="s">
        <v>214</v>
      </c>
      <c r="B250" s="25" t="s">
        <v>318</v>
      </c>
      <c r="C250" s="101" t="s">
        <v>715</v>
      </c>
      <c r="D250" s="397">
        <f>[1]ФЭМ!$J$250</f>
        <v>-14.109880014426274</v>
      </c>
      <c r="E250" s="398"/>
      <c r="F250" s="397">
        <f>F242+F243+F246</f>
        <v>80.816233580000116</v>
      </c>
      <c r="G250" s="398"/>
      <c r="H250" s="195">
        <f t="shared" ref="H250:H252" si="32">F250-D250</f>
        <v>94.926113594426397</v>
      </c>
      <c r="I250" s="121">
        <f t="shared" ref="I250:I252" si="33">F250/D250</f>
        <v>-5.7276343595673165</v>
      </c>
      <c r="J250" s="381" t="s">
        <v>932</v>
      </c>
      <c r="K250" s="382"/>
      <c r="L250" s="382"/>
      <c r="M250" s="382"/>
      <c r="N250" s="38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</row>
    <row r="251" spans="1:74" s="7" customFormat="1" ht="15.75" x14ac:dyDescent="0.25">
      <c r="A251" s="101" t="s">
        <v>215</v>
      </c>
      <c r="B251" s="25" t="s">
        <v>319</v>
      </c>
      <c r="C251" s="101" t="s">
        <v>715</v>
      </c>
      <c r="D251" s="397">
        <f>[1]ФЭМ!$J$251</f>
        <v>18.678437681128262</v>
      </c>
      <c r="E251" s="398"/>
      <c r="F251" s="397">
        <f>'[2]БДДС-факт'!$G$8/1000</f>
        <v>19.359234279999868</v>
      </c>
      <c r="G251" s="398"/>
      <c r="H251" s="195">
        <f t="shared" si="32"/>
        <v>0.6807965988716056</v>
      </c>
      <c r="I251" s="121">
        <f t="shared" si="33"/>
        <v>1.0364482624560964</v>
      </c>
      <c r="J251" s="381" t="s">
        <v>932</v>
      </c>
      <c r="K251" s="382"/>
      <c r="L251" s="382"/>
      <c r="M251" s="382"/>
      <c r="N251" s="38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</row>
    <row r="252" spans="1:74" s="7" customFormat="1" ht="15.75" x14ac:dyDescent="0.25">
      <c r="A252" s="101" t="s">
        <v>216</v>
      </c>
      <c r="B252" s="25" t="s">
        <v>320</v>
      </c>
      <c r="C252" s="101" t="s">
        <v>715</v>
      </c>
      <c r="D252" s="397">
        <f>[1]ФЭМ!$J$252</f>
        <v>4.568557666701988</v>
      </c>
      <c r="E252" s="398"/>
      <c r="F252" s="397">
        <f>'[2]БДДС-факт'!$G$277/1000</f>
        <v>13.532235469999607</v>
      </c>
      <c r="G252" s="398"/>
      <c r="H252" s="195">
        <f t="shared" si="32"/>
        <v>8.9636778032976192</v>
      </c>
      <c r="I252" s="121">
        <f t="shared" si="33"/>
        <v>2.9620366989410116</v>
      </c>
      <c r="J252" s="381" t="s">
        <v>932</v>
      </c>
      <c r="K252" s="382"/>
      <c r="L252" s="382"/>
      <c r="M252" s="382"/>
      <c r="N252" s="38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</row>
    <row r="253" spans="1:74" s="7" customFormat="1" ht="15.75" x14ac:dyDescent="0.25">
      <c r="A253" s="101" t="s">
        <v>217</v>
      </c>
      <c r="B253" s="25" t="s">
        <v>128</v>
      </c>
      <c r="C253" s="101" t="s">
        <v>716</v>
      </c>
      <c r="D253" s="383" t="s">
        <v>932</v>
      </c>
      <c r="E253" s="384"/>
      <c r="F253" s="383" t="s">
        <v>932</v>
      </c>
      <c r="G253" s="384"/>
      <c r="H253" s="194" t="s">
        <v>932</v>
      </c>
      <c r="I253" s="116" t="s">
        <v>932</v>
      </c>
      <c r="J253" s="381" t="s">
        <v>932</v>
      </c>
      <c r="K253" s="382"/>
      <c r="L253" s="382"/>
      <c r="M253" s="382"/>
      <c r="N253" s="38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</row>
    <row r="254" spans="1:74" s="7" customFormat="1" ht="15.75" x14ac:dyDescent="0.25">
      <c r="A254" s="100" t="s">
        <v>493</v>
      </c>
      <c r="B254" s="26" t="s">
        <v>321</v>
      </c>
      <c r="C254" s="100" t="s">
        <v>715</v>
      </c>
      <c r="D254" s="383">
        <f>[1]ФЭМ!$J$254</f>
        <v>869.65042858964193</v>
      </c>
      <c r="E254" s="384"/>
      <c r="F254" s="383">
        <f>F271</f>
        <v>941.69399999999996</v>
      </c>
      <c r="G254" s="384"/>
      <c r="H254" s="194">
        <f>F254-D254</f>
        <v>72.043571410358027</v>
      </c>
      <c r="I254" s="116">
        <f>F254/D254</f>
        <v>1.0828419891969638</v>
      </c>
      <c r="J254" s="375" t="s">
        <v>932</v>
      </c>
      <c r="K254" s="376"/>
      <c r="L254" s="376"/>
      <c r="M254" s="376"/>
      <c r="N254" s="376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</row>
    <row r="255" spans="1:74" s="7" customFormat="1" ht="31.5" x14ac:dyDescent="0.25">
      <c r="A255" s="20" t="s">
        <v>494</v>
      </c>
      <c r="B255" s="26" t="s">
        <v>322</v>
      </c>
      <c r="C255" s="100" t="s">
        <v>715</v>
      </c>
      <c r="D255" s="383" t="s">
        <v>932</v>
      </c>
      <c r="E255" s="384"/>
      <c r="F255" s="383" t="s">
        <v>932</v>
      </c>
      <c r="G255" s="384"/>
      <c r="H255" s="194" t="s">
        <v>932</v>
      </c>
      <c r="I255" s="116" t="s">
        <v>932</v>
      </c>
      <c r="J255" s="375" t="s">
        <v>932</v>
      </c>
      <c r="K255" s="376"/>
      <c r="L255" s="376"/>
      <c r="M255" s="376"/>
      <c r="N255" s="376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</row>
    <row r="256" spans="1:74" s="7" customFormat="1" ht="15.75" x14ac:dyDescent="0.25">
      <c r="A256" s="100" t="s">
        <v>218</v>
      </c>
      <c r="B256" s="26" t="s">
        <v>323</v>
      </c>
      <c r="C256" s="100" t="s">
        <v>715</v>
      </c>
      <c r="D256" s="383" t="s">
        <v>932</v>
      </c>
      <c r="E256" s="384"/>
      <c r="F256" s="383" t="s">
        <v>932</v>
      </c>
      <c r="G256" s="384"/>
      <c r="H256" s="194" t="s">
        <v>932</v>
      </c>
      <c r="I256" s="116" t="s">
        <v>932</v>
      </c>
      <c r="J256" s="375" t="s">
        <v>932</v>
      </c>
      <c r="K256" s="376"/>
      <c r="L256" s="376"/>
      <c r="M256" s="376"/>
      <c r="N256" s="376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</row>
    <row r="257" spans="1:74" s="7" customFormat="1" ht="31.5" x14ac:dyDescent="0.25">
      <c r="A257" s="100" t="s">
        <v>219</v>
      </c>
      <c r="B257" s="26" t="s">
        <v>78</v>
      </c>
      <c r="C257" s="100" t="s">
        <v>715</v>
      </c>
      <c r="D257" s="383" t="s">
        <v>932</v>
      </c>
      <c r="E257" s="384"/>
      <c r="F257" s="383" t="s">
        <v>932</v>
      </c>
      <c r="G257" s="384"/>
      <c r="H257" s="194" t="s">
        <v>932</v>
      </c>
      <c r="I257" s="116" t="s">
        <v>932</v>
      </c>
      <c r="J257" s="375" t="s">
        <v>932</v>
      </c>
      <c r="K257" s="376"/>
      <c r="L257" s="376"/>
      <c r="M257" s="376"/>
      <c r="N257" s="376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</row>
    <row r="258" spans="1:74" s="7" customFormat="1" ht="15.75" x14ac:dyDescent="0.25">
      <c r="A258" s="100" t="s">
        <v>220</v>
      </c>
      <c r="B258" s="26" t="s">
        <v>323</v>
      </c>
      <c r="C258" s="100" t="s">
        <v>715</v>
      </c>
      <c r="D258" s="383" t="s">
        <v>932</v>
      </c>
      <c r="E258" s="384"/>
      <c r="F258" s="383" t="s">
        <v>932</v>
      </c>
      <c r="G258" s="384"/>
      <c r="H258" s="194" t="s">
        <v>932</v>
      </c>
      <c r="I258" s="116" t="s">
        <v>932</v>
      </c>
      <c r="J258" s="375" t="s">
        <v>932</v>
      </c>
      <c r="K258" s="376"/>
      <c r="L258" s="376"/>
      <c r="M258" s="376"/>
      <c r="N258" s="376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</row>
    <row r="259" spans="1:74" s="7" customFormat="1" ht="31.5" x14ac:dyDescent="0.25">
      <c r="A259" s="100" t="s">
        <v>221</v>
      </c>
      <c r="B259" s="26" t="s">
        <v>79</v>
      </c>
      <c r="C259" s="100" t="s">
        <v>715</v>
      </c>
      <c r="D259" s="383" t="s">
        <v>932</v>
      </c>
      <c r="E259" s="384"/>
      <c r="F259" s="383" t="s">
        <v>932</v>
      </c>
      <c r="G259" s="384"/>
      <c r="H259" s="194" t="s">
        <v>932</v>
      </c>
      <c r="I259" s="116" t="s">
        <v>932</v>
      </c>
      <c r="J259" s="375" t="s">
        <v>932</v>
      </c>
      <c r="K259" s="376"/>
      <c r="L259" s="376"/>
      <c r="M259" s="376"/>
      <c r="N259" s="376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</row>
    <row r="260" spans="1:74" s="7" customFormat="1" ht="15.75" x14ac:dyDescent="0.25">
      <c r="A260" s="100" t="s">
        <v>222</v>
      </c>
      <c r="B260" s="26" t="s">
        <v>323</v>
      </c>
      <c r="C260" s="100" t="s">
        <v>715</v>
      </c>
      <c r="D260" s="383" t="s">
        <v>932</v>
      </c>
      <c r="E260" s="384"/>
      <c r="F260" s="383" t="s">
        <v>932</v>
      </c>
      <c r="G260" s="384"/>
      <c r="H260" s="194" t="s">
        <v>932</v>
      </c>
      <c r="I260" s="116" t="s">
        <v>932</v>
      </c>
      <c r="J260" s="375" t="s">
        <v>932</v>
      </c>
      <c r="K260" s="376"/>
      <c r="L260" s="376"/>
      <c r="M260" s="376"/>
      <c r="N260" s="376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</row>
    <row r="261" spans="1:74" s="7" customFormat="1" ht="31.5" x14ac:dyDescent="0.25">
      <c r="A261" s="100" t="s">
        <v>223</v>
      </c>
      <c r="B261" s="26" t="s">
        <v>80</v>
      </c>
      <c r="C261" s="100" t="s">
        <v>715</v>
      </c>
      <c r="D261" s="383" t="s">
        <v>932</v>
      </c>
      <c r="E261" s="384"/>
      <c r="F261" s="383" t="s">
        <v>932</v>
      </c>
      <c r="G261" s="384"/>
      <c r="H261" s="194" t="s">
        <v>932</v>
      </c>
      <c r="I261" s="116" t="s">
        <v>932</v>
      </c>
      <c r="J261" s="375" t="s">
        <v>932</v>
      </c>
      <c r="K261" s="376"/>
      <c r="L261" s="376"/>
      <c r="M261" s="376"/>
      <c r="N261" s="376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</row>
    <row r="262" spans="1:74" s="7" customFormat="1" ht="15.75" x14ac:dyDescent="0.25">
      <c r="A262" s="100" t="s">
        <v>224</v>
      </c>
      <c r="B262" s="26" t="s">
        <v>323</v>
      </c>
      <c r="C262" s="100" t="s">
        <v>715</v>
      </c>
      <c r="D262" s="383" t="s">
        <v>932</v>
      </c>
      <c r="E262" s="384"/>
      <c r="F262" s="383" t="s">
        <v>932</v>
      </c>
      <c r="G262" s="384"/>
      <c r="H262" s="194" t="s">
        <v>932</v>
      </c>
      <c r="I262" s="116" t="s">
        <v>932</v>
      </c>
      <c r="J262" s="375" t="s">
        <v>932</v>
      </c>
      <c r="K262" s="376"/>
      <c r="L262" s="376"/>
      <c r="M262" s="376"/>
      <c r="N262" s="376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</row>
    <row r="263" spans="1:74" s="7" customFormat="1" ht="15.75" x14ac:dyDescent="0.25">
      <c r="A263" s="20" t="s">
        <v>495</v>
      </c>
      <c r="B263" s="26" t="s">
        <v>324</v>
      </c>
      <c r="C263" s="100" t="s">
        <v>715</v>
      </c>
      <c r="D263" s="383" t="s">
        <v>932</v>
      </c>
      <c r="E263" s="384"/>
      <c r="F263" s="383" t="s">
        <v>932</v>
      </c>
      <c r="G263" s="384"/>
      <c r="H263" s="194" t="s">
        <v>932</v>
      </c>
      <c r="I263" s="116" t="s">
        <v>932</v>
      </c>
      <c r="J263" s="375" t="s">
        <v>932</v>
      </c>
      <c r="K263" s="376"/>
      <c r="L263" s="376"/>
      <c r="M263" s="376"/>
      <c r="N263" s="376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</row>
    <row r="264" spans="1:74" s="7" customFormat="1" ht="15.75" x14ac:dyDescent="0.25">
      <c r="A264" s="100" t="s">
        <v>225</v>
      </c>
      <c r="B264" s="26" t="s">
        <v>323</v>
      </c>
      <c r="C264" s="100" t="s">
        <v>715</v>
      </c>
      <c r="D264" s="383" t="s">
        <v>932</v>
      </c>
      <c r="E264" s="384"/>
      <c r="F264" s="383" t="s">
        <v>932</v>
      </c>
      <c r="G264" s="384"/>
      <c r="H264" s="194" t="s">
        <v>932</v>
      </c>
      <c r="I264" s="116" t="s">
        <v>932</v>
      </c>
      <c r="J264" s="375" t="s">
        <v>932</v>
      </c>
      <c r="K264" s="376"/>
      <c r="L264" s="376"/>
      <c r="M264" s="376"/>
      <c r="N264" s="376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</row>
    <row r="265" spans="1:74" s="7" customFormat="1" ht="15.75" x14ac:dyDescent="0.25">
      <c r="A265" s="20" t="s">
        <v>496</v>
      </c>
      <c r="B265" s="26" t="s">
        <v>325</v>
      </c>
      <c r="C265" s="100" t="s">
        <v>715</v>
      </c>
      <c r="D265" s="383" t="s">
        <v>932</v>
      </c>
      <c r="E265" s="384"/>
      <c r="F265" s="383" t="s">
        <v>932</v>
      </c>
      <c r="G265" s="384"/>
      <c r="H265" s="194" t="s">
        <v>932</v>
      </c>
      <c r="I265" s="116" t="s">
        <v>932</v>
      </c>
      <c r="J265" s="375" t="s">
        <v>932</v>
      </c>
      <c r="K265" s="376"/>
      <c r="L265" s="376"/>
      <c r="M265" s="376"/>
      <c r="N265" s="376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</row>
    <row r="266" spans="1:74" s="7" customFormat="1" ht="15.75" x14ac:dyDescent="0.25">
      <c r="A266" s="100" t="s">
        <v>226</v>
      </c>
      <c r="B266" s="26" t="s">
        <v>323</v>
      </c>
      <c r="C266" s="100" t="s">
        <v>715</v>
      </c>
      <c r="D266" s="383" t="s">
        <v>932</v>
      </c>
      <c r="E266" s="384"/>
      <c r="F266" s="383" t="s">
        <v>932</v>
      </c>
      <c r="G266" s="384"/>
      <c r="H266" s="194" t="s">
        <v>932</v>
      </c>
      <c r="I266" s="116" t="s">
        <v>932</v>
      </c>
      <c r="J266" s="375" t="s">
        <v>932</v>
      </c>
      <c r="K266" s="376"/>
      <c r="L266" s="376"/>
      <c r="M266" s="376"/>
      <c r="N266" s="376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</row>
    <row r="267" spans="1:74" s="7" customFormat="1" ht="15.75" x14ac:dyDescent="0.25">
      <c r="A267" s="20" t="s">
        <v>497</v>
      </c>
      <c r="B267" s="26" t="s">
        <v>326</v>
      </c>
      <c r="C267" s="100" t="s">
        <v>715</v>
      </c>
      <c r="D267" s="383" t="s">
        <v>932</v>
      </c>
      <c r="E267" s="384"/>
      <c r="F267" s="383" t="s">
        <v>932</v>
      </c>
      <c r="G267" s="384"/>
      <c r="H267" s="194" t="s">
        <v>932</v>
      </c>
      <c r="I267" s="116" t="s">
        <v>932</v>
      </c>
      <c r="J267" s="375" t="s">
        <v>932</v>
      </c>
      <c r="K267" s="376"/>
      <c r="L267" s="376"/>
      <c r="M267" s="376"/>
      <c r="N267" s="376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</row>
    <row r="268" spans="1:74" s="7" customFormat="1" ht="15.75" x14ac:dyDescent="0.25">
      <c r="A268" s="100" t="s">
        <v>227</v>
      </c>
      <c r="B268" s="26" t="s">
        <v>323</v>
      </c>
      <c r="C268" s="100" t="s">
        <v>715</v>
      </c>
      <c r="D268" s="383" t="s">
        <v>932</v>
      </c>
      <c r="E268" s="384"/>
      <c r="F268" s="383" t="s">
        <v>932</v>
      </c>
      <c r="G268" s="384"/>
      <c r="H268" s="194" t="s">
        <v>932</v>
      </c>
      <c r="I268" s="116" t="s">
        <v>932</v>
      </c>
      <c r="J268" s="375" t="s">
        <v>932</v>
      </c>
      <c r="K268" s="376"/>
      <c r="L268" s="376"/>
      <c r="M268" s="376"/>
      <c r="N268" s="376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</row>
    <row r="269" spans="1:74" s="7" customFormat="1" ht="15.75" x14ac:dyDescent="0.25">
      <c r="A269" s="20" t="s">
        <v>498</v>
      </c>
      <c r="B269" s="26" t="s">
        <v>327</v>
      </c>
      <c r="C269" s="100" t="s">
        <v>715</v>
      </c>
      <c r="D269" s="383" t="s">
        <v>932</v>
      </c>
      <c r="E269" s="384"/>
      <c r="F269" s="383" t="s">
        <v>932</v>
      </c>
      <c r="G269" s="384"/>
      <c r="H269" s="194" t="s">
        <v>932</v>
      </c>
      <c r="I269" s="116" t="s">
        <v>932</v>
      </c>
      <c r="J269" s="375" t="s">
        <v>932</v>
      </c>
      <c r="K269" s="376"/>
      <c r="L269" s="376"/>
      <c r="M269" s="376"/>
      <c r="N269" s="376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</row>
    <row r="270" spans="1:74" s="7" customFormat="1" ht="15.75" x14ac:dyDescent="0.25">
      <c r="A270" s="100" t="s">
        <v>228</v>
      </c>
      <c r="B270" s="26" t="s">
        <v>323</v>
      </c>
      <c r="C270" s="100" t="s">
        <v>715</v>
      </c>
      <c r="D270" s="383" t="s">
        <v>932</v>
      </c>
      <c r="E270" s="384"/>
      <c r="F270" s="383" t="s">
        <v>932</v>
      </c>
      <c r="G270" s="384"/>
      <c r="H270" s="194" t="s">
        <v>932</v>
      </c>
      <c r="I270" s="116" t="s">
        <v>932</v>
      </c>
      <c r="J270" s="375" t="s">
        <v>932</v>
      </c>
      <c r="K270" s="376"/>
      <c r="L270" s="376"/>
      <c r="M270" s="376"/>
      <c r="N270" s="376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</row>
    <row r="271" spans="1:74" s="7" customFormat="1" ht="15.75" x14ac:dyDescent="0.25">
      <c r="A271" s="20" t="s">
        <v>952</v>
      </c>
      <c r="B271" s="26" t="s">
        <v>328</v>
      </c>
      <c r="C271" s="100" t="s">
        <v>715</v>
      </c>
      <c r="D271" s="383">
        <f>[1]ФЭМ!$J$271</f>
        <v>869.65042858964193</v>
      </c>
      <c r="E271" s="384"/>
      <c r="F271" s="383">
        <f>[2]ББ!$S$21/1000</f>
        <v>941.69399999999996</v>
      </c>
      <c r="G271" s="384"/>
      <c r="H271" s="194">
        <f>F271-D271</f>
        <v>72.043571410358027</v>
      </c>
      <c r="I271" s="116">
        <f>F271/D271</f>
        <v>1.0828419891969638</v>
      </c>
      <c r="J271" s="375" t="s">
        <v>932</v>
      </c>
      <c r="K271" s="376"/>
      <c r="L271" s="376"/>
      <c r="M271" s="376"/>
      <c r="N271" s="376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</row>
    <row r="272" spans="1:74" s="7" customFormat="1" ht="15.75" x14ac:dyDescent="0.25">
      <c r="A272" s="100" t="s">
        <v>229</v>
      </c>
      <c r="B272" s="26" t="s">
        <v>323</v>
      </c>
      <c r="C272" s="100" t="s">
        <v>715</v>
      </c>
      <c r="D272" s="383" t="s">
        <v>932</v>
      </c>
      <c r="E272" s="384"/>
      <c r="F272" s="383" t="s">
        <v>932</v>
      </c>
      <c r="G272" s="384"/>
      <c r="H272" s="194" t="s">
        <v>932</v>
      </c>
      <c r="I272" s="116" t="s">
        <v>932</v>
      </c>
      <c r="J272" s="375" t="s">
        <v>932</v>
      </c>
      <c r="K272" s="376"/>
      <c r="L272" s="376"/>
      <c r="M272" s="376"/>
      <c r="N272" s="376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</row>
    <row r="273" spans="1:74" s="7" customFormat="1" ht="15.75" x14ac:dyDescent="0.25">
      <c r="A273" s="20" t="s">
        <v>499</v>
      </c>
      <c r="B273" s="26" t="s">
        <v>329</v>
      </c>
      <c r="C273" s="100" t="s">
        <v>715</v>
      </c>
      <c r="D273" s="383" t="s">
        <v>932</v>
      </c>
      <c r="E273" s="384"/>
      <c r="F273" s="383" t="s">
        <v>932</v>
      </c>
      <c r="G273" s="384"/>
      <c r="H273" s="194" t="s">
        <v>932</v>
      </c>
      <c r="I273" s="116" t="s">
        <v>932</v>
      </c>
      <c r="J273" s="375" t="s">
        <v>932</v>
      </c>
      <c r="K273" s="376"/>
      <c r="L273" s="376"/>
      <c r="M273" s="376"/>
      <c r="N273" s="376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</row>
    <row r="274" spans="1:74" s="7" customFormat="1" ht="15.75" x14ac:dyDescent="0.25">
      <c r="A274" s="100" t="s">
        <v>230</v>
      </c>
      <c r="B274" s="26" t="s">
        <v>323</v>
      </c>
      <c r="C274" s="100" t="s">
        <v>715</v>
      </c>
      <c r="D274" s="383" t="s">
        <v>932</v>
      </c>
      <c r="E274" s="384"/>
      <c r="F274" s="383" t="s">
        <v>932</v>
      </c>
      <c r="G274" s="384"/>
      <c r="H274" s="194" t="s">
        <v>932</v>
      </c>
      <c r="I274" s="116" t="s">
        <v>932</v>
      </c>
      <c r="J274" s="375" t="s">
        <v>932</v>
      </c>
      <c r="K274" s="376"/>
      <c r="L274" s="376"/>
      <c r="M274" s="376"/>
      <c r="N274" s="376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</row>
    <row r="275" spans="1:74" s="7" customFormat="1" ht="31.5" x14ac:dyDescent="0.25">
      <c r="A275" s="20" t="s">
        <v>500</v>
      </c>
      <c r="B275" s="26" t="s">
        <v>330</v>
      </c>
      <c r="C275" s="100" t="s">
        <v>715</v>
      </c>
      <c r="D275" s="383" t="s">
        <v>932</v>
      </c>
      <c r="E275" s="384"/>
      <c r="F275" s="383" t="s">
        <v>932</v>
      </c>
      <c r="G275" s="384"/>
      <c r="H275" s="194" t="s">
        <v>932</v>
      </c>
      <c r="I275" s="116" t="s">
        <v>932</v>
      </c>
      <c r="J275" s="375" t="s">
        <v>932</v>
      </c>
      <c r="K275" s="376"/>
      <c r="L275" s="376"/>
      <c r="M275" s="376"/>
      <c r="N275" s="376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</row>
    <row r="276" spans="1:74" s="7" customFormat="1" ht="15.75" x14ac:dyDescent="0.25">
      <c r="A276" s="100" t="s">
        <v>231</v>
      </c>
      <c r="B276" s="26" t="s">
        <v>323</v>
      </c>
      <c r="C276" s="100" t="s">
        <v>715</v>
      </c>
      <c r="D276" s="383" t="s">
        <v>932</v>
      </c>
      <c r="E276" s="384"/>
      <c r="F276" s="383" t="s">
        <v>932</v>
      </c>
      <c r="G276" s="384"/>
      <c r="H276" s="194" t="s">
        <v>932</v>
      </c>
      <c r="I276" s="116" t="s">
        <v>932</v>
      </c>
      <c r="J276" s="375" t="s">
        <v>932</v>
      </c>
      <c r="K276" s="376"/>
      <c r="L276" s="376"/>
      <c r="M276" s="376"/>
      <c r="N276" s="376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</row>
    <row r="277" spans="1:74" s="7" customFormat="1" ht="15.75" x14ac:dyDescent="0.25">
      <c r="A277" s="100" t="s">
        <v>232</v>
      </c>
      <c r="B277" s="26" t="s">
        <v>88</v>
      </c>
      <c r="C277" s="100" t="s">
        <v>715</v>
      </c>
      <c r="D277" s="383" t="s">
        <v>932</v>
      </c>
      <c r="E277" s="384"/>
      <c r="F277" s="383" t="s">
        <v>932</v>
      </c>
      <c r="G277" s="384"/>
      <c r="H277" s="194" t="s">
        <v>932</v>
      </c>
      <c r="I277" s="116" t="s">
        <v>932</v>
      </c>
      <c r="J277" s="375" t="s">
        <v>932</v>
      </c>
      <c r="K277" s="376"/>
      <c r="L277" s="376"/>
      <c r="M277" s="376"/>
      <c r="N277" s="376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</row>
    <row r="278" spans="1:74" s="7" customFormat="1" ht="15.75" x14ac:dyDescent="0.25">
      <c r="A278" s="100" t="s">
        <v>233</v>
      </c>
      <c r="B278" s="26" t="s">
        <v>323</v>
      </c>
      <c r="C278" s="100" t="s">
        <v>715</v>
      </c>
      <c r="D278" s="383" t="s">
        <v>932</v>
      </c>
      <c r="E278" s="384"/>
      <c r="F278" s="383" t="s">
        <v>932</v>
      </c>
      <c r="G278" s="384"/>
      <c r="H278" s="194" t="s">
        <v>932</v>
      </c>
      <c r="I278" s="116" t="s">
        <v>932</v>
      </c>
      <c r="J278" s="375" t="s">
        <v>932</v>
      </c>
      <c r="K278" s="376"/>
      <c r="L278" s="376"/>
      <c r="M278" s="376"/>
      <c r="N278" s="376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</row>
    <row r="279" spans="1:74" s="7" customFormat="1" ht="15.75" x14ac:dyDescent="0.25">
      <c r="A279" s="100" t="s">
        <v>234</v>
      </c>
      <c r="B279" s="26" t="s">
        <v>89</v>
      </c>
      <c r="C279" s="100" t="s">
        <v>715</v>
      </c>
      <c r="D279" s="383" t="s">
        <v>932</v>
      </c>
      <c r="E279" s="384"/>
      <c r="F279" s="383" t="s">
        <v>932</v>
      </c>
      <c r="G279" s="384"/>
      <c r="H279" s="194" t="s">
        <v>932</v>
      </c>
      <c r="I279" s="116" t="s">
        <v>932</v>
      </c>
      <c r="J279" s="375" t="s">
        <v>932</v>
      </c>
      <c r="K279" s="376"/>
      <c r="L279" s="376"/>
      <c r="M279" s="376"/>
      <c r="N279" s="376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</row>
    <row r="280" spans="1:74" s="7" customFormat="1" ht="15.75" x14ac:dyDescent="0.25">
      <c r="A280" s="100" t="s">
        <v>235</v>
      </c>
      <c r="B280" s="26" t="s">
        <v>323</v>
      </c>
      <c r="C280" s="100" t="s">
        <v>715</v>
      </c>
      <c r="D280" s="383" t="s">
        <v>932</v>
      </c>
      <c r="E280" s="384"/>
      <c r="F280" s="383" t="s">
        <v>932</v>
      </c>
      <c r="G280" s="384"/>
      <c r="H280" s="194" t="s">
        <v>932</v>
      </c>
      <c r="I280" s="116" t="s">
        <v>932</v>
      </c>
      <c r="J280" s="375" t="s">
        <v>932</v>
      </c>
      <c r="K280" s="376"/>
      <c r="L280" s="376"/>
      <c r="M280" s="376"/>
      <c r="N280" s="376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</row>
    <row r="281" spans="1:74" s="7" customFormat="1" ht="15.75" x14ac:dyDescent="0.25">
      <c r="A281" s="20" t="s">
        <v>501</v>
      </c>
      <c r="B281" s="26" t="s">
        <v>331</v>
      </c>
      <c r="C281" s="100" t="s">
        <v>715</v>
      </c>
      <c r="D281" s="383" t="s">
        <v>932</v>
      </c>
      <c r="E281" s="384"/>
      <c r="F281" s="383" t="s">
        <v>932</v>
      </c>
      <c r="G281" s="384"/>
      <c r="H281" s="194" t="s">
        <v>932</v>
      </c>
      <c r="I281" s="116" t="s">
        <v>932</v>
      </c>
      <c r="J281" s="375" t="s">
        <v>932</v>
      </c>
      <c r="K281" s="376"/>
      <c r="L281" s="376"/>
      <c r="M281" s="376"/>
      <c r="N281" s="376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</row>
    <row r="282" spans="1:74" s="7" customFormat="1" ht="15.75" x14ac:dyDescent="0.25">
      <c r="A282" s="100" t="s">
        <v>236</v>
      </c>
      <c r="B282" s="26" t="s">
        <v>323</v>
      </c>
      <c r="C282" s="100" t="s">
        <v>715</v>
      </c>
      <c r="D282" s="383" t="s">
        <v>932</v>
      </c>
      <c r="E282" s="384"/>
      <c r="F282" s="383" t="s">
        <v>932</v>
      </c>
      <c r="G282" s="384"/>
      <c r="H282" s="194" t="s">
        <v>932</v>
      </c>
      <c r="I282" s="116" t="s">
        <v>932</v>
      </c>
      <c r="J282" s="375" t="s">
        <v>932</v>
      </c>
      <c r="K282" s="376"/>
      <c r="L282" s="376"/>
      <c r="M282" s="376"/>
      <c r="N282" s="376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</row>
    <row r="283" spans="1:74" s="7" customFormat="1" ht="15.75" x14ac:dyDescent="0.25">
      <c r="A283" s="100" t="s">
        <v>502</v>
      </c>
      <c r="B283" s="26" t="s">
        <v>332</v>
      </c>
      <c r="C283" s="100" t="s">
        <v>715</v>
      </c>
      <c r="D283" s="383">
        <f>[1]ФЭМ!$J$283</f>
        <v>628.15044364742846</v>
      </c>
      <c r="E283" s="384"/>
      <c r="F283" s="383">
        <f>F284+F286+F291+F293+F295+F297+F303</f>
        <v>529.22899999999993</v>
      </c>
      <c r="G283" s="384"/>
      <c r="H283" s="194">
        <f t="shared" ref="H283:H284" si="34">F283-D283</f>
        <v>-98.921443647428532</v>
      </c>
      <c r="I283" s="116">
        <f t="shared" ref="I283:I284" si="35">F283/D283</f>
        <v>0.8425195036510208</v>
      </c>
      <c r="J283" s="383">
        <f>554.5</f>
        <v>554.5</v>
      </c>
      <c r="K283" s="376"/>
      <c r="L283" s="376"/>
      <c r="M283" s="376"/>
      <c r="N283" s="376"/>
      <c r="O283" s="87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</row>
    <row r="284" spans="1:74" s="7" customFormat="1" ht="15.75" x14ac:dyDescent="0.25">
      <c r="A284" s="20" t="s">
        <v>503</v>
      </c>
      <c r="B284" s="26" t="s">
        <v>333</v>
      </c>
      <c r="C284" s="100" t="s">
        <v>715</v>
      </c>
      <c r="D284" s="383">
        <v>0.38411558278774638</v>
      </c>
      <c r="E284" s="384"/>
      <c r="F284" s="383">
        <v>0.42059999999999997</v>
      </c>
      <c r="G284" s="384"/>
      <c r="H284" s="194">
        <f t="shared" si="34"/>
        <v>3.6484417212253595E-2</v>
      </c>
      <c r="I284" s="116">
        <f t="shared" si="35"/>
        <v>1.0949829135997695</v>
      </c>
      <c r="J284" s="375" t="s">
        <v>932</v>
      </c>
      <c r="K284" s="376"/>
      <c r="L284" s="376"/>
      <c r="M284" s="376"/>
      <c r="N284" s="376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</row>
    <row r="285" spans="1:74" s="7" customFormat="1" ht="15.75" x14ac:dyDescent="0.25">
      <c r="A285" s="100" t="s">
        <v>237</v>
      </c>
      <c r="B285" s="26" t="s">
        <v>323</v>
      </c>
      <c r="C285" s="100" t="s">
        <v>715</v>
      </c>
      <c r="D285" s="383" t="s">
        <v>932</v>
      </c>
      <c r="E285" s="384"/>
      <c r="F285" s="383" t="s">
        <v>932</v>
      </c>
      <c r="G285" s="384"/>
      <c r="H285" s="194" t="s">
        <v>932</v>
      </c>
      <c r="I285" s="116" t="s">
        <v>932</v>
      </c>
      <c r="J285" s="354" t="s">
        <v>932</v>
      </c>
      <c r="K285" s="395"/>
      <c r="L285" s="395"/>
      <c r="M285" s="395"/>
      <c r="N285" s="396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</row>
    <row r="286" spans="1:74" s="7" customFormat="1" ht="15.75" x14ac:dyDescent="0.25">
      <c r="A286" s="20" t="s">
        <v>504</v>
      </c>
      <c r="B286" s="26" t="s">
        <v>334</v>
      </c>
      <c r="C286" s="100" t="s">
        <v>715</v>
      </c>
      <c r="D286" s="383">
        <f>[1]ФЭМ!$J$286</f>
        <v>204.21250318341743</v>
      </c>
      <c r="E286" s="384"/>
      <c r="F286" s="383">
        <f>F287+F289</f>
        <v>181.30100000000002</v>
      </c>
      <c r="G286" s="384"/>
      <c r="H286" s="194">
        <f t="shared" ref="H286:H287" si="36">F286-D286</f>
        <v>-22.911503183417409</v>
      </c>
      <c r="I286" s="116">
        <f t="shared" ref="I286:I287" si="37">F286/D286</f>
        <v>0.88780558082264438</v>
      </c>
      <c r="J286" s="375" t="s">
        <v>932</v>
      </c>
      <c r="K286" s="376"/>
      <c r="L286" s="376"/>
      <c r="M286" s="376"/>
      <c r="N286" s="376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</row>
    <row r="287" spans="1:74" s="7" customFormat="1" ht="15.75" x14ac:dyDescent="0.25">
      <c r="A287" s="100" t="s">
        <v>238</v>
      </c>
      <c r="B287" s="26" t="s">
        <v>261</v>
      </c>
      <c r="C287" s="100" t="s">
        <v>715</v>
      </c>
      <c r="D287" s="383">
        <v>194.55881497241421</v>
      </c>
      <c r="E287" s="384"/>
      <c r="F287" s="383">
        <v>175.77250000000001</v>
      </c>
      <c r="G287" s="384"/>
      <c r="H287" s="194">
        <f t="shared" si="36"/>
        <v>-18.786314972414203</v>
      </c>
      <c r="I287" s="116">
        <f t="shared" si="37"/>
        <v>0.90344146074760046</v>
      </c>
      <c r="J287" s="375" t="s">
        <v>932</v>
      </c>
      <c r="K287" s="376"/>
      <c r="L287" s="376"/>
      <c r="M287" s="376"/>
      <c r="N287" s="376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</row>
    <row r="288" spans="1:74" s="7" customFormat="1" ht="15.75" x14ac:dyDescent="0.25">
      <c r="A288" s="100" t="s">
        <v>239</v>
      </c>
      <c r="B288" s="26" t="s">
        <v>323</v>
      </c>
      <c r="C288" s="100" t="s">
        <v>715</v>
      </c>
      <c r="D288" s="383" t="s">
        <v>932</v>
      </c>
      <c r="E288" s="384"/>
      <c r="F288" s="383" t="s">
        <v>932</v>
      </c>
      <c r="G288" s="384"/>
      <c r="H288" s="194" t="s">
        <v>932</v>
      </c>
      <c r="I288" s="116" t="s">
        <v>932</v>
      </c>
      <c r="J288" s="375" t="s">
        <v>932</v>
      </c>
      <c r="K288" s="376"/>
      <c r="L288" s="376"/>
      <c r="M288" s="376"/>
      <c r="N288" s="376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</row>
    <row r="289" spans="1:74" s="7" customFormat="1" ht="15.75" x14ac:dyDescent="0.25">
      <c r="A289" s="100" t="s">
        <v>240</v>
      </c>
      <c r="B289" s="26" t="s">
        <v>335</v>
      </c>
      <c r="C289" s="100" t="s">
        <v>715</v>
      </c>
      <c r="D289" s="383">
        <v>9.6536882110032014</v>
      </c>
      <c r="E289" s="384"/>
      <c r="F289" s="383">
        <v>5.5285000000000002</v>
      </c>
      <c r="G289" s="384"/>
      <c r="H289" s="194">
        <f t="shared" ref="H289:H291" si="38">F289-D289</f>
        <v>-4.1251882110032012</v>
      </c>
      <c r="I289" s="116">
        <f t="shared" ref="I289:I291" si="39">F289/D289</f>
        <v>0.57268267621266833</v>
      </c>
      <c r="J289" s="375" t="s">
        <v>932</v>
      </c>
      <c r="K289" s="376"/>
      <c r="L289" s="376"/>
      <c r="M289" s="376"/>
      <c r="N289" s="376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</row>
    <row r="290" spans="1:74" s="7" customFormat="1" ht="15.75" x14ac:dyDescent="0.25">
      <c r="A290" s="100" t="s">
        <v>241</v>
      </c>
      <c r="B290" s="26" t="s">
        <v>323</v>
      </c>
      <c r="C290" s="100" t="s">
        <v>715</v>
      </c>
      <c r="D290" s="383" t="s">
        <v>932</v>
      </c>
      <c r="E290" s="384"/>
      <c r="F290" s="383" t="s">
        <v>932</v>
      </c>
      <c r="G290" s="384"/>
      <c r="H290" s="194" t="s">
        <v>932</v>
      </c>
      <c r="I290" s="116" t="s">
        <v>932</v>
      </c>
      <c r="J290" s="375" t="s">
        <v>932</v>
      </c>
      <c r="K290" s="376"/>
      <c r="L290" s="376"/>
      <c r="M290" s="376"/>
      <c r="N290" s="376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</row>
    <row r="291" spans="1:74" s="7" customFormat="1" ht="31.5" x14ac:dyDescent="0.25">
      <c r="A291" s="20" t="s">
        <v>505</v>
      </c>
      <c r="B291" s="26" t="s">
        <v>336</v>
      </c>
      <c r="C291" s="100" t="s">
        <v>715</v>
      </c>
      <c r="D291" s="383">
        <v>3.7839236694419771</v>
      </c>
      <c r="E291" s="384"/>
      <c r="F291" s="383">
        <v>5.4859</v>
      </c>
      <c r="G291" s="384"/>
      <c r="H291" s="194">
        <f t="shared" si="38"/>
        <v>1.7019763305580229</v>
      </c>
      <c r="I291" s="116">
        <f t="shared" si="39"/>
        <v>1.4497914015292537</v>
      </c>
      <c r="J291" s="375" t="s">
        <v>932</v>
      </c>
      <c r="K291" s="376"/>
      <c r="L291" s="376"/>
      <c r="M291" s="376"/>
      <c r="N291" s="376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</row>
    <row r="292" spans="1:74" s="7" customFormat="1" ht="15.75" x14ac:dyDescent="0.25">
      <c r="A292" s="100" t="s">
        <v>242</v>
      </c>
      <c r="B292" s="26" t="s">
        <v>323</v>
      </c>
      <c r="C292" s="100" t="s">
        <v>715</v>
      </c>
      <c r="D292" s="383" t="s">
        <v>932</v>
      </c>
      <c r="E292" s="384"/>
      <c r="F292" s="383" t="s">
        <v>932</v>
      </c>
      <c r="G292" s="384"/>
      <c r="H292" s="194" t="s">
        <v>932</v>
      </c>
      <c r="I292" s="116" t="s">
        <v>932</v>
      </c>
      <c r="J292" s="375" t="s">
        <v>932</v>
      </c>
      <c r="K292" s="376"/>
      <c r="L292" s="376"/>
      <c r="M292" s="376"/>
      <c r="N292" s="376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</row>
    <row r="293" spans="1:74" s="7" customFormat="1" ht="15.75" x14ac:dyDescent="0.25">
      <c r="A293" s="20" t="s">
        <v>506</v>
      </c>
      <c r="B293" s="26" t="s">
        <v>337</v>
      </c>
      <c r="C293" s="100" t="s">
        <v>715</v>
      </c>
      <c r="D293" s="383">
        <v>252.37353105796836</v>
      </c>
      <c r="E293" s="384"/>
      <c r="F293" s="383">
        <v>201.1814</v>
      </c>
      <c r="G293" s="384"/>
      <c r="H293" s="194">
        <f>F293-D293</f>
        <v>-51.192131057968368</v>
      </c>
      <c r="I293" s="116">
        <f>F293/D293</f>
        <v>0.79715728965962795</v>
      </c>
      <c r="J293" s="375" t="s">
        <v>932</v>
      </c>
      <c r="K293" s="376"/>
      <c r="L293" s="376"/>
      <c r="M293" s="376"/>
      <c r="N293" s="376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</row>
    <row r="294" spans="1:74" s="7" customFormat="1" ht="15.75" x14ac:dyDescent="0.25">
      <c r="A294" s="100" t="s">
        <v>243</v>
      </c>
      <c r="B294" s="26" t="s">
        <v>323</v>
      </c>
      <c r="C294" s="100" t="s">
        <v>715</v>
      </c>
      <c r="D294" s="383" t="s">
        <v>932</v>
      </c>
      <c r="E294" s="384"/>
      <c r="F294" s="383" t="s">
        <v>932</v>
      </c>
      <c r="G294" s="384"/>
      <c r="H294" s="194" t="s">
        <v>932</v>
      </c>
      <c r="I294" s="116" t="s">
        <v>932</v>
      </c>
      <c r="J294" s="375" t="s">
        <v>932</v>
      </c>
      <c r="K294" s="376"/>
      <c r="L294" s="376"/>
      <c r="M294" s="376"/>
      <c r="N294" s="376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</row>
    <row r="295" spans="1:74" s="7" customFormat="1" ht="15.75" x14ac:dyDescent="0.25">
      <c r="A295" s="20" t="s">
        <v>507</v>
      </c>
      <c r="B295" s="26" t="s">
        <v>338</v>
      </c>
      <c r="C295" s="100" t="s">
        <v>715</v>
      </c>
      <c r="D295" s="383">
        <v>6.2366720000000013</v>
      </c>
      <c r="E295" s="384"/>
      <c r="F295" s="383">
        <v>6.8026</v>
      </c>
      <c r="G295" s="384"/>
      <c r="H295" s="194">
        <f>F295-D295</f>
        <v>0.56592799999999865</v>
      </c>
      <c r="I295" s="116">
        <f>F295/D295</f>
        <v>1.0907419854691731</v>
      </c>
      <c r="J295" s="375" t="s">
        <v>932</v>
      </c>
      <c r="K295" s="376"/>
      <c r="L295" s="376"/>
      <c r="M295" s="376"/>
      <c r="N295" s="376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</row>
    <row r="296" spans="1:74" s="7" customFormat="1" ht="15.75" x14ac:dyDescent="0.25">
      <c r="A296" s="100" t="s">
        <v>244</v>
      </c>
      <c r="B296" s="26" t="s">
        <v>323</v>
      </c>
      <c r="C296" s="100" t="s">
        <v>715</v>
      </c>
      <c r="D296" s="383" t="s">
        <v>932</v>
      </c>
      <c r="E296" s="384"/>
      <c r="F296" s="383" t="s">
        <v>932</v>
      </c>
      <c r="G296" s="384"/>
      <c r="H296" s="194" t="s">
        <v>932</v>
      </c>
      <c r="I296" s="116" t="s">
        <v>932</v>
      </c>
      <c r="J296" s="375" t="s">
        <v>932</v>
      </c>
      <c r="K296" s="376"/>
      <c r="L296" s="376"/>
      <c r="M296" s="376"/>
      <c r="N296" s="376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</row>
    <row r="297" spans="1:74" s="7" customFormat="1" ht="15.75" x14ac:dyDescent="0.25">
      <c r="A297" s="20" t="s">
        <v>508</v>
      </c>
      <c r="B297" s="26" t="s">
        <v>339</v>
      </c>
      <c r="C297" s="100" t="s">
        <v>715</v>
      </c>
      <c r="D297" s="383">
        <v>44.934864000000012</v>
      </c>
      <c r="E297" s="384"/>
      <c r="F297" s="383">
        <v>21.796399999999998</v>
      </c>
      <c r="G297" s="384"/>
      <c r="H297" s="194">
        <f>F297-D297</f>
        <v>-23.138464000000013</v>
      </c>
      <c r="I297" s="116">
        <f>F297/D297</f>
        <v>0.48506656212423371</v>
      </c>
      <c r="J297" s="375" t="s">
        <v>932</v>
      </c>
      <c r="K297" s="376"/>
      <c r="L297" s="376"/>
      <c r="M297" s="376"/>
      <c r="N297" s="376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</row>
    <row r="298" spans="1:74" s="7" customFormat="1" ht="15.75" x14ac:dyDescent="0.25">
      <c r="A298" s="100" t="s">
        <v>245</v>
      </c>
      <c r="B298" s="26" t="s">
        <v>323</v>
      </c>
      <c r="C298" s="100" t="s">
        <v>715</v>
      </c>
      <c r="D298" s="383" t="s">
        <v>932</v>
      </c>
      <c r="E298" s="384"/>
      <c r="F298" s="383" t="s">
        <v>932</v>
      </c>
      <c r="G298" s="384"/>
      <c r="H298" s="194" t="s">
        <v>932</v>
      </c>
      <c r="I298" s="116" t="s">
        <v>932</v>
      </c>
      <c r="J298" s="375" t="s">
        <v>932</v>
      </c>
      <c r="K298" s="376"/>
      <c r="L298" s="376"/>
      <c r="M298" s="376"/>
      <c r="N298" s="376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</row>
    <row r="299" spans="1:74" s="7" customFormat="1" ht="15.75" x14ac:dyDescent="0.25">
      <c r="A299" s="20" t="s">
        <v>509</v>
      </c>
      <c r="B299" s="26" t="s">
        <v>340</v>
      </c>
      <c r="C299" s="100" t="s">
        <v>715</v>
      </c>
      <c r="D299" s="383" t="s">
        <v>932</v>
      </c>
      <c r="E299" s="384"/>
      <c r="F299" s="383" t="s">
        <v>932</v>
      </c>
      <c r="G299" s="384"/>
      <c r="H299" s="194" t="s">
        <v>932</v>
      </c>
      <c r="I299" s="116" t="s">
        <v>932</v>
      </c>
      <c r="J299" s="375" t="s">
        <v>932</v>
      </c>
      <c r="K299" s="376"/>
      <c r="L299" s="376"/>
      <c r="M299" s="376"/>
      <c r="N299" s="376"/>
      <c r="O299" s="87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</row>
    <row r="300" spans="1:74" s="7" customFormat="1" ht="15.75" x14ac:dyDescent="0.25">
      <c r="A300" s="100" t="s">
        <v>246</v>
      </c>
      <c r="B300" s="26" t="s">
        <v>323</v>
      </c>
      <c r="C300" s="100" t="s">
        <v>715</v>
      </c>
      <c r="D300" s="383" t="s">
        <v>932</v>
      </c>
      <c r="E300" s="384"/>
      <c r="F300" s="383" t="s">
        <v>932</v>
      </c>
      <c r="G300" s="384"/>
      <c r="H300" s="194" t="s">
        <v>932</v>
      </c>
      <c r="I300" s="116" t="s">
        <v>932</v>
      </c>
      <c r="J300" s="375" t="s">
        <v>932</v>
      </c>
      <c r="K300" s="376"/>
      <c r="L300" s="376"/>
      <c r="M300" s="376"/>
      <c r="N300" s="376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</row>
    <row r="301" spans="1:74" s="7" customFormat="1" ht="31.5" x14ac:dyDescent="0.25">
      <c r="A301" s="20" t="s">
        <v>510</v>
      </c>
      <c r="B301" s="26" t="s">
        <v>341</v>
      </c>
      <c r="C301" s="100" t="s">
        <v>715</v>
      </c>
      <c r="D301" s="383" t="s">
        <v>932</v>
      </c>
      <c r="E301" s="384"/>
      <c r="F301" s="383" t="s">
        <v>932</v>
      </c>
      <c r="G301" s="384"/>
      <c r="H301" s="194" t="s">
        <v>932</v>
      </c>
      <c r="I301" s="116" t="s">
        <v>932</v>
      </c>
      <c r="J301" s="375" t="s">
        <v>932</v>
      </c>
      <c r="K301" s="376"/>
      <c r="L301" s="376"/>
      <c r="M301" s="376"/>
      <c r="N301" s="376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</row>
    <row r="302" spans="1:74" s="7" customFormat="1" ht="15.75" x14ac:dyDescent="0.25">
      <c r="A302" s="100" t="s">
        <v>247</v>
      </c>
      <c r="B302" s="26" t="s">
        <v>323</v>
      </c>
      <c r="C302" s="100" t="s">
        <v>715</v>
      </c>
      <c r="D302" s="383" t="s">
        <v>932</v>
      </c>
      <c r="E302" s="384"/>
      <c r="F302" s="383" t="s">
        <v>932</v>
      </c>
      <c r="G302" s="384"/>
      <c r="H302" s="194" t="s">
        <v>932</v>
      </c>
      <c r="I302" s="116" t="s">
        <v>932</v>
      </c>
      <c r="J302" s="375" t="s">
        <v>932</v>
      </c>
      <c r="K302" s="376"/>
      <c r="L302" s="376"/>
      <c r="M302" s="376"/>
      <c r="N302" s="376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</row>
    <row r="303" spans="1:74" s="7" customFormat="1" ht="15.75" x14ac:dyDescent="0.25">
      <c r="A303" s="20" t="s">
        <v>511</v>
      </c>
      <c r="B303" s="26" t="s">
        <v>342</v>
      </c>
      <c r="C303" s="100" t="s">
        <v>715</v>
      </c>
      <c r="D303" s="383">
        <v>116.22483415381295</v>
      </c>
      <c r="E303" s="384"/>
      <c r="F303" s="383">
        <v>112.24109999999993</v>
      </c>
      <c r="G303" s="384"/>
      <c r="H303" s="194">
        <f>F303-D303</f>
        <v>-3.9837341538130175</v>
      </c>
      <c r="I303" s="116">
        <f>F303/D303</f>
        <v>0.9657238990030228</v>
      </c>
      <c r="J303" s="375" t="s">
        <v>932</v>
      </c>
      <c r="K303" s="376"/>
      <c r="L303" s="376"/>
      <c r="M303" s="376"/>
      <c r="N303" s="376"/>
      <c r="O303" s="87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</row>
    <row r="304" spans="1:74" s="7" customFormat="1" ht="15.75" x14ac:dyDescent="0.25">
      <c r="A304" s="100" t="s">
        <v>248</v>
      </c>
      <c r="B304" s="26" t="s">
        <v>323</v>
      </c>
      <c r="C304" s="100" t="s">
        <v>715</v>
      </c>
      <c r="D304" s="383" t="s">
        <v>932</v>
      </c>
      <c r="E304" s="384"/>
      <c r="F304" s="383" t="s">
        <v>932</v>
      </c>
      <c r="G304" s="384"/>
      <c r="H304" s="194" t="s">
        <v>932</v>
      </c>
      <c r="I304" s="116" t="s">
        <v>932</v>
      </c>
      <c r="J304" s="375" t="s">
        <v>932</v>
      </c>
      <c r="K304" s="376"/>
      <c r="L304" s="376"/>
      <c r="M304" s="376"/>
      <c r="N304" s="376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</row>
    <row r="305" spans="1:74" s="7" customFormat="1" ht="31.5" x14ac:dyDescent="0.25">
      <c r="A305" s="100" t="s">
        <v>512</v>
      </c>
      <c r="B305" s="26" t="s">
        <v>343</v>
      </c>
      <c r="C305" s="100" t="s">
        <v>2</v>
      </c>
      <c r="D305" s="393">
        <v>0.99485152325833703</v>
      </c>
      <c r="E305" s="394"/>
      <c r="F305" s="391">
        <v>1.0067214858300311</v>
      </c>
      <c r="G305" s="392"/>
      <c r="H305" s="116">
        <f>F305-D305</f>
        <v>1.1869962571694037E-2</v>
      </c>
      <c r="I305" s="116" t="s">
        <v>932</v>
      </c>
      <c r="J305" s="375" t="s">
        <v>932</v>
      </c>
      <c r="K305" s="376"/>
      <c r="L305" s="376"/>
      <c r="M305" s="376"/>
      <c r="N305" s="376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</row>
    <row r="306" spans="1:74" s="7" customFormat="1" ht="15.75" x14ac:dyDescent="0.25">
      <c r="A306" s="20" t="s">
        <v>513</v>
      </c>
      <c r="B306" s="26" t="s">
        <v>344</v>
      </c>
      <c r="C306" s="100" t="s">
        <v>2</v>
      </c>
      <c r="D306" s="383" t="s">
        <v>932</v>
      </c>
      <c r="E306" s="384"/>
      <c r="F306" s="383" t="s">
        <v>932</v>
      </c>
      <c r="G306" s="384"/>
      <c r="H306" s="194" t="s">
        <v>932</v>
      </c>
      <c r="I306" s="116" t="s">
        <v>932</v>
      </c>
      <c r="J306" s="375" t="s">
        <v>932</v>
      </c>
      <c r="K306" s="376"/>
      <c r="L306" s="376"/>
      <c r="M306" s="376"/>
      <c r="N306" s="376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</row>
    <row r="307" spans="1:74" s="7" customFormat="1" ht="31.5" x14ac:dyDescent="0.25">
      <c r="A307" s="100" t="s">
        <v>249</v>
      </c>
      <c r="B307" s="26" t="s">
        <v>345</v>
      </c>
      <c r="C307" s="100" t="s">
        <v>2</v>
      </c>
      <c r="D307" s="383" t="s">
        <v>932</v>
      </c>
      <c r="E307" s="384"/>
      <c r="F307" s="383" t="s">
        <v>932</v>
      </c>
      <c r="G307" s="384"/>
      <c r="H307" s="194" t="s">
        <v>932</v>
      </c>
      <c r="I307" s="116" t="s">
        <v>932</v>
      </c>
      <c r="J307" s="375" t="s">
        <v>932</v>
      </c>
      <c r="K307" s="376"/>
      <c r="L307" s="376"/>
      <c r="M307" s="376"/>
      <c r="N307" s="376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</row>
    <row r="308" spans="1:74" s="7" customFormat="1" ht="31.5" x14ac:dyDescent="0.25">
      <c r="A308" s="100" t="s">
        <v>250</v>
      </c>
      <c r="B308" s="26" t="s">
        <v>346</v>
      </c>
      <c r="C308" s="100" t="s">
        <v>2</v>
      </c>
      <c r="D308" s="383" t="s">
        <v>932</v>
      </c>
      <c r="E308" s="384"/>
      <c r="F308" s="383" t="s">
        <v>932</v>
      </c>
      <c r="G308" s="384"/>
      <c r="H308" s="194" t="s">
        <v>932</v>
      </c>
      <c r="I308" s="116" t="s">
        <v>932</v>
      </c>
      <c r="J308" s="375" t="s">
        <v>932</v>
      </c>
      <c r="K308" s="376"/>
      <c r="L308" s="376"/>
      <c r="M308" s="376"/>
      <c r="N308" s="376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</row>
    <row r="309" spans="1:74" s="7" customFormat="1" ht="31.5" x14ac:dyDescent="0.25">
      <c r="A309" s="100" t="s">
        <v>251</v>
      </c>
      <c r="B309" s="26" t="s">
        <v>347</v>
      </c>
      <c r="C309" s="100" t="s">
        <v>2</v>
      </c>
      <c r="D309" s="383" t="s">
        <v>932</v>
      </c>
      <c r="E309" s="384"/>
      <c r="F309" s="383" t="s">
        <v>932</v>
      </c>
      <c r="G309" s="384"/>
      <c r="H309" s="194" t="s">
        <v>932</v>
      </c>
      <c r="I309" s="116" t="s">
        <v>932</v>
      </c>
      <c r="J309" s="375" t="s">
        <v>932</v>
      </c>
      <c r="K309" s="376"/>
      <c r="L309" s="376"/>
      <c r="M309" s="376"/>
      <c r="N309" s="376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</row>
    <row r="310" spans="1:74" s="7" customFormat="1" ht="15.75" x14ac:dyDescent="0.25">
      <c r="A310" s="20" t="s">
        <v>514</v>
      </c>
      <c r="B310" s="26" t="s">
        <v>348</v>
      </c>
      <c r="C310" s="100" t="s">
        <v>2</v>
      </c>
      <c r="D310" s="383" t="s">
        <v>932</v>
      </c>
      <c r="E310" s="384"/>
      <c r="F310" s="383" t="s">
        <v>932</v>
      </c>
      <c r="G310" s="384"/>
      <c r="H310" s="194" t="s">
        <v>932</v>
      </c>
      <c r="I310" s="116" t="s">
        <v>932</v>
      </c>
      <c r="J310" s="375" t="s">
        <v>932</v>
      </c>
      <c r="K310" s="376"/>
      <c r="L310" s="376"/>
      <c r="M310" s="376"/>
      <c r="N310" s="376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</row>
    <row r="311" spans="1:74" s="7" customFormat="1" ht="15.75" x14ac:dyDescent="0.25">
      <c r="A311" s="20" t="s">
        <v>515</v>
      </c>
      <c r="B311" s="26" t="s">
        <v>349</v>
      </c>
      <c r="C311" s="100" t="s">
        <v>2</v>
      </c>
      <c r="D311" s="383" t="s">
        <v>932</v>
      </c>
      <c r="E311" s="384"/>
      <c r="F311" s="383" t="s">
        <v>932</v>
      </c>
      <c r="G311" s="384"/>
      <c r="H311" s="194" t="s">
        <v>932</v>
      </c>
      <c r="I311" s="116" t="s">
        <v>932</v>
      </c>
      <c r="J311" s="375" t="s">
        <v>932</v>
      </c>
      <c r="K311" s="376"/>
      <c r="L311" s="376"/>
      <c r="M311" s="376"/>
      <c r="N311" s="376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</row>
    <row r="312" spans="1:74" s="7" customFormat="1" ht="15.75" x14ac:dyDescent="0.25">
      <c r="A312" s="20" t="s">
        <v>516</v>
      </c>
      <c r="B312" s="26" t="s">
        <v>350</v>
      </c>
      <c r="C312" s="100" t="s">
        <v>2</v>
      </c>
      <c r="D312" s="383" t="s">
        <v>932</v>
      </c>
      <c r="E312" s="384"/>
      <c r="F312" s="383" t="s">
        <v>932</v>
      </c>
      <c r="G312" s="384"/>
      <c r="H312" s="194" t="s">
        <v>932</v>
      </c>
      <c r="I312" s="116" t="s">
        <v>932</v>
      </c>
      <c r="J312" s="375" t="s">
        <v>932</v>
      </c>
      <c r="K312" s="376"/>
      <c r="L312" s="376"/>
      <c r="M312" s="376"/>
      <c r="N312" s="376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</row>
    <row r="313" spans="1:74" s="7" customFormat="1" ht="15.75" x14ac:dyDescent="0.25">
      <c r="A313" s="20" t="s">
        <v>517</v>
      </c>
      <c r="B313" s="26" t="s">
        <v>351</v>
      </c>
      <c r="C313" s="100" t="s">
        <v>2</v>
      </c>
      <c r="D313" s="391">
        <v>0.99485152325833703</v>
      </c>
      <c r="E313" s="392"/>
      <c r="F313" s="391">
        <v>1.0067214858300311</v>
      </c>
      <c r="G313" s="392"/>
      <c r="H313" s="116">
        <f>H305</f>
        <v>1.1869962571694037E-2</v>
      </c>
      <c r="I313" s="116" t="str">
        <f>I305</f>
        <v>нд</v>
      </c>
      <c r="J313" s="375" t="s">
        <v>932</v>
      </c>
      <c r="K313" s="376"/>
      <c r="L313" s="376"/>
      <c r="M313" s="376"/>
      <c r="N313" s="376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</row>
    <row r="314" spans="1:74" s="7" customFormat="1" ht="15.75" x14ac:dyDescent="0.25">
      <c r="A314" s="20" t="s">
        <v>518</v>
      </c>
      <c r="B314" s="26" t="s">
        <v>352</v>
      </c>
      <c r="C314" s="100" t="s">
        <v>2</v>
      </c>
      <c r="D314" s="383" t="s">
        <v>932</v>
      </c>
      <c r="E314" s="384"/>
      <c r="F314" s="383" t="s">
        <v>932</v>
      </c>
      <c r="G314" s="384"/>
      <c r="H314" s="194" t="s">
        <v>932</v>
      </c>
      <c r="I314" s="116" t="s">
        <v>932</v>
      </c>
      <c r="J314" s="375" t="s">
        <v>932</v>
      </c>
      <c r="K314" s="376"/>
      <c r="L314" s="376"/>
      <c r="M314" s="376"/>
      <c r="N314" s="376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</row>
    <row r="315" spans="1:74" s="7" customFormat="1" ht="31.5" x14ac:dyDescent="0.25">
      <c r="A315" s="20" t="s">
        <v>519</v>
      </c>
      <c r="B315" s="26" t="s">
        <v>353</v>
      </c>
      <c r="C315" s="100" t="s">
        <v>2</v>
      </c>
      <c r="D315" s="383" t="s">
        <v>932</v>
      </c>
      <c r="E315" s="384"/>
      <c r="F315" s="383" t="s">
        <v>932</v>
      </c>
      <c r="G315" s="384"/>
      <c r="H315" s="194" t="s">
        <v>932</v>
      </c>
      <c r="I315" s="116" t="s">
        <v>932</v>
      </c>
      <c r="J315" s="375" t="s">
        <v>932</v>
      </c>
      <c r="K315" s="376"/>
      <c r="L315" s="376"/>
      <c r="M315" s="376"/>
      <c r="N315" s="376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</row>
    <row r="316" spans="1:74" s="7" customFormat="1" ht="15.75" x14ac:dyDescent="0.25">
      <c r="A316" s="100" t="s">
        <v>252</v>
      </c>
      <c r="B316" s="26" t="s">
        <v>88</v>
      </c>
      <c r="C316" s="100" t="s">
        <v>2</v>
      </c>
      <c r="D316" s="383" t="s">
        <v>932</v>
      </c>
      <c r="E316" s="384"/>
      <c r="F316" s="383" t="s">
        <v>932</v>
      </c>
      <c r="G316" s="384"/>
      <c r="H316" s="194" t="s">
        <v>932</v>
      </c>
      <c r="I316" s="116" t="s">
        <v>932</v>
      </c>
      <c r="J316" s="375" t="s">
        <v>932</v>
      </c>
      <c r="K316" s="376"/>
      <c r="L316" s="376"/>
      <c r="M316" s="376"/>
      <c r="N316" s="376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</row>
    <row r="317" spans="1:74" s="7" customFormat="1" ht="15.75" x14ac:dyDescent="0.25">
      <c r="A317" s="100" t="s">
        <v>253</v>
      </c>
      <c r="B317" s="26" t="s">
        <v>89</v>
      </c>
      <c r="C317" s="100" t="s">
        <v>2</v>
      </c>
      <c r="D317" s="383" t="s">
        <v>932</v>
      </c>
      <c r="E317" s="384"/>
      <c r="F317" s="383" t="s">
        <v>932</v>
      </c>
      <c r="G317" s="384"/>
      <c r="H317" s="194" t="s">
        <v>932</v>
      </c>
      <c r="I317" s="116" t="s">
        <v>932</v>
      </c>
      <c r="J317" s="375" t="s">
        <v>932</v>
      </c>
      <c r="K317" s="376"/>
      <c r="L317" s="376"/>
      <c r="M317" s="376"/>
      <c r="N317" s="376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</row>
    <row r="318" spans="1:74" s="7" customFormat="1" ht="24.75" customHeight="1" x14ac:dyDescent="0.25">
      <c r="A318" s="389" t="s">
        <v>354</v>
      </c>
      <c r="B318" s="390"/>
      <c r="C318" s="390"/>
      <c r="D318" s="390"/>
      <c r="E318" s="390"/>
      <c r="F318" s="390"/>
      <c r="G318" s="390"/>
      <c r="H318" s="390"/>
      <c r="I318" s="390"/>
      <c r="J318" s="390"/>
      <c r="K318" s="390"/>
      <c r="L318" s="390"/>
      <c r="M318" s="390"/>
      <c r="N318" s="390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</row>
    <row r="319" spans="1:74" s="7" customFormat="1" ht="31.5" x14ac:dyDescent="0.25">
      <c r="A319" s="22" t="s">
        <v>520</v>
      </c>
      <c r="B319" s="25" t="s">
        <v>529</v>
      </c>
      <c r="C319" s="22" t="s">
        <v>716</v>
      </c>
      <c r="D319" s="381" t="s">
        <v>717</v>
      </c>
      <c r="E319" s="382"/>
      <c r="F319" s="381" t="s">
        <v>717</v>
      </c>
      <c r="G319" s="382"/>
      <c r="H319" s="193" t="s">
        <v>932</v>
      </c>
      <c r="I319" s="193" t="s">
        <v>717</v>
      </c>
      <c r="J319" s="381" t="s">
        <v>717</v>
      </c>
      <c r="K319" s="382"/>
      <c r="L319" s="382"/>
      <c r="M319" s="382"/>
      <c r="N319" s="38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</row>
    <row r="320" spans="1:74" s="7" customFormat="1" ht="15.75" x14ac:dyDescent="0.25">
      <c r="A320" s="18" t="s">
        <v>567</v>
      </c>
      <c r="B320" s="26" t="s">
        <v>530</v>
      </c>
      <c r="C320" s="18" t="s">
        <v>26</v>
      </c>
      <c r="D320" s="383" t="s">
        <v>932</v>
      </c>
      <c r="E320" s="384"/>
      <c r="F320" s="383" t="s">
        <v>932</v>
      </c>
      <c r="G320" s="384"/>
      <c r="H320" s="194" t="s">
        <v>932</v>
      </c>
      <c r="I320" s="116" t="s">
        <v>932</v>
      </c>
      <c r="J320" s="347" t="s">
        <v>932</v>
      </c>
      <c r="K320" s="348"/>
      <c r="L320" s="348"/>
      <c r="M320" s="348"/>
      <c r="N320" s="348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</row>
    <row r="321" spans="1:74" s="7" customFormat="1" ht="15.75" x14ac:dyDescent="0.25">
      <c r="A321" s="18" t="s">
        <v>568</v>
      </c>
      <c r="B321" s="26" t="s">
        <v>531</v>
      </c>
      <c r="C321" s="18" t="s">
        <v>718</v>
      </c>
      <c r="D321" s="383" t="s">
        <v>932</v>
      </c>
      <c r="E321" s="384"/>
      <c r="F321" s="383" t="s">
        <v>932</v>
      </c>
      <c r="G321" s="384"/>
      <c r="H321" s="194" t="s">
        <v>932</v>
      </c>
      <c r="I321" s="116" t="s">
        <v>932</v>
      </c>
      <c r="J321" s="347" t="s">
        <v>932</v>
      </c>
      <c r="K321" s="348"/>
      <c r="L321" s="348"/>
      <c r="M321" s="348"/>
      <c r="N321" s="348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</row>
    <row r="322" spans="1:74" s="7" customFormat="1" ht="15.75" x14ac:dyDescent="0.25">
      <c r="A322" s="18" t="s">
        <v>569</v>
      </c>
      <c r="B322" s="26" t="s">
        <v>532</v>
      </c>
      <c r="C322" s="18" t="s">
        <v>26</v>
      </c>
      <c r="D322" s="383" t="s">
        <v>932</v>
      </c>
      <c r="E322" s="384"/>
      <c r="F322" s="383" t="s">
        <v>932</v>
      </c>
      <c r="G322" s="384"/>
      <c r="H322" s="194" t="s">
        <v>932</v>
      </c>
      <c r="I322" s="116" t="s">
        <v>932</v>
      </c>
      <c r="J322" s="347" t="s">
        <v>932</v>
      </c>
      <c r="K322" s="348"/>
      <c r="L322" s="348"/>
      <c r="M322" s="348"/>
      <c r="N322" s="348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</row>
    <row r="323" spans="1:74" s="7" customFormat="1" ht="15.75" x14ac:dyDescent="0.25">
      <c r="A323" s="18" t="s">
        <v>570</v>
      </c>
      <c r="B323" s="26" t="s">
        <v>533</v>
      </c>
      <c r="C323" s="18" t="s">
        <v>718</v>
      </c>
      <c r="D323" s="383" t="s">
        <v>932</v>
      </c>
      <c r="E323" s="384"/>
      <c r="F323" s="383" t="s">
        <v>932</v>
      </c>
      <c r="G323" s="384"/>
      <c r="H323" s="194" t="s">
        <v>932</v>
      </c>
      <c r="I323" s="116" t="s">
        <v>932</v>
      </c>
      <c r="J323" s="347" t="s">
        <v>932</v>
      </c>
      <c r="K323" s="348"/>
      <c r="L323" s="348"/>
      <c r="M323" s="348"/>
      <c r="N323" s="348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</row>
    <row r="324" spans="1:74" s="7" customFormat="1" ht="15.75" x14ac:dyDescent="0.25">
      <c r="A324" s="18" t="s">
        <v>571</v>
      </c>
      <c r="B324" s="26" t="s">
        <v>534</v>
      </c>
      <c r="C324" s="18" t="s">
        <v>719</v>
      </c>
      <c r="D324" s="383" t="s">
        <v>932</v>
      </c>
      <c r="E324" s="384"/>
      <c r="F324" s="383" t="s">
        <v>932</v>
      </c>
      <c r="G324" s="384"/>
      <c r="H324" s="194" t="s">
        <v>932</v>
      </c>
      <c r="I324" s="116" t="s">
        <v>932</v>
      </c>
      <c r="J324" s="347" t="s">
        <v>932</v>
      </c>
      <c r="K324" s="348"/>
      <c r="L324" s="348"/>
      <c r="M324" s="348"/>
      <c r="N324" s="348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</row>
    <row r="325" spans="1:74" s="7" customFormat="1" ht="15.75" x14ac:dyDescent="0.25">
      <c r="A325" s="18" t="s">
        <v>572</v>
      </c>
      <c r="B325" s="26" t="s">
        <v>535</v>
      </c>
      <c r="C325" s="18" t="s">
        <v>716</v>
      </c>
      <c r="D325" s="347" t="s">
        <v>717</v>
      </c>
      <c r="E325" s="348"/>
      <c r="F325" s="347" t="s">
        <v>717</v>
      </c>
      <c r="G325" s="348"/>
      <c r="H325" s="194" t="s">
        <v>932</v>
      </c>
      <c r="I325" s="191" t="s">
        <v>717</v>
      </c>
      <c r="J325" s="347" t="s">
        <v>717</v>
      </c>
      <c r="K325" s="348"/>
      <c r="L325" s="348"/>
      <c r="M325" s="348"/>
      <c r="N325" s="348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</row>
    <row r="326" spans="1:74" s="7" customFormat="1" ht="15.75" x14ac:dyDescent="0.25">
      <c r="A326" s="20" t="s">
        <v>573</v>
      </c>
      <c r="B326" s="26" t="s">
        <v>536</v>
      </c>
      <c r="C326" s="18" t="s">
        <v>719</v>
      </c>
      <c r="D326" s="383" t="s">
        <v>932</v>
      </c>
      <c r="E326" s="384"/>
      <c r="F326" s="383" t="s">
        <v>932</v>
      </c>
      <c r="G326" s="384"/>
      <c r="H326" s="194" t="s">
        <v>932</v>
      </c>
      <c r="I326" s="191" t="s">
        <v>932</v>
      </c>
      <c r="J326" s="347" t="s">
        <v>932</v>
      </c>
      <c r="K326" s="348"/>
      <c r="L326" s="348"/>
      <c r="M326" s="348"/>
      <c r="N326" s="348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</row>
    <row r="327" spans="1:74" s="7" customFormat="1" ht="15.75" x14ac:dyDescent="0.25">
      <c r="A327" s="20" t="s">
        <v>574</v>
      </c>
      <c r="B327" s="26" t="s">
        <v>537</v>
      </c>
      <c r="C327" s="18" t="s">
        <v>720</v>
      </c>
      <c r="D327" s="383" t="s">
        <v>932</v>
      </c>
      <c r="E327" s="384"/>
      <c r="F327" s="383" t="s">
        <v>932</v>
      </c>
      <c r="G327" s="384"/>
      <c r="H327" s="194" t="s">
        <v>932</v>
      </c>
      <c r="I327" s="191" t="s">
        <v>932</v>
      </c>
      <c r="J327" s="347" t="s">
        <v>932</v>
      </c>
      <c r="K327" s="348"/>
      <c r="L327" s="348"/>
      <c r="M327" s="348"/>
      <c r="N327" s="348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</row>
    <row r="328" spans="1:74" s="7" customFormat="1" ht="15.75" x14ac:dyDescent="0.25">
      <c r="A328" s="18" t="s">
        <v>575</v>
      </c>
      <c r="B328" s="26" t="s">
        <v>538</v>
      </c>
      <c r="C328" s="18" t="s">
        <v>716</v>
      </c>
      <c r="D328" s="347" t="s">
        <v>717</v>
      </c>
      <c r="E328" s="348"/>
      <c r="F328" s="347" t="s">
        <v>717</v>
      </c>
      <c r="G328" s="348"/>
      <c r="H328" s="194" t="s">
        <v>932</v>
      </c>
      <c r="I328" s="191" t="s">
        <v>717</v>
      </c>
      <c r="J328" s="347" t="s">
        <v>717</v>
      </c>
      <c r="K328" s="348"/>
      <c r="L328" s="348"/>
      <c r="M328" s="348"/>
      <c r="N328" s="348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</row>
    <row r="329" spans="1:74" s="7" customFormat="1" ht="15.75" x14ac:dyDescent="0.25">
      <c r="A329" s="20" t="s">
        <v>576</v>
      </c>
      <c r="B329" s="26" t="s">
        <v>536</v>
      </c>
      <c r="C329" s="18" t="s">
        <v>719</v>
      </c>
      <c r="D329" s="347" t="s">
        <v>932</v>
      </c>
      <c r="E329" s="348"/>
      <c r="F329" s="347" t="s">
        <v>932</v>
      </c>
      <c r="G329" s="348"/>
      <c r="H329" s="194" t="s">
        <v>932</v>
      </c>
      <c r="I329" s="191" t="s">
        <v>932</v>
      </c>
      <c r="J329" s="347" t="s">
        <v>932</v>
      </c>
      <c r="K329" s="348"/>
      <c r="L329" s="348"/>
      <c r="M329" s="348"/>
      <c r="N329" s="348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</row>
    <row r="330" spans="1:74" s="7" customFormat="1" ht="15.75" x14ac:dyDescent="0.25">
      <c r="A330" s="20" t="s">
        <v>577</v>
      </c>
      <c r="B330" s="26" t="s">
        <v>539</v>
      </c>
      <c r="C330" s="18" t="s">
        <v>26</v>
      </c>
      <c r="D330" s="347" t="s">
        <v>932</v>
      </c>
      <c r="E330" s="348"/>
      <c r="F330" s="347" t="s">
        <v>932</v>
      </c>
      <c r="G330" s="348"/>
      <c r="H330" s="194" t="s">
        <v>932</v>
      </c>
      <c r="I330" s="191" t="s">
        <v>932</v>
      </c>
      <c r="J330" s="347" t="s">
        <v>932</v>
      </c>
      <c r="K330" s="348"/>
      <c r="L330" s="348"/>
      <c r="M330" s="348"/>
      <c r="N330" s="348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</row>
    <row r="331" spans="1:74" s="7" customFormat="1" ht="15.75" x14ac:dyDescent="0.25">
      <c r="A331" s="20" t="s">
        <v>578</v>
      </c>
      <c r="B331" s="26" t="s">
        <v>537</v>
      </c>
      <c r="C331" s="18" t="s">
        <v>720</v>
      </c>
      <c r="D331" s="347" t="s">
        <v>932</v>
      </c>
      <c r="E331" s="348"/>
      <c r="F331" s="347" t="s">
        <v>932</v>
      </c>
      <c r="G331" s="348"/>
      <c r="H331" s="194" t="s">
        <v>932</v>
      </c>
      <c r="I331" s="191" t="s">
        <v>932</v>
      </c>
      <c r="J331" s="347" t="s">
        <v>932</v>
      </c>
      <c r="K331" s="348"/>
      <c r="L331" s="348"/>
      <c r="M331" s="348"/>
      <c r="N331" s="348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</row>
    <row r="332" spans="1:74" s="7" customFormat="1" ht="15.75" x14ac:dyDescent="0.25">
      <c r="A332" s="18" t="s">
        <v>579</v>
      </c>
      <c r="B332" s="26" t="s">
        <v>540</v>
      </c>
      <c r="C332" s="18" t="s">
        <v>716</v>
      </c>
      <c r="D332" s="347" t="s">
        <v>717</v>
      </c>
      <c r="E332" s="348"/>
      <c r="F332" s="347" t="s">
        <v>717</v>
      </c>
      <c r="G332" s="348"/>
      <c r="H332" s="194" t="s">
        <v>932</v>
      </c>
      <c r="I332" s="191" t="s">
        <v>717</v>
      </c>
      <c r="J332" s="347" t="s">
        <v>717</v>
      </c>
      <c r="K332" s="348"/>
      <c r="L332" s="348"/>
      <c r="M332" s="348"/>
      <c r="N332" s="348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</row>
    <row r="333" spans="1:74" s="7" customFormat="1" ht="15.75" x14ac:dyDescent="0.25">
      <c r="A333" s="20" t="s">
        <v>580</v>
      </c>
      <c r="B333" s="26" t="s">
        <v>536</v>
      </c>
      <c r="C333" s="18" t="s">
        <v>719</v>
      </c>
      <c r="D333" s="347" t="s">
        <v>932</v>
      </c>
      <c r="E333" s="348"/>
      <c r="F333" s="347" t="s">
        <v>932</v>
      </c>
      <c r="G333" s="348"/>
      <c r="H333" s="194" t="s">
        <v>932</v>
      </c>
      <c r="I333" s="191" t="s">
        <v>932</v>
      </c>
      <c r="J333" s="347" t="s">
        <v>932</v>
      </c>
      <c r="K333" s="348"/>
      <c r="L333" s="348"/>
      <c r="M333" s="348"/>
      <c r="N333" s="348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</row>
    <row r="334" spans="1:74" s="7" customFormat="1" ht="15.75" x14ac:dyDescent="0.25">
      <c r="A334" s="20" t="s">
        <v>581</v>
      </c>
      <c r="B334" s="26" t="s">
        <v>537</v>
      </c>
      <c r="C334" s="18" t="s">
        <v>720</v>
      </c>
      <c r="D334" s="347" t="s">
        <v>932</v>
      </c>
      <c r="E334" s="348"/>
      <c r="F334" s="347" t="s">
        <v>932</v>
      </c>
      <c r="G334" s="348"/>
      <c r="H334" s="194" t="s">
        <v>932</v>
      </c>
      <c r="I334" s="191" t="s">
        <v>932</v>
      </c>
      <c r="J334" s="347" t="s">
        <v>932</v>
      </c>
      <c r="K334" s="348"/>
      <c r="L334" s="348"/>
      <c r="M334" s="348"/>
      <c r="N334" s="348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</row>
    <row r="335" spans="1:74" s="7" customFormat="1" ht="15.75" x14ac:dyDescent="0.25">
      <c r="A335" s="18" t="s">
        <v>582</v>
      </c>
      <c r="B335" s="26" t="s">
        <v>541</v>
      </c>
      <c r="C335" s="18" t="s">
        <v>716</v>
      </c>
      <c r="D335" s="347" t="s">
        <v>717</v>
      </c>
      <c r="E335" s="348"/>
      <c r="F335" s="347" t="s">
        <v>717</v>
      </c>
      <c r="G335" s="348"/>
      <c r="H335" s="194" t="s">
        <v>932</v>
      </c>
      <c r="I335" s="191" t="s">
        <v>717</v>
      </c>
      <c r="J335" s="347" t="s">
        <v>717</v>
      </c>
      <c r="K335" s="348"/>
      <c r="L335" s="348"/>
      <c r="M335" s="348"/>
      <c r="N335" s="348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</row>
    <row r="336" spans="1:74" s="7" customFormat="1" ht="15.75" x14ac:dyDescent="0.25">
      <c r="A336" s="20" t="s">
        <v>583</v>
      </c>
      <c r="B336" s="26" t="s">
        <v>536</v>
      </c>
      <c r="C336" s="18" t="s">
        <v>719</v>
      </c>
      <c r="D336" s="347" t="s">
        <v>932</v>
      </c>
      <c r="E336" s="348"/>
      <c r="F336" s="347" t="s">
        <v>932</v>
      </c>
      <c r="G336" s="348"/>
      <c r="H336" s="194" t="s">
        <v>932</v>
      </c>
      <c r="I336" s="191" t="s">
        <v>932</v>
      </c>
      <c r="J336" s="347" t="s">
        <v>932</v>
      </c>
      <c r="K336" s="348"/>
      <c r="L336" s="348"/>
      <c r="M336" s="348"/>
      <c r="N336" s="348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</row>
    <row r="337" spans="1:74" s="7" customFormat="1" ht="15.75" x14ac:dyDescent="0.25">
      <c r="A337" s="20" t="s">
        <v>584</v>
      </c>
      <c r="B337" s="26" t="s">
        <v>539</v>
      </c>
      <c r="C337" s="18" t="s">
        <v>26</v>
      </c>
      <c r="D337" s="347" t="s">
        <v>932</v>
      </c>
      <c r="E337" s="348"/>
      <c r="F337" s="347" t="s">
        <v>932</v>
      </c>
      <c r="G337" s="348"/>
      <c r="H337" s="194" t="s">
        <v>932</v>
      </c>
      <c r="I337" s="191" t="s">
        <v>932</v>
      </c>
      <c r="J337" s="347" t="s">
        <v>932</v>
      </c>
      <c r="K337" s="348"/>
      <c r="L337" s="348"/>
      <c r="M337" s="348"/>
      <c r="N337" s="348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</row>
    <row r="338" spans="1:74" s="7" customFormat="1" ht="15.75" x14ac:dyDescent="0.25">
      <c r="A338" s="20" t="s">
        <v>585</v>
      </c>
      <c r="B338" s="26" t="s">
        <v>537</v>
      </c>
      <c r="C338" s="18" t="s">
        <v>720</v>
      </c>
      <c r="D338" s="347" t="s">
        <v>932</v>
      </c>
      <c r="E338" s="348"/>
      <c r="F338" s="347" t="s">
        <v>932</v>
      </c>
      <c r="G338" s="348"/>
      <c r="H338" s="194" t="s">
        <v>932</v>
      </c>
      <c r="I338" s="191" t="s">
        <v>932</v>
      </c>
      <c r="J338" s="347" t="s">
        <v>932</v>
      </c>
      <c r="K338" s="348"/>
      <c r="L338" s="348"/>
      <c r="M338" s="348"/>
      <c r="N338" s="348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</row>
    <row r="339" spans="1:74" s="7" customFormat="1" ht="15.75" x14ac:dyDescent="0.25">
      <c r="A339" s="22" t="s">
        <v>521</v>
      </c>
      <c r="B339" s="25" t="s">
        <v>542</v>
      </c>
      <c r="C339" s="22" t="s">
        <v>716</v>
      </c>
      <c r="D339" s="387" t="s">
        <v>717</v>
      </c>
      <c r="E339" s="388"/>
      <c r="F339" s="387" t="s">
        <v>717</v>
      </c>
      <c r="G339" s="388"/>
      <c r="H339" s="195" t="s">
        <v>932</v>
      </c>
      <c r="I339" s="193" t="s">
        <v>717</v>
      </c>
      <c r="J339" s="387" t="s">
        <v>717</v>
      </c>
      <c r="K339" s="388"/>
      <c r="L339" s="388"/>
      <c r="M339" s="388"/>
      <c r="N339" s="388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</row>
    <row r="340" spans="1:74" s="7" customFormat="1" ht="31.5" x14ac:dyDescent="0.25">
      <c r="A340" s="18" t="s">
        <v>586</v>
      </c>
      <c r="B340" s="26" t="s">
        <v>543</v>
      </c>
      <c r="C340" s="18" t="s">
        <v>719</v>
      </c>
      <c r="D340" s="375" t="s">
        <v>932</v>
      </c>
      <c r="E340" s="376"/>
      <c r="F340" s="375" t="s">
        <v>932</v>
      </c>
      <c r="G340" s="376"/>
      <c r="H340" s="194" t="s">
        <v>932</v>
      </c>
      <c r="I340" s="191" t="s">
        <v>932</v>
      </c>
      <c r="J340" s="375" t="s">
        <v>932</v>
      </c>
      <c r="K340" s="376"/>
      <c r="L340" s="376"/>
      <c r="M340" s="376"/>
      <c r="N340" s="376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</row>
    <row r="341" spans="1:74" s="7" customFormat="1" ht="31.5" x14ac:dyDescent="0.25">
      <c r="A341" s="20" t="s">
        <v>587</v>
      </c>
      <c r="B341" s="26" t="s">
        <v>544</v>
      </c>
      <c r="C341" s="18" t="s">
        <v>719</v>
      </c>
      <c r="D341" s="375" t="s">
        <v>932</v>
      </c>
      <c r="E341" s="376"/>
      <c r="F341" s="375" t="s">
        <v>932</v>
      </c>
      <c r="G341" s="376"/>
      <c r="H341" s="194" t="s">
        <v>932</v>
      </c>
      <c r="I341" s="191" t="s">
        <v>932</v>
      </c>
      <c r="J341" s="375" t="s">
        <v>932</v>
      </c>
      <c r="K341" s="376"/>
      <c r="L341" s="376"/>
      <c r="M341" s="376"/>
      <c r="N341" s="376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</row>
    <row r="342" spans="1:74" s="7" customFormat="1" ht="15.75" x14ac:dyDescent="0.25">
      <c r="A342" s="18" t="s">
        <v>522</v>
      </c>
      <c r="B342" s="26" t="s">
        <v>545</v>
      </c>
      <c r="C342" s="18" t="s">
        <v>719</v>
      </c>
      <c r="D342" s="375" t="s">
        <v>932</v>
      </c>
      <c r="E342" s="376"/>
      <c r="F342" s="375" t="s">
        <v>932</v>
      </c>
      <c r="G342" s="376"/>
      <c r="H342" s="194" t="s">
        <v>932</v>
      </c>
      <c r="I342" s="191" t="s">
        <v>932</v>
      </c>
      <c r="J342" s="375" t="s">
        <v>932</v>
      </c>
      <c r="K342" s="376"/>
      <c r="L342" s="376"/>
      <c r="M342" s="376"/>
      <c r="N342" s="376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</row>
    <row r="343" spans="1:74" s="7" customFormat="1" ht="15.75" x14ac:dyDescent="0.25">
      <c r="A343" s="18" t="s">
        <v>523</v>
      </c>
      <c r="B343" s="26" t="s">
        <v>546</v>
      </c>
      <c r="C343" s="18" t="s">
        <v>719</v>
      </c>
      <c r="D343" s="375" t="s">
        <v>932</v>
      </c>
      <c r="E343" s="376"/>
      <c r="F343" s="375" t="s">
        <v>932</v>
      </c>
      <c r="G343" s="376"/>
      <c r="H343" s="194" t="s">
        <v>932</v>
      </c>
      <c r="I343" s="191" t="s">
        <v>932</v>
      </c>
      <c r="J343" s="375" t="s">
        <v>932</v>
      </c>
      <c r="K343" s="376"/>
      <c r="L343" s="376"/>
      <c r="M343" s="376"/>
      <c r="N343" s="376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</row>
    <row r="344" spans="1:74" s="7" customFormat="1" ht="31.5" x14ac:dyDescent="0.25">
      <c r="A344" s="18" t="s">
        <v>588</v>
      </c>
      <c r="B344" s="26" t="s">
        <v>547</v>
      </c>
      <c r="C344" s="18" t="s">
        <v>719</v>
      </c>
      <c r="D344" s="375" t="s">
        <v>932</v>
      </c>
      <c r="E344" s="376"/>
      <c r="F344" s="375" t="s">
        <v>932</v>
      </c>
      <c r="G344" s="376"/>
      <c r="H344" s="194" t="s">
        <v>932</v>
      </c>
      <c r="I344" s="191" t="s">
        <v>932</v>
      </c>
      <c r="J344" s="375" t="s">
        <v>932</v>
      </c>
      <c r="K344" s="376"/>
      <c r="L344" s="376"/>
      <c r="M344" s="376"/>
      <c r="N344" s="376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</row>
    <row r="345" spans="1:74" s="7" customFormat="1" ht="15.75" x14ac:dyDescent="0.25">
      <c r="A345" s="18" t="s">
        <v>589</v>
      </c>
      <c r="B345" s="26" t="s">
        <v>548</v>
      </c>
      <c r="C345" s="18" t="s">
        <v>26</v>
      </c>
      <c r="D345" s="375" t="s">
        <v>932</v>
      </c>
      <c r="E345" s="376"/>
      <c r="F345" s="375" t="s">
        <v>932</v>
      </c>
      <c r="G345" s="376"/>
      <c r="H345" s="194" t="s">
        <v>932</v>
      </c>
      <c r="I345" s="191" t="s">
        <v>932</v>
      </c>
      <c r="J345" s="375" t="s">
        <v>932</v>
      </c>
      <c r="K345" s="376"/>
      <c r="L345" s="376"/>
      <c r="M345" s="376"/>
      <c r="N345" s="376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</row>
    <row r="346" spans="1:74" s="7" customFormat="1" ht="31.5" x14ac:dyDescent="0.25">
      <c r="A346" s="20" t="s">
        <v>590</v>
      </c>
      <c r="B346" s="26" t="s">
        <v>549</v>
      </c>
      <c r="C346" s="18" t="s">
        <v>26</v>
      </c>
      <c r="D346" s="375" t="s">
        <v>932</v>
      </c>
      <c r="E346" s="376"/>
      <c r="F346" s="375" t="s">
        <v>932</v>
      </c>
      <c r="G346" s="376"/>
      <c r="H346" s="194" t="s">
        <v>932</v>
      </c>
      <c r="I346" s="191" t="s">
        <v>932</v>
      </c>
      <c r="J346" s="375" t="s">
        <v>932</v>
      </c>
      <c r="K346" s="376"/>
      <c r="L346" s="376"/>
      <c r="M346" s="376"/>
      <c r="N346" s="376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</row>
    <row r="347" spans="1:74" s="7" customFormat="1" ht="15.75" x14ac:dyDescent="0.25">
      <c r="A347" s="18" t="s">
        <v>524</v>
      </c>
      <c r="B347" s="26" t="s">
        <v>545</v>
      </c>
      <c r="C347" s="18" t="s">
        <v>26</v>
      </c>
      <c r="D347" s="375" t="s">
        <v>932</v>
      </c>
      <c r="E347" s="376"/>
      <c r="F347" s="375" t="s">
        <v>932</v>
      </c>
      <c r="G347" s="376"/>
      <c r="H347" s="194" t="s">
        <v>932</v>
      </c>
      <c r="I347" s="191" t="s">
        <v>932</v>
      </c>
      <c r="J347" s="375" t="s">
        <v>932</v>
      </c>
      <c r="K347" s="376"/>
      <c r="L347" s="376"/>
      <c r="M347" s="376"/>
      <c r="N347" s="376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</row>
    <row r="348" spans="1:74" s="7" customFormat="1" ht="15.75" x14ac:dyDescent="0.25">
      <c r="A348" s="18" t="s">
        <v>525</v>
      </c>
      <c r="B348" s="26" t="s">
        <v>546</v>
      </c>
      <c r="C348" s="18" t="s">
        <v>26</v>
      </c>
      <c r="D348" s="375" t="s">
        <v>932</v>
      </c>
      <c r="E348" s="376"/>
      <c r="F348" s="375" t="s">
        <v>932</v>
      </c>
      <c r="G348" s="376"/>
      <c r="H348" s="194" t="s">
        <v>932</v>
      </c>
      <c r="I348" s="191" t="s">
        <v>932</v>
      </c>
      <c r="J348" s="375" t="s">
        <v>932</v>
      </c>
      <c r="K348" s="376"/>
      <c r="L348" s="376"/>
      <c r="M348" s="376"/>
      <c r="N348" s="376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</row>
    <row r="349" spans="1:74" s="7" customFormat="1" ht="31.5" x14ac:dyDescent="0.25">
      <c r="A349" s="18" t="s">
        <v>591</v>
      </c>
      <c r="B349" s="26" t="s">
        <v>550</v>
      </c>
      <c r="C349" s="18" t="s">
        <v>721</v>
      </c>
      <c r="D349" s="375" t="s">
        <v>932</v>
      </c>
      <c r="E349" s="376"/>
      <c r="F349" s="375" t="s">
        <v>932</v>
      </c>
      <c r="G349" s="376"/>
      <c r="H349" s="194" t="s">
        <v>932</v>
      </c>
      <c r="I349" s="191" t="s">
        <v>932</v>
      </c>
      <c r="J349" s="375" t="s">
        <v>932</v>
      </c>
      <c r="K349" s="376"/>
      <c r="L349" s="376"/>
      <c r="M349" s="376"/>
      <c r="N349" s="376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</row>
    <row r="350" spans="1:74" s="7" customFormat="1" ht="31.5" x14ac:dyDescent="0.25">
      <c r="A350" s="18" t="s">
        <v>592</v>
      </c>
      <c r="B350" s="26" t="s">
        <v>551</v>
      </c>
      <c r="C350" s="18" t="s">
        <v>715</v>
      </c>
      <c r="D350" s="375" t="s">
        <v>932</v>
      </c>
      <c r="E350" s="376"/>
      <c r="F350" s="375" t="s">
        <v>932</v>
      </c>
      <c r="G350" s="376"/>
      <c r="H350" s="194" t="s">
        <v>932</v>
      </c>
      <c r="I350" s="191" t="s">
        <v>932</v>
      </c>
      <c r="J350" s="375" t="s">
        <v>932</v>
      </c>
      <c r="K350" s="376"/>
      <c r="L350" s="376"/>
      <c r="M350" s="376"/>
      <c r="N350" s="376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</row>
    <row r="351" spans="1:74" s="7" customFormat="1" ht="15.75" x14ac:dyDescent="0.25">
      <c r="A351" s="22" t="s">
        <v>526</v>
      </c>
      <c r="B351" s="25" t="s">
        <v>552</v>
      </c>
      <c r="C351" s="22" t="s">
        <v>716</v>
      </c>
      <c r="D351" s="387" t="s">
        <v>717</v>
      </c>
      <c r="E351" s="388"/>
      <c r="F351" s="387" t="s">
        <v>717</v>
      </c>
      <c r="G351" s="388"/>
      <c r="H351" s="193" t="s">
        <v>932</v>
      </c>
      <c r="I351" s="193" t="s">
        <v>717</v>
      </c>
      <c r="J351" s="387" t="s">
        <v>717</v>
      </c>
      <c r="K351" s="388"/>
      <c r="L351" s="388"/>
      <c r="M351" s="388"/>
      <c r="N351" s="388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</row>
    <row r="352" spans="1:74" s="7" customFormat="1" ht="15.75" x14ac:dyDescent="0.25">
      <c r="A352" s="18" t="s">
        <v>593</v>
      </c>
      <c r="B352" s="26" t="s">
        <v>553</v>
      </c>
      <c r="C352" s="18" t="s">
        <v>719</v>
      </c>
      <c r="D352" s="385">
        <v>1528.76</v>
      </c>
      <c r="E352" s="386"/>
      <c r="F352" s="385">
        <v>1119.306</v>
      </c>
      <c r="G352" s="386"/>
      <c r="H352" s="194">
        <f>F352-D352</f>
        <v>-409.45399999999995</v>
      </c>
      <c r="I352" s="116">
        <f>F352/D352</f>
        <v>0.73216593840759836</v>
      </c>
      <c r="J352" s="347" t="s">
        <v>932</v>
      </c>
      <c r="K352" s="348"/>
      <c r="L352" s="348"/>
      <c r="M352" s="348"/>
      <c r="N352" s="348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</row>
    <row r="353" spans="1:74" s="7" customFormat="1" ht="15.75" x14ac:dyDescent="0.25">
      <c r="A353" s="18" t="s">
        <v>594</v>
      </c>
      <c r="B353" s="26" t="s">
        <v>554</v>
      </c>
      <c r="C353" s="18" t="s">
        <v>718</v>
      </c>
      <c r="D353" s="347" t="s">
        <v>932</v>
      </c>
      <c r="E353" s="348"/>
      <c r="F353" s="347" t="s">
        <v>932</v>
      </c>
      <c r="G353" s="348"/>
      <c r="H353" s="194" t="s">
        <v>932</v>
      </c>
      <c r="I353" s="191" t="s">
        <v>932</v>
      </c>
      <c r="J353" s="347" t="s">
        <v>932</v>
      </c>
      <c r="K353" s="348"/>
      <c r="L353" s="348"/>
      <c r="M353" s="348"/>
      <c r="N353" s="348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</row>
    <row r="354" spans="1:74" s="7" customFormat="1" ht="47.25" x14ac:dyDescent="0.25">
      <c r="A354" s="18" t="s">
        <v>595</v>
      </c>
      <c r="B354" s="26" t="s">
        <v>555</v>
      </c>
      <c r="C354" s="18" t="s">
        <v>715</v>
      </c>
      <c r="D354" s="383">
        <v>592.11458000000005</v>
      </c>
      <c r="E354" s="384"/>
      <c r="F354" s="383">
        <v>444.08594100000005</v>
      </c>
      <c r="G354" s="384"/>
      <c r="H354" s="203">
        <f>F354-D354</f>
        <v>-148.028639</v>
      </c>
      <c r="I354" s="204">
        <f>F354/D354</f>
        <v>0.75000001013317386</v>
      </c>
      <c r="J354" s="354" t="s">
        <v>932</v>
      </c>
      <c r="K354" s="355"/>
      <c r="L354" s="355"/>
      <c r="M354" s="355"/>
      <c r="N354" s="356"/>
      <c r="O354" s="2"/>
      <c r="P354" s="87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</row>
    <row r="355" spans="1:74" s="7" customFormat="1" ht="31.5" x14ac:dyDescent="0.25">
      <c r="A355" s="18" t="s">
        <v>596</v>
      </c>
      <c r="B355" s="26" t="s">
        <v>556</v>
      </c>
      <c r="C355" s="18" t="s">
        <v>715</v>
      </c>
      <c r="D355" s="375" t="s">
        <v>932</v>
      </c>
      <c r="E355" s="376"/>
      <c r="F355" s="375" t="s">
        <v>932</v>
      </c>
      <c r="G355" s="376"/>
      <c r="H355" s="194" t="s">
        <v>932</v>
      </c>
      <c r="I355" s="191" t="s">
        <v>932</v>
      </c>
      <c r="J355" s="354" t="s">
        <v>932</v>
      </c>
      <c r="K355" s="355"/>
      <c r="L355" s="355"/>
      <c r="M355" s="355"/>
      <c r="N355" s="356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</row>
    <row r="356" spans="1:74" s="7" customFormat="1" ht="31.5" x14ac:dyDescent="0.25">
      <c r="A356" s="22" t="s">
        <v>527</v>
      </c>
      <c r="B356" s="25" t="s">
        <v>557</v>
      </c>
      <c r="C356" s="22" t="s">
        <v>716</v>
      </c>
      <c r="D356" s="381" t="s">
        <v>717</v>
      </c>
      <c r="E356" s="382"/>
      <c r="F356" s="381" t="s">
        <v>717</v>
      </c>
      <c r="G356" s="382"/>
      <c r="H356" s="193" t="s">
        <v>932</v>
      </c>
      <c r="I356" s="193" t="s">
        <v>717</v>
      </c>
      <c r="J356" s="381" t="s">
        <v>717</v>
      </c>
      <c r="K356" s="382"/>
      <c r="L356" s="382"/>
      <c r="M356" s="382"/>
      <c r="N356" s="38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</row>
    <row r="357" spans="1:74" s="7" customFormat="1" ht="31.5" x14ac:dyDescent="0.25">
      <c r="A357" s="18" t="s">
        <v>597</v>
      </c>
      <c r="B357" s="26" t="s">
        <v>558</v>
      </c>
      <c r="C357" s="18" t="s">
        <v>26</v>
      </c>
      <c r="D357" s="375" t="s">
        <v>932</v>
      </c>
      <c r="E357" s="376"/>
      <c r="F357" s="375" t="s">
        <v>932</v>
      </c>
      <c r="G357" s="376"/>
      <c r="H357" s="194" t="s">
        <v>932</v>
      </c>
      <c r="I357" s="191" t="s">
        <v>932</v>
      </c>
      <c r="J357" s="375" t="s">
        <v>932</v>
      </c>
      <c r="K357" s="376"/>
      <c r="L357" s="376"/>
      <c r="M357" s="376"/>
      <c r="N357" s="376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</row>
    <row r="358" spans="1:74" s="7" customFormat="1" ht="47.25" x14ac:dyDescent="0.25">
      <c r="A358" s="20" t="s">
        <v>598</v>
      </c>
      <c r="B358" s="26" t="s">
        <v>559</v>
      </c>
      <c r="C358" s="18" t="s">
        <v>26</v>
      </c>
      <c r="D358" s="375" t="s">
        <v>932</v>
      </c>
      <c r="E358" s="376"/>
      <c r="F358" s="375" t="s">
        <v>932</v>
      </c>
      <c r="G358" s="376"/>
      <c r="H358" s="194" t="s">
        <v>932</v>
      </c>
      <c r="I358" s="191" t="s">
        <v>932</v>
      </c>
      <c r="J358" s="375" t="s">
        <v>932</v>
      </c>
      <c r="K358" s="376"/>
      <c r="L358" s="376"/>
      <c r="M358" s="376"/>
      <c r="N358" s="376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</row>
    <row r="359" spans="1:74" s="7" customFormat="1" ht="63" x14ac:dyDescent="0.25">
      <c r="A359" s="20" t="s">
        <v>599</v>
      </c>
      <c r="B359" s="26" t="s">
        <v>560</v>
      </c>
      <c r="C359" s="18" t="s">
        <v>26</v>
      </c>
      <c r="D359" s="375" t="s">
        <v>932</v>
      </c>
      <c r="E359" s="376"/>
      <c r="F359" s="375" t="s">
        <v>932</v>
      </c>
      <c r="G359" s="376"/>
      <c r="H359" s="194" t="s">
        <v>932</v>
      </c>
      <c r="I359" s="191" t="s">
        <v>932</v>
      </c>
      <c r="J359" s="375" t="s">
        <v>932</v>
      </c>
      <c r="K359" s="376"/>
      <c r="L359" s="376"/>
      <c r="M359" s="376"/>
      <c r="N359" s="376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</row>
    <row r="360" spans="1:74" s="7" customFormat="1" ht="31.5" x14ac:dyDescent="0.25">
      <c r="A360" s="20" t="s">
        <v>600</v>
      </c>
      <c r="B360" s="26" t="s">
        <v>561</v>
      </c>
      <c r="C360" s="18" t="s">
        <v>26</v>
      </c>
      <c r="D360" s="375" t="s">
        <v>932</v>
      </c>
      <c r="E360" s="376"/>
      <c r="F360" s="375" t="s">
        <v>932</v>
      </c>
      <c r="G360" s="376"/>
      <c r="H360" s="194" t="s">
        <v>932</v>
      </c>
      <c r="I360" s="191" t="s">
        <v>932</v>
      </c>
      <c r="J360" s="375" t="s">
        <v>932</v>
      </c>
      <c r="K360" s="376"/>
      <c r="L360" s="376"/>
      <c r="M360" s="376"/>
      <c r="N360" s="376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</row>
    <row r="361" spans="1:74" s="7" customFormat="1" ht="15.75" x14ac:dyDescent="0.25">
      <c r="A361" s="18" t="s">
        <v>601</v>
      </c>
      <c r="B361" s="26" t="s">
        <v>562</v>
      </c>
      <c r="C361" s="18" t="s">
        <v>719</v>
      </c>
      <c r="D361" s="375" t="s">
        <v>932</v>
      </c>
      <c r="E361" s="376"/>
      <c r="F361" s="375" t="s">
        <v>932</v>
      </c>
      <c r="G361" s="376"/>
      <c r="H361" s="194" t="s">
        <v>932</v>
      </c>
      <c r="I361" s="191" t="s">
        <v>932</v>
      </c>
      <c r="J361" s="375" t="s">
        <v>932</v>
      </c>
      <c r="K361" s="376"/>
      <c r="L361" s="376"/>
      <c r="M361" s="376"/>
      <c r="N361" s="376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</row>
    <row r="362" spans="1:74" s="7" customFormat="1" ht="31.5" x14ac:dyDescent="0.25">
      <c r="A362" s="20" t="s">
        <v>602</v>
      </c>
      <c r="B362" s="26" t="s">
        <v>563</v>
      </c>
      <c r="C362" s="18" t="s">
        <v>719</v>
      </c>
      <c r="D362" s="375" t="s">
        <v>932</v>
      </c>
      <c r="E362" s="376"/>
      <c r="F362" s="375" t="s">
        <v>932</v>
      </c>
      <c r="G362" s="376"/>
      <c r="H362" s="194" t="s">
        <v>932</v>
      </c>
      <c r="I362" s="191" t="s">
        <v>932</v>
      </c>
      <c r="J362" s="375" t="s">
        <v>932</v>
      </c>
      <c r="K362" s="376"/>
      <c r="L362" s="376"/>
      <c r="M362" s="376"/>
      <c r="N362" s="376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</row>
    <row r="363" spans="1:74" s="7" customFormat="1" ht="15.75" x14ac:dyDescent="0.25">
      <c r="A363" s="20" t="s">
        <v>603</v>
      </c>
      <c r="B363" s="26" t="s">
        <v>564</v>
      </c>
      <c r="C363" s="18" t="s">
        <v>719</v>
      </c>
      <c r="D363" s="375" t="s">
        <v>932</v>
      </c>
      <c r="E363" s="376"/>
      <c r="F363" s="375" t="s">
        <v>932</v>
      </c>
      <c r="G363" s="376"/>
      <c r="H363" s="194" t="s">
        <v>932</v>
      </c>
      <c r="I363" s="191" t="s">
        <v>932</v>
      </c>
      <c r="J363" s="375" t="s">
        <v>932</v>
      </c>
      <c r="K363" s="376"/>
      <c r="L363" s="376"/>
      <c r="M363" s="376"/>
      <c r="N363" s="376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</row>
    <row r="364" spans="1:74" s="7" customFormat="1" ht="31.5" x14ac:dyDescent="0.25">
      <c r="A364" s="18" t="s">
        <v>604</v>
      </c>
      <c r="B364" s="26" t="s">
        <v>565</v>
      </c>
      <c r="C364" s="18" t="s">
        <v>715</v>
      </c>
      <c r="D364" s="375" t="s">
        <v>932</v>
      </c>
      <c r="E364" s="376"/>
      <c r="F364" s="375" t="s">
        <v>932</v>
      </c>
      <c r="G364" s="376"/>
      <c r="H364" s="194" t="s">
        <v>932</v>
      </c>
      <c r="I364" s="191" t="s">
        <v>932</v>
      </c>
      <c r="J364" s="375" t="s">
        <v>932</v>
      </c>
      <c r="K364" s="376"/>
      <c r="L364" s="376"/>
      <c r="M364" s="376"/>
      <c r="N364" s="376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</row>
    <row r="365" spans="1:74" s="7" customFormat="1" ht="15.75" x14ac:dyDescent="0.25">
      <c r="A365" s="20" t="s">
        <v>605</v>
      </c>
      <c r="B365" s="26" t="s">
        <v>88</v>
      </c>
      <c r="C365" s="18" t="s">
        <v>715</v>
      </c>
      <c r="D365" s="375" t="s">
        <v>932</v>
      </c>
      <c r="E365" s="376"/>
      <c r="F365" s="375" t="s">
        <v>932</v>
      </c>
      <c r="G365" s="376"/>
      <c r="H365" s="194" t="s">
        <v>932</v>
      </c>
      <c r="I365" s="191" t="s">
        <v>932</v>
      </c>
      <c r="J365" s="375" t="s">
        <v>932</v>
      </c>
      <c r="K365" s="376"/>
      <c r="L365" s="376"/>
      <c r="M365" s="376"/>
      <c r="N365" s="376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</row>
    <row r="366" spans="1:74" s="7" customFormat="1" ht="15.75" x14ac:dyDescent="0.25">
      <c r="A366" s="20" t="s">
        <v>606</v>
      </c>
      <c r="B366" s="26" t="s">
        <v>89</v>
      </c>
      <c r="C366" s="18" t="s">
        <v>715</v>
      </c>
      <c r="D366" s="375" t="s">
        <v>932</v>
      </c>
      <c r="E366" s="376"/>
      <c r="F366" s="375" t="s">
        <v>932</v>
      </c>
      <c r="G366" s="376"/>
      <c r="H366" s="194" t="s">
        <v>932</v>
      </c>
      <c r="I366" s="191" t="s">
        <v>932</v>
      </c>
      <c r="J366" s="375" t="s">
        <v>932</v>
      </c>
      <c r="K366" s="376"/>
      <c r="L366" s="376"/>
      <c r="M366" s="376"/>
      <c r="N366" s="376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</row>
    <row r="367" spans="1:74" s="7" customFormat="1" ht="23.25" customHeight="1" x14ac:dyDescent="0.25">
      <c r="A367" s="22" t="s">
        <v>528</v>
      </c>
      <c r="B367" s="25" t="s">
        <v>566</v>
      </c>
      <c r="C367" s="22" t="s">
        <v>722</v>
      </c>
      <c r="D367" s="379">
        <v>382</v>
      </c>
      <c r="E367" s="380"/>
      <c r="F367" s="379">
        <v>382</v>
      </c>
      <c r="G367" s="380"/>
      <c r="H367" s="205">
        <f>F367-D367</f>
        <v>0</v>
      </c>
      <c r="I367" s="121">
        <f>F367/D367</f>
        <v>1</v>
      </c>
      <c r="J367" s="381" t="s">
        <v>932</v>
      </c>
      <c r="K367" s="382"/>
      <c r="L367" s="382"/>
      <c r="M367" s="382"/>
      <c r="N367" s="38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</row>
    <row r="368" spans="1:74" s="7" customFormat="1" ht="15.75" x14ac:dyDescent="0.25">
      <c r="A368" s="24"/>
      <c r="B368" s="24"/>
      <c r="C368" s="24"/>
      <c r="D368" s="339"/>
      <c r="E368" s="340"/>
      <c r="F368" s="339"/>
      <c r="G368" s="340"/>
      <c r="H368" s="199"/>
      <c r="I368" s="199"/>
      <c r="J368" s="339"/>
      <c r="K368" s="340"/>
      <c r="L368" s="340"/>
      <c r="M368" s="340"/>
      <c r="N368" s="340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</row>
    <row r="369" spans="1:74" s="7" customFormat="1" ht="20.25" customHeight="1" x14ac:dyDescent="0.25">
      <c r="A369" s="377" t="s">
        <v>608</v>
      </c>
      <c r="B369" s="378"/>
      <c r="C369" s="378"/>
      <c r="D369" s="378"/>
      <c r="E369" s="378"/>
      <c r="F369" s="378"/>
      <c r="G369" s="378"/>
      <c r="H369" s="378"/>
      <c r="I369" s="378"/>
      <c r="J369" s="378"/>
      <c r="K369" s="378"/>
      <c r="L369" s="378"/>
      <c r="M369" s="378"/>
      <c r="N369" s="378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</row>
    <row r="370" spans="1:74" s="7" customFormat="1" ht="15.75" x14ac:dyDescent="0.25">
      <c r="A370" s="24"/>
      <c r="B370" s="24"/>
      <c r="C370" s="24"/>
      <c r="D370" s="339"/>
      <c r="E370" s="340"/>
      <c r="F370" s="339"/>
      <c r="G370" s="340"/>
      <c r="H370" s="199"/>
      <c r="I370" s="199"/>
      <c r="J370" s="339"/>
      <c r="K370" s="340"/>
      <c r="L370" s="340"/>
      <c r="M370" s="340"/>
      <c r="N370" s="340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</row>
    <row r="371" spans="1:74" s="7" customFormat="1" ht="15.75" customHeight="1" x14ac:dyDescent="0.25">
      <c r="A371" s="370" t="s">
        <v>69</v>
      </c>
      <c r="B371" s="372" t="s">
        <v>70</v>
      </c>
      <c r="C371" s="370" t="s">
        <v>71</v>
      </c>
      <c r="D371" s="344" t="s">
        <v>976</v>
      </c>
      <c r="E371" s="345"/>
      <c r="F371" s="345"/>
      <c r="G371" s="346"/>
      <c r="H371" s="344" t="s">
        <v>72</v>
      </c>
      <c r="I371" s="345"/>
      <c r="J371" s="364" t="s">
        <v>21</v>
      </c>
      <c r="K371" s="365"/>
      <c r="L371" s="365"/>
      <c r="M371" s="365"/>
      <c r="N371" s="366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</row>
    <row r="372" spans="1:74" s="7" customFormat="1" ht="31.5" x14ac:dyDescent="0.25">
      <c r="A372" s="371"/>
      <c r="B372" s="373"/>
      <c r="C372" s="374"/>
      <c r="D372" s="344" t="s">
        <v>0</v>
      </c>
      <c r="E372" s="346"/>
      <c r="F372" s="344" t="s">
        <v>1</v>
      </c>
      <c r="G372" s="346"/>
      <c r="H372" s="190" t="s">
        <v>73</v>
      </c>
      <c r="I372" s="190" t="s">
        <v>74</v>
      </c>
      <c r="J372" s="367"/>
      <c r="K372" s="368"/>
      <c r="L372" s="368"/>
      <c r="M372" s="368"/>
      <c r="N372" s="369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</row>
    <row r="373" spans="1:74" s="7" customFormat="1" ht="15.75" x14ac:dyDescent="0.25">
      <c r="A373" s="18">
        <v>1</v>
      </c>
      <c r="B373" s="19">
        <v>2</v>
      </c>
      <c r="C373" s="18">
        <v>3</v>
      </c>
      <c r="D373" s="344">
        <v>4</v>
      </c>
      <c r="E373" s="346"/>
      <c r="F373" s="344">
        <v>5</v>
      </c>
      <c r="G373" s="346"/>
      <c r="H373" s="200">
        <v>6</v>
      </c>
      <c r="I373" s="200">
        <v>7</v>
      </c>
      <c r="J373" s="344">
        <v>8</v>
      </c>
      <c r="K373" s="345"/>
      <c r="L373" s="345"/>
      <c r="M373" s="345"/>
      <c r="N373" s="346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</row>
    <row r="374" spans="1:74" s="7" customFormat="1" ht="77.25" customHeight="1" x14ac:dyDescent="0.25">
      <c r="A374" s="359" t="s">
        <v>609</v>
      </c>
      <c r="B374" s="360"/>
      <c r="C374" s="22" t="s">
        <v>715</v>
      </c>
      <c r="D374" s="357">
        <f>D375</f>
        <v>46.238546710000001</v>
      </c>
      <c r="E374" s="358"/>
      <c r="F374" s="357">
        <f>F375</f>
        <v>41.998158750000002</v>
      </c>
      <c r="G374" s="358"/>
      <c r="H374" s="195">
        <f t="shared" ref="H374:H375" si="40">F374-D374</f>
        <v>-4.2403879599999996</v>
      </c>
      <c r="I374" s="121">
        <f t="shared" ref="I374:I375" si="41">F374/D374</f>
        <v>0.90829322585342132</v>
      </c>
      <c r="J374" s="361" t="s">
        <v>969</v>
      </c>
      <c r="K374" s="362"/>
      <c r="L374" s="362"/>
      <c r="M374" s="362"/>
      <c r="N374" s="363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</row>
    <row r="375" spans="1:74" s="7" customFormat="1" ht="15.75" x14ac:dyDescent="0.25">
      <c r="A375" s="22" t="s">
        <v>76</v>
      </c>
      <c r="B375" s="23" t="s">
        <v>656</v>
      </c>
      <c r="C375" s="22" t="s">
        <v>715</v>
      </c>
      <c r="D375" s="357">
        <f>D400+D428+D429</f>
        <v>46.238546710000001</v>
      </c>
      <c r="E375" s="358"/>
      <c r="F375" s="357">
        <f>F400+F428+F429</f>
        <v>41.998158750000002</v>
      </c>
      <c r="G375" s="358"/>
      <c r="H375" s="195">
        <f t="shared" si="40"/>
        <v>-4.2403879599999996</v>
      </c>
      <c r="I375" s="121">
        <f t="shared" si="41"/>
        <v>0.90829322585342132</v>
      </c>
      <c r="J375" s="349" t="s">
        <v>969</v>
      </c>
      <c r="K375" s="350"/>
      <c r="L375" s="350"/>
      <c r="M375" s="350"/>
      <c r="N375" s="351"/>
      <c r="O375" s="115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</row>
    <row r="376" spans="1:74" s="7" customFormat="1" ht="15.75" x14ac:dyDescent="0.25">
      <c r="A376" s="18" t="s">
        <v>167</v>
      </c>
      <c r="B376" s="21" t="s">
        <v>657</v>
      </c>
      <c r="C376" s="18" t="s">
        <v>715</v>
      </c>
      <c r="D376" s="342" t="s">
        <v>932</v>
      </c>
      <c r="E376" s="343"/>
      <c r="F376" s="342" t="s">
        <v>932</v>
      </c>
      <c r="G376" s="343"/>
      <c r="H376" s="201" t="s">
        <v>932</v>
      </c>
      <c r="I376" s="202" t="s">
        <v>932</v>
      </c>
      <c r="J376" s="344" t="s">
        <v>932</v>
      </c>
      <c r="K376" s="345"/>
      <c r="L376" s="345"/>
      <c r="M376" s="345"/>
      <c r="N376" s="346"/>
      <c r="O376" s="115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</row>
    <row r="377" spans="1:74" s="7" customFormat="1" ht="31.5" x14ac:dyDescent="0.25">
      <c r="A377" s="20" t="s">
        <v>168</v>
      </c>
      <c r="B377" s="21" t="s">
        <v>658</v>
      </c>
      <c r="C377" s="18" t="s">
        <v>715</v>
      </c>
      <c r="D377" s="342" t="s">
        <v>932</v>
      </c>
      <c r="E377" s="343"/>
      <c r="F377" s="342" t="s">
        <v>932</v>
      </c>
      <c r="G377" s="343"/>
      <c r="H377" s="201" t="s">
        <v>932</v>
      </c>
      <c r="I377" s="202" t="s">
        <v>932</v>
      </c>
      <c r="J377" s="344" t="s">
        <v>932</v>
      </c>
      <c r="K377" s="345"/>
      <c r="L377" s="345"/>
      <c r="M377" s="345"/>
      <c r="N377" s="346"/>
      <c r="O377" s="115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</row>
    <row r="378" spans="1:74" s="7" customFormat="1" ht="15.75" x14ac:dyDescent="0.25">
      <c r="A378" s="18" t="s">
        <v>610</v>
      </c>
      <c r="B378" s="21" t="s">
        <v>659</v>
      </c>
      <c r="C378" s="18" t="s">
        <v>715</v>
      </c>
      <c r="D378" s="342" t="s">
        <v>932</v>
      </c>
      <c r="E378" s="343"/>
      <c r="F378" s="342" t="s">
        <v>932</v>
      </c>
      <c r="G378" s="343"/>
      <c r="H378" s="201" t="s">
        <v>932</v>
      </c>
      <c r="I378" s="202" t="s">
        <v>932</v>
      </c>
      <c r="J378" s="344" t="s">
        <v>932</v>
      </c>
      <c r="K378" s="345"/>
      <c r="L378" s="345"/>
      <c r="M378" s="345"/>
      <c r="N378" s="346"/>
      <c r="O378" s="115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</row>
    <row r="379" spans="1:74" s="7" customFormat="1" ht="31.5" x14ac:dyDescent="0.25">
      <c r="A379" s="18" t="s">
        <v>611</v>
      </c>
      <c r="B379" s="21" t="s">
        <v>78</v>
      </c>
      <c r="C379" s="18" t="s">
        <v>715</v>
      </c>
      <c r="D379" s="342" t="s">
        <v>932</v>
      </c>
      <c r="E379" s="343"/>
      <c r="F379" s="342" t="s">
        <v>932</v>
      </c>
      <c r="G379" s="343"/>
      <c r="H379" s="201" t="s">
        <v>932</v>
      </c>
      <c r="I379" s="202" t="s">
        <v>932</v>
      </c>
      <c r="J379" s="344" t="s">
        <v>932</v>
      </c>
      <c r="K379" s="345"/>
      <c r="L379" s="345"/>
      <c r="M379" s="345"/>
      <c r="N379" s="346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</row>
    <row r="380" spans="1:74" s="7" customFormat="1" ht="31.5" x14ac:dyDescent="0.25">
      <c r="A380" s="18" t="s">
        <v>612</v>
      </c>
      <c r="B380" s="21" t="s">
        <v>79</v>
      </c>
      <c r="C380" s="18" t="s">
        <v>715</v>
      </c>
      <c r="D380" s="342" t="s">
        <v>932</v>
      </c>
      <c r="E380" s="343"/>
      <c r="F380" s="342" t="s">
        <v>932</v>
      </c>
      <c r="G380" s="343"/>
      <c r="H380" s="201" t="s">
        <v>932</v>
      </c>
      <c r="I380" s="202" t="s">
        <v>932</v>
      </c>
      <c r="J380" s="344" t="s">
        <v>932</v>
      </c>
      <c r="K380" s="345"/>
      <c r="L380" s="345"/>
      <c r="M380" s="345"/>
      <c r="N380" s="346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</row>
    <row r="381" spans="1:74" s="7" customFormat="1" ht="31.5" x14ac:dyDescent="0.25">
      <c r="A381" s="18" t="s">
        <v>613</v>
      </c>
      <c r="B381" s="21" t="s">
        <v>80</v>
      </c>
      <c r="C381" s="18" t="s">
        <v>715</v>
      </c>
      <c r="D381" s="342" t="s">
        <v>932</v>
      </c>
      <c r="E381" s="343"/>
      <c r="F381" s="342" t="s">
        <v>932</v>
      </c>
      <c r="G381" s="343"/>
      <c r="H381" s="201" t="s">
        <v>932</v>
      </c>
      <c r="I381" s="202" t="s">
        <v>932</v>
      </c>
      <c r="J381" s="344" t="s">
        <v>932</v>
      </c>
      <c r="K381" s="345"/>
      <c r="L381" s="345"/>
      <c r="M381" s="345"/>
      <c r="N381" s="346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</row>
    <row r="382" spans="1:74" s="7" customFormat="1" ht="15.75" x14ac:dyDescent="0.25">
      <c r="A382" s="18" t="s">
        <v>614</v>
      </c>
      <c r="B382" s="21" t="s">
        <v>660</v>
      </c>
      <c r="C382" s="18" t="s">
        <v>715</v>
      </c>
      <c r="D382" s="342" t="s">
        <v>932</v>
      </c>
      <c r="E382" s="343"/>
      <c r="F382" s="342" t="s">
        <v>932</v>
      </c>
      <c r="G382" s="343"/>
      <c r="H382" s="201" t="s">
        <v>932</v>
      </c>
      <c r="I382" s="202" t="s">
        <v>932</v>
      </c>
      <c r="J382" s="344" t="s">
        <v>932</v>
      </c>
      <c r="K382" s="345"/>
      <c r="L382" s="345"/>
      <c r="M382" s="345"/>
      <c r="N382" s="346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</row>
    <row r="383" spans="1:74" s="7" customFormat="1" ht="15.75" x14ac:dyDescent="0.25">
      <c r="A383" s="18" t="s">
        <v>615</v>
      </c>
      <c r="B383" s="21" t="s">
        <v>661</v>
      </c>
      <c r="C383" s="18" t="s">
        <v>715</v>
      </c>
      <c r="D383" s="342" t="s">
        <v>932</v>
      </c>
      <c r="E383" s="343"/>
      <c r="F383" s="342" t="s">
        <v>932</v>
      </c>
      <c r="G383" s="343"/>
      <c r="H383" s="201" t="s">
        <v>932</v>
      </c>
      <c r="I383" s="202" t="s">
        <v>932</v>
      </c>
      <c r="J383" s="344" t="s">
        <v>932</v>
      </c>
      <c r="K383" s="345"/>
      <c r="L383" s="345"/>
      <c r="M383" s="345"/>
      <c r="N383" s="346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</row>
    <row r="384" spans="1:74" s="7" customFormat="1" ht="15.75" x14ac:dyDescent="0.25">
      <c r="A384" s="18" t="s">
        <v>616</v>
      </c>
      <c r="B384" s="21" t="s">
        <v>662</v>
      </c>
      <c r="C384" s="18" t="s">
        <v>715</v>
      </c>
      <c r="D384" s="342" t="s">
        <v>932</v>
      </c>
      <c r="E384" s="343"/>
      <c r="F384" s="342" t="s">
        <v>932</v>
      </c>
      <c r="G384" s="343"/>
      <c r="H384" s="201" t="s">
        <v>932</v>
      </c>
      <c r="I384" s="202" t="s">
        <v>932</v>
      </c>
      <c r="J384" s="344" t="s">
        <v>932</v>
      </c>
      <c r="K384" s="345"/>
      <c r="L384" s="345"/>
      <c r="M384" s="345"/>
      <c r="N384" s="346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</row>
    <row r="385" spans="1:74" s="7" customFormat="1" ht="15.75" x14ac:dyDescent="0.25">
      <c r="A385" s="18" t="s">
        <v>617</v>
      </c>
      <c r="B385" s="21" t="s">
        <v>663</v>
      </c>
      <c r="C385" s="18" t="s">
        <v>715</v>
      </c>
      <c r="D385" s="342" t="s">
        <v>932</v>
      </c>
      <c r="E385" s="343"/>
      <c r="F385" s="342" t="s">
        <v>932</v>
      </c>
      <c r="G385" s="343"/>
      <c r="H385" s="201" t="s">
        <v>932</v>
      </c>
      <c r="I385" s="202" t="s">
        <v>932</v>
      </c>
      <c r="J385" s="344" t="s">
        <v>932</v>
      </c>
      <c r="K385" s="345"/>
      <c r="L385" s="345"/>
      <c r="M385" s="345"/>
      <c r="N385" s="346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</row>
    <row r="386" spans="1:74" s="7" customFormat="1" ht="31.5" x14ac:dyDescent="0.25">
      <c r="A386" s="18" t="s">
        <v>618</v>
      </c>
      <c r="B386" s="21" t="s">
        <v>664</v>
      </c>
      <c r="C386" s="18" t="s">
        <v>715</v>
      </c>
      <c r="D386" s="342" t="s">
        <v>932</v>
      </c>
      <c r="E386" s="343"/>
      <c r="F386" s="342" t="s">
        <v>932</v>
      </c>
      <c r="G386" s="343"/>
      <c r="H386" s="201" t="s">
        <v>932</v>
      </c>
      <c r="I386" s="202" t="s">
        <v>932</v>
      </c>
      <c r="J386" s="344" t="s">
        <v>932</v>
      </c>
      <c r="K386" s="345"/>
      <c r="L386" s="345"/>
      <c r="M386" s="345"/>
      <c r="N386" s="346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</row>
    <row r="387" spans="1:74" s="7" customFormat="1" ht="15.75" x14ac:dyDescent="0.25">
      <c r="A387" s="18" t="s">
        <v>619</v>
      </c>
      <c r="B387" s="21" t="s">
        <v>665</v>
      </c>
      <c r="C387" s="18" t="s">
        <v>715</v>
      </c>
      <c r="D387" s="342" t="s">
        <v>932</v>
      </c>
      <c r="E387" s="343"/>
      <c r="F387" s="342" t="s">
        <v>932</v>
      </c>
      <c r="G387" s="343"/>
      <c r="H387" s="201" t="s">
        <v>932</v>
      </c>
      <c r="I387" s="202" t="s">
        <v>932</v>
      </c>
      <c r="J387" s="344" t="s">
        <v>932</v>
      </c>
      <c r="K387" s="345"/>
      <c r="L387" s="345"/>
      <c r="M387" s="345"/>
      <c r="N387" s="346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</row>
    <row r="388" spans="1:74" s="7" customFormat="1" ht="15.75" x14ac:dyDescent="0.25">
      <c r="A388" s="18" t="s">
        <v>620</v>
      </c>
      <c r="B388" s="21" t="s">
        <v>666</v>
      </c>
      <c r="C388" s="18" t="s">
        <v>715</v>
      </c>
      <c r="D388" s="342" t="s">
        <v>932</v>
      </c>
      <c r="E388" s="343"/>
      <c r="F388" s="342" t="s">
        <v>932</v>
      </c>
      <c r="G388" s="343"/>
      <c r="H388" s="201" t="s">
        <v>932</v>
      </c>
      <c r="I388" s="202" t="s">
        <v>932</v>
      </c>
      <c r="J388" s="344" t="s">
        <v>932</v>
      </c>
      <c r="K388" s="345"/>
      <c r="L388" s="345"/>
      <c r="M388" s="345"/>
      <c r="N388" s="346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</row>
    <row r="389" spans="1:74" s="7" customFormat="1" ht="15.75" x14ac:dyDescent="0.25">
      <c r="A389" s="18" t="s">
        <v>621</v>
      </c>
      <c r="B389" s="21" t="s">
        <v>665</v>
      </c>
      <c r="C389" s="18" t="s">
        <v>715</v>
      </c>
      <c r="D389" s="342" t="s">
        <v>932</v>
      </c>
      <c r="E389" s="343"/>
      <c r="F389" s="342" t="s">
        <v>932</v>
      </c>
      <c r="G389" s="343"/>
      <c r="H389" s="201" t="s">
        <v>932</v>
      </c>
      <c r="I389" s="202" t="s">
        <v>932</v>
      </c>
      <c r="J389" s="344" t="s">
        <v>932</v>
      </c>
      <c r="K389" s="345"/>
      <c r="L389" s="345"/>
      <c r="M389" s="345"/>
      <c r="N389" s="346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</row>
    <row r="390" spans="1:74" s="7" customFormat="1" ht="15.75" x14ac:dyDescent="0.25">
      <c r="A390" s="18" t="s">
        <v>622</v>
      </c>
      <c r="B390" s="21" t="s">
        <v>667</v>
      </c>
      <c r="C390" s="18" t="s">
        <v>715</v>
      </c>
      <c r="D390" s="342" t="s">
        <v>932</v>
      </c>
      <c r="E390" s="343"/>
      <c r="F390" s="342" t="s">
        <v>932</v>
      </c>
      <c r="G390" s="343"/>
      <c r="H390" s="201" t="s">
        <v>932</v>
      </c>
      <c r="I390" s="202" t="s">
        <v>932</v>
      </c>
      <c r="J390" s="344" t="s">
        <v>932</v>
      </c>
      <c r="K390" s="345"/>
      <c r="L390" s="345"/>
      <c r="M390" s="345"/>
      <c r="N390" s="346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</row>
    <row r="391" spans="1:74" s="7" customFormat="1" ht="15.75" x14ac:dyDescent="0.25">
      <c r="A391" s="18" t="s">
        <v>623</v>
      </c>
      <c r="B391" s="21" t="s">
        <v>329</v>
      </c>
      <c r="C391" s="18" t="s">
        <v>715</v>
      </c>
      <c r="D391" s="342" t="s">
        <v>932</v>
      </c>
      <c r="E391" s="343"/>
      <c r="F391" s="342" t="s">
        <v>932</v>
      </c>
      <c r="G391" s="343"/>
      <c r="H391" s="201" t="s">
        <v>932</v>
      </c>
      <c r="I391" s="202" t="s">
        <v>932</v>
      </c>
      <c r="J391" s="344" t="s">
        <v>932</v>
      </c>
      <c r="K391" s="345"/>
      <c r="L391" s="345"/>
      <c r="M391" s="345"/>
      <c r="N391" s="346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</row>
    <row r="392" spans="1:74" s="7" customFormat="1" ht="31.5" x14ac:dyDescent="0.25">
      <c r="A392" s="18" t="s">
        <v>624</v>
      </c>
      <c r="B392" s="21" t="s">
        <v>668</v>
      </c>
      <c r="C392" s="18" t="s">
        <v>715</v>
      </c>
      <c r="D392" s="342" t="s">
        <v>932</v>
      </c>
      <c r="E392" s="343"/>
      <c r="F392" s="342" t="s">
        <v>932</v>
      </c>
      <c r="G392" s="343"/>
      <c r="H392" s="201" t="s">
        <v>932</v>
      </c>
      <c r="I392" s="202" t="s">
        <v>932</v>
      </c>
      <c r="J392" s="344" t="s">
        <v>932</v>
      </c>
      <c r="K392" s="345"/>
      <c r="L392" s="345"/>
      <c r="M392" s="345"/>
      <c r="N392" s="346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</row>
    <row r="393" spans="1:74" s="7" customFormat="1" ht="15.75" x14ac:dyDescent="0.25">
      <c r="A393" s="18" t="s">
        <v>625</v>
      </c>
      <c r="B393" s="21" t="s">
        <v>88</v>
      </c>
      <c r="C393" s="18" t="s">
        <v>715</v>
      </c>
      <c r="D393" s="342" t="s">
        <v>932</v>
      </c>
      <c r="E393" s="343"/>
      <c r="F393" s="342" t="s">
        <v>932</v>
      </c>
      <c r="G393" s="343"/>
      <c r="H393" s="201" t="s">
        <v>932</v>
      </c>
      <c r="I393" s="202" t="s">
        <v>932</v>
      </c>
      <c r="J393" s="344" t="s">
        <v>932</v>
      </c>
      <c r="K393" s="345"/>
      <c r="L393" s="345"/>
      <c r="M393" s="345"/>
      <c r="N393" s="346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</row>
    <row r="394" spans="1:74" s="7" customFormat="1" ht="15.75" x14ac:dyDescent="0.25">
      <c r="A394" s="18" t="s">
        <v>626</v>
      </c>
      <c r="B394" s="21" t="s">
        <v>89</v>
      </c>
      <c r="C394" s="18" t="s">
        <v>715</v>
      </c>
      <c r="D394" s="342" t="s">
        <v>932</v>
      </c>
      <c r="E394" s="343"/>
      <c r="F394" s="342" t="s">
        <v>932</v>
      </c>
      <c r="G394" s="343"/>
      <c r="H394" s="201" t="s">
        <v>932</v>
      </c>
      <c r="I394" s="202" t="s">
        <v>932</v>
      </c>
      <c r="J394" s="344" t="s">
        <v>932</v>
      </c>
      <c r="K394" s="345"/>
      <c r="L394" s="345"/>
      <c r="M394" s="345"/>
      <c r="N394" s="346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</row>
    <row r="395" spans="1:74" s="7" customFormat="1" ht="31.5" x14ac:dyDescent="0.25">
      <c r="A395" s="20" t="s">
        <v>169</v>
      </c>
      <c r="B395" s="21" t="s">
        <v>669</v>
      </c>
      <c r="C395" s="18" t="s">
        <v>715</v>
      </c>
      <c r="D395" s="342" t="s">
        <v>932</v>
      </c>
      <c r="E395" s="343"/>
      <c r="F395" s="342" t="s">
        <v>932</v>
      </c>
      <c r="G395" s="343"/>
      <c r="H395" s="201" t="s">
        <v>932</v>
      </c>
      <c r="I395" s="202" t="s">
        <v>932</v>
      </c>
      <c r="J395" s="344" t="s">
        <v>932</v>
      </c>
      <c r="K395" s="345"/>
      <c r="L395" s="345"/>
      <c r="M395" s="345"/>
      <c r="N395" s="346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</row>
    <row r="396" spans="1:74" s="7" customFormat="1" ht="31.5" x14ac:dyDescent="0.25">
      <c r="A396" s="18" t="s">
        <v>627</v>
      </c>
      <c r="B396" s="21" t="s">
        <v>78</v>
      </c>
      <c r="C396" s="18" t="s">
        <v>715</v>
      </c>
      <c r="D396" s="342" t="s">
        <v>932</v>
      </c>
      <c r="E396" s="343"/>
      <c r="F396" s="342" t="s">
        <v>932</v>
      </c>
      <c r="G396" s="343"/>
      <c r="H396" s="201" t="s">
        <v>932</v>
      </c>
      <c r="I396" s="202" t="s">
        <v>932</v>
      </c>
      <c r="J396" s="344" t="s">
        <v>932</v>
      </c>
      <c r="K396" s="345"/>
      <c r="L396" s="345"/>
      <c r="M396" s="345"/>
      <c r="N396" s="346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</row>
    <row r="397" spans="1:74" s="7" customFormat="1" ht="31.5" x14ac:dyDescent="0.25">
      <c r="A397" s="18" t="s">
        <v>628</v>
      </c>
      <c r="B397" s="21" t="s">
        <v>79</v>
      </c>
      <c r="C397" s="18" t="s">
        <v>715</v>
      </c>
      <c r="D397" s="342" t="s">
        <v>932</v>
      </c>
      <c r="E397" s="343"/>
      <c r="F397" s="342" t="s">
        <v>932</v>
      </c>
      <c r="G397" s="343"/>
      <c r="H397" s="201" t="s">
        <v>932</v>
      </c>
      <c r="I397" s="202" t="s">
        <v>932</v>
      </c>
      <c r="J397" s="344" t="s">
        <v>932</v>
      </c>
      <c r="K397" s="345"/>
      <c r="L397" s="345"/>
      <c r="M397" s="345"/>
      <c r="N397" s="346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</row>
    <row r="398" spans="1:74" s="7" customFormat="1" ht="31.5" x14ac:dyDescent="0.25">
      <c r="A398" s="18" t="s">
        <v>629</v>
      </c>
      <c r="B398" s="21" t="s">
        <v>80</v>
      </c>
      <c r="C398" s="18" t="s">
        <v>715</v>
      </c>
      <c r="D398" s="342" t="s">
        <v>932</v>
      </c>
      <c r="E398" s="343"/>
      <c r="F398" s="342" t="s">
        <v>932</v>
      </c>
      <c r="G398" s="343"/>
      <c r="H398" s="201" t="s">
        <v>932</v>
      </c>
      <c r="I398" s="202" t="s">
        <v>932</v>
      </c>
      <c r="J398" s="344" t="s">
        <v>932</v>
      </c>
      <c r="K398" s="345"/>
      <c r="L398" s="345"/>
      <c r="M398" s="345"/>
      <c r="N398" s="346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</row>
    <row r="399" spans="1:74" s="7" customFormat="1" ht="15.75" x14ac:dyDescent="0.25">
      <c r="A399" s="20" t="s">
        <v>170</v>
      </c>
      <c r="B399" s="21" t="s">
        <v>670</v>
      </c>
      <c r="C399" s="18" t="s">
        <v>715</v>
      </c>
      <c r="D399" s="342" t="s">
        <v>932</v>
      </c>
      <c r="E399" s="343"/>
      <c r="F399" s="342" t="s">
        <v>932</v>
      </c>
      <c r="G399" s="343"/>
      <c r="H399" s="201" t="s">
        <v>932</v>
      </c>
      <c r="I399" s="202" t="s">
        <v>932</v>
      </c>
      <c r="J399" s="344" t="s">
        <v>932</v>
      </c>
      <c r="K399" s="345"/>
      <c r="L399" s="345"/>
      <c r="M399" s="345"/>
      <c r="N399" s="346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</row>
    <row r="400" spans="1:74" s="7" customFormat="1" ht="15.75" x14ac:dyDescent="0.25">
      <c r="A400" s="18" t="s">
        <v>171</v>
      </c>
      <c r="B400" s="21" t="s">
        <v>671</v>
      </c>
      <c r="C400" s="18" t="s">
        <v>715</v>
      </c>
      <c r="D400" s="342">
        <f>D401</f>
        <v>37.526000000000003</v>
      </c>
      <c r="E400" s="343"/>
      <c r="F400" s="342">
        <f>F401</f>
        <v>35.18389896</v>
      </c>
      <c r="G400" s="343"/>
      <c r="H400" s="194">
        <f t="shared" ref="H400:H401" si="42">F400-D400</f>
        <v>-2.3421010400000029</v>
      </c>
      <c r="I400" s="116">
        <f t="shared" ref="I400:I401" si="43">F400/D400</f>
        <v>0.93758724511005698</v>
      </c>
      <c r="J400" s="344" t="s">
        <v>969</v>
      </c>
      <c r="K400" s="345"/>
      <c r="L400" s="345"/>
      <c r="M400" s="345"/>
      <c r="N400" s="346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</row>
    <row r="401" spans="1:74" s="7" customFormat="1" ht="15.75" x14ac:dyDescent="0.25">
      <c r="A401" s="20" t="s">
        <v>698</v>
      </c>
      <c r="B401" s="21" t="s">
        <v>672</v>
      </c>
      <c r="C401" s="18" t="s">
        <v>715</v>
      </c>
      <c r="D401" s="342">
        <f>D409</f>
        <v>37.526000000000003</v>
      </c>
      <c r="E401" s="343"/>
      <c r="F401" s="342">
        <f>F409</f>
        <v>35.18389896</v>
      </c>
      <c r="G401" s="343"/>
      <c r="H401" s="194">
        <f t="shared" si="42"/>
        <v>-2.3421010400000029</v>
      </c>
      <c r="I401" s="116">
        <f t="shared" si="43"/>
        <v>0.93758724511005698</v>
      </c>
      <c r="J401" s="344" t="s">
        <v>969</v>
      </c>
      <c r="K401" s="345"/>
      <c r="L401" s="345"/>
      <c r="M401" s="345"/>
      <c r="N401" s="346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</row>
    <row r="402" spans="1:74" s="7" customFormat="1" ht="15.75" x14ac:dyDescent="0.25">
      <c r="A402" s="18" t="s">
        <v>630</v>
      </c>
      <c r="B402" s="21" t="s">
        <v>673</v>
      </c>
      <c r="C402" s="18" t="s">
        <v>715</v>
      </c>
      <c r="D402" s="342" t="s">
        <v>932</v>
      </c>
      <c r="E402" s="343"/>
      <c r="F402" s="342" t="s">
        <v>932</v>
      </c>
      <c r="G402" s="343"/>
      <c r="H402" s="201" t="s">
        <v>932</v>
      </c>
      <c r="I402" s="202" t="s">
        <v>932</v>
      </c>
      <c r="J402" s="344" t="s">
        <v>932</v>
      </c>
      <c r="K402" s="345"/>
      <c r="L402" s="345"/>
      <c r="M402" s="345"/>
      <c r="N402" s="346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</row>
    <row r="403" spans="1:74" s="7" customFormat="1" ht="31.5" x14ac:dyDescent="0.25">
      <c r="A403" s="18" t="s">
        <v>631</v>
      </c>
      <c r="B403" s="21" t="s">
        <v>78</v>
      </c>
      <c r="C403" s="18" t="s">
        <v>715</v>
      </c>
      <c r="D403" s="342" t="s">
        <v>932</v>
      </c>
      <c r="E403" s="343"/>
      <c r="F403" s="342" t="s">
        <v>932</v>
      </c>
      <c r="G403" s="343"/>
      <c r="H403" s="201" t="s">
        <v>932</v>
      </c>
      <c r="I403" s="202" t="s">
        <v>932</v>
      </c>
      <c r="J403" s="344" t="s">
        <v>932</v>
      </c>
      <c r="K403" s="345"/>
      <c r="L403" s="345"/>
      <c r="M403" s="345"/>
      <c r="N403" s="346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</row>
    <row r="404" spans="1:74" s="7" customFormat="1" ht="31.5" x14ac:dyDescent="0.25">
      <c r="A404" s="18" t="s">
        <v>632</v>
      </c>
      <c r="B404" s="21" t="s">
        <v>79</v>
      </c>
      <c r="C404" s="18" t="s">
        <v>715</v>
      </c>
      <c r="D404" s="342" t="s">
        <v>932</v>
      </c>
      <c r="E404" s="343"/>
      <c r="F404" s="342" t="s">
        <v>932</v>
      </c>
      <c r="G404" s="343"/>
      <c r="H404" s="201" t="s">
        <v>932</v>
      </c>
      <c r="I404" s="202" t="s">
        <v>932</v>
      </c>
      <c r="J404" s="344" t="s">
        <v>932</v>
      </c>
      <c r="K404" s="345"/>
      <c r="L404" s="345"/>
      <c r="M404" s="345"/>
      <c r="N404" s="346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</row>
    <row r="405" spans="1:74" s="7" customFormat="1" ht="31.5" x14ac:dyDescent="0.25">
      <c r="A405" s="18" t="s">
        <v>633</v>
      </c>
      <c r="B405" s="21" t="s">
        <v>80</v>
      </c>
      <c r="C405" s="18" t="s">
        <v>715</v>
      </c>
      <c r="D405" s="342" t="s">
        <v>932</v>
      </c>
      <c r="E405" s="343"/>
      <c r="F405" s="342" t="s">
        <v>932</v>
      </c>
      <c r="G405" s="343"/>
      <c r="H405" s="201" t="s">
        <v>932</v>
      </c>
      <c r="I405" s="202" t="s">
        <v>932</v>
      </c>
      <c r="J405" s="344" t="s">
        <v>932</v>
      </c>
      <c r="K405" s="345"/>
      <c r="L405" s="345"/>
      <c r="M405" s="345"/>
      <c r="N405" s="346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</row>
    <row r="406" spans="1:74" s="7" customFormat="1" ht="15.75" x14ac:dyDescent="0.25">
      <c r="A406" s="18" t="s">
        <v>634</v>
      </c>
      <c r="B406" s="21" t="s">
        <v>324</v>
      </c>
      <c r="C406" s="18" t="s">
        <v>715</v>
      </c>
      <c r="D406" s="342" t="s">
        <v>932</v>
      </c>
      <c r="E406" s="343"/>
      <c r="F406" s="342" t="s">
        <v>932</v>
      </c>
      <c r="G406" s="343"/>
      <c r="H406" s="201" t="s">
        <v>932</v>
      </c>
      <c r="I406" s="202" t="s">
        <v>932</v>
      </c>
      <c r="J406" s="344" t="s">
        <v>932</v>
      </c>
      <c r="K406" s="345"/>
      <c r="L406" s="345"/>
      <c r="M406" s="345"/>
      <c r="N406" s="346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</row>
    <row r="407" spans="1:74" s="7" customFormat="1" ht="15.75" x14ac:dyDescent="0.25">
      <c r="A407" s="18" t="s">
        <v>635</v>
      </c>
      <c r="B407" s="21" t="s">
        <v>325</v>
      </c>
      <c r="C407" s="18" t="s">
        <v>715</v>
      </c>
      <c r="D407" s="342" t="s">
        <v>932</v>
      </c>
      <c r="E407" s="343"/>
      <c r="F407" s="342" t="s">
        <v>932</v>
      </c>
      <c r="G407" s="343"/>
      <c r="H407" s="201" t="s">
        <v>932</v>
      </c>
      <c r="I407" s="202" t="s">
        <v>932</v>
      </c>
      <c r="J407" s="344" t="s">
        <v>932</v>
      </c>
      <c r="K407" s="345"/>
      <c r="L407" s="345"/>
      <c r="M407" s="345"/>
      <c r="N407" s="346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</row>
    <row r="408" spans="1:74" s="7" customFormat="1" ht="15.75" x14ac:dyDescent="0.25">
      <c r="A408" s="18" t="s">
        <v>636</v>
      </c>
      <c r="B408" s="21" t="s">
        <v>326</v>
      </c>
      <c r="C408" s="18" t="s">
        <v>715</v>
      </c>
      <c r="D408" s="342" t="s">
        <v>932</v>
      </c>
      <c r="E408" s="343"/>
      <c r="F408" s="342" t="s">
        <v>932</v>
      </c>
      <c r="G408" s="343"/>
      <c r="H408" s="201" t="s">
        <v>932</v>
      </c>
      <c r="I408" s="202" t="s">
        <v>932</v>
      </c>
      <c r="J408" s="344" t="s">
        <v>932</v>
      </c>
      <c r="K408" s="345"/>
      <c r="L408" s="345"/>
      <c r="M408" s="345"/>
      <c r="N408" s="346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</row>
    <row r="409" spans="1:74" s="7" customFormat="1" ht="15.75" x14ac:dyDescent="0.25">
      <c r="A409" s="18" t="s">
        <v>637</v>
      </c>
      <c r="B409" s="21" t="s">
        <v>328</v>
      </c>
      <c r="C409" s="18" t="s">
        <v>715</v>
      </c>
      <c r="D409" s="342">
        <f>'[3]Лист 7'!$C$31</f>
        <v>37.526000000000003</v>
      </c>
      <c r="E409" s="343"/>
      <c r="F409" s="342">
        <f>(691.5+1182.9+588.48597+2990.1+29730.91299)/1000</f>
        <v>35.18389896</v>
      </c>
      <c r="G409" s="343"/>
      <c r="H409" s="201" t="s">
        <v>932</v>
      </c>
      <c r="I409" s="202" t="s">
        <v>932</v>
      </c>
      <c r="J409" s="344" t="s">
        <v>932</v>
      </c>
      <c r="K409" s="345"/>
      <c r="L409" s="345"/>
      <c r="M409" s="345"/>
      <c r="N409" s="346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</row>
    <row r="410" spans="1:74" s="7" customFormat="1" ht="15.75" x14ac:dyDescent="0.25">
      <c r="A410" s="18" t="s">
        <v>638</v>
      </c>
      <c r="B410" s="21" t="s">
        <v>329</v>
      </c>
      <c r="C410" s="18" t="s">
        <v>715</v>
      </c>
      <c r="D410" s="342" t="s">
        <v>932</v>
      </c>
      <c r="E410" s="343"/>
      <c r="F410" s="342" t="s">
        <v>932</v>
      </c>
      <c r="G410" s="343"/>
      <c r="H410" s="201" t="s">
        <v>932</v>
      </c>
      <c r="I410" s="202" t="s">
        <v>932</v>
      </c>
      <c r="J410" s="344" t="s">
        <v>932</v>
      </c>
      <c r="K410" s="345"/>
      <c r="L410" s="345"/>
      <c r="M410" s="345"/>
      <c r="N410" s="346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</row>
    <row r="411" spans="1:74" s="7" customFormat="1" ht="31.5" x14ac:dyDescent="0.25">
      <c r="A411" s="18" t="s">
        <v>639</v>
      </c>
      <c r="B411" s="21" t="s">
        <v>330</v>
      </c>
      <c r="C411" s="18" t="s">
        <v>715</v>
      </c>
      <c r="D411" s="342" t="s">
        <v>932</v>
      </c>
      <c r="E411" s="343"/>
      <c r="F411" s="342" t="s">
        <v>932</v>
      </c>
      <c r="G411" s="343"/>
      <c r="H411" s="201" t="s">
        <v>932</v>
      </c>
      <c r="I411" s="202" t="s">
        <v>932</v>
      </c>
      <c r="J411" s="344" t="s">
        <v>932</v>
      </c>
      <c r="K411" s="345"/>
      <c r="L411" s="345"/>
      <c r="M411" s="345"/>
      <c r="N411" s="346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</row>
    <row r="412" spans="1:74" s="7" customFormat="1" ht="15.75" x14ac:dyDescent="0.25">
      <c r="A412" s="18" t="s">
        <v>640</v>
      </c>
      <c r="B412" s="21" t="s">
        <v>88</v>
      </c>
      <c r="C412" s="18" t="s">
        <v>715</v>
      </c>
      <c r="D412" s="342" t="s">
        <v>932</v>
      </c>
      <c r="E412" s="343"/>
      <c r="F412" s="342" t="s">
        <v>932</v>
      </c>
      <c r="G412" s="343"/>
      <c r="H412" s="201" t="s">
        <v>932</v>
      </c>
      <c r="I412" s="202" t="s">
        <v>932</v>
      </c>
      <c r="J412" s="344" t="s">
        <v>932</v>
      </c>
      <c r="K412" s="345"/>
      <c r="L412" s="345"/>
      <c r="M412" s="345"/>
      <c r="N412" s="346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</row>
    <row r="413" spans="1:74" s="7" customFormat="1" ht="15.75" x14ac:dyDescent="0.25">
      <c r="A413" s="18" t="s">
        <v>641</v>
      </c>
      <c r="B413" s="21" t="s">
        <v>89</v>
      </c>
      <c r="C413" s="18" t="s">
        <v>715</v>
      </c>
      <c r="D413" s="342" t="s">
        <v>932</v>
      </c>
      <c r="E413" s="343"/>
      <c r="F413" s="342" t="s">
        <v>932</v>
      </c>
      <c r="G413" s="343"/>
      <c r="H413" s="201" t="s">
        <v>932</v>
      </c>
      <c r="I413" s="202" t="s">
        <v>932</v>
      </c>
      <c r="J413" s="344" t="s">
        <v>932</v>
      </c>
      <c r="K413" s="345"/>
      <c r="L413" s="345"/>
      <c r="M413" s="345"/>
      <c r="N413" s="346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</row>
    <row r="414" spans="1:74" s="7" customFormat="1" ht="15.75" x14ac:dyDescent="0.25">
      <c r="A414" s="20" t="s">
        <v>699</v>
      </c>
      <c r="B414" s="21" t="s">
        <v>674</v>
      </c>
      <c r="C414" s="18" t="s">
        <v>715</v>
      </c>
      <c r="D414" s="342" t="s">
        <v>932</v>
      </c>
      <c r="E414" s="343"/>
      <c r="F414" s="342" t="s">
        <v>932</v>
      </c>
      <c r="G414" s="343"/>
      <c r="H414" s="201" t="s">
        <v>932</v>
      </c>
      <c r="I414" s="202" t="s">
        <v>932</v>
      </c>
      <c r="J414" s="344" t="s">
        <v>932</v>
      </c>
      <c r="K414" s="345"/>
      <c r="L414" s="345"/>
      <c r="M414" s="345"/>
      <c r="N414" s="346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</row>
    <row r="415" spans="1:74" s="7" customFormat="1" ht="15.75" x14ac:dyDescent="0.25">
      <c r="A415" s="20" t="s">
        <v>700</v>
      </c>
      <c r="B415" s="21" t="s">
        <v>675</v>
      </c>
      <c r="C415" s="18" t="s">
        <v>715</v>
      </c>
      <c r="D415" s="342" t="s">
        <v>932</v>
      </c>
      <c r="E415" s="343"/>
      <c r="F415" s="342" t="s">
        <v>932</v>
      </c>
      <c r="G415" s="343"/>
      <c r="H415" s="201" t="s">
        <v>932</v>
      </c>
      <c r="I415" s="202" t="s">
        <v>932</v>
      </c>
      <c r="J415" s="344" t="s">
        <v>932</v>
      </c>
      <c r="K415" s="345"/>
      <c r="L415" s="345"/>
      <c r="M415" s="345"/>
      <c r="N415" s="346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</row>
    <row r="416" spans="1:74" s="7" customFormat="1" ht="15.75" x14ac:dyDescent="0.25">
      <c r="A416" s="18" t="s">
        <v>642</v>
      </c>
      <c r="B416" s="21" t="s">
        <v>673</v>
      </c>
      <c r="C416" s="18" t="s">
        <v>715</v>
      </c>
      <c r="D416" s="342" t="s">
        <v>932</v>
      </c>
      <c r="E416" s="343"/>
      <c r="F416" s="342" t="s">
        <v>932</v>
      </c>
      <c r="G416" s="343"/>
      <c r="H416" s="201" t="s">
        <v>932</v>
      </c>
      <c r="I416" s="202" t="s">
        <v>932</v>
      </c>
      <c r="J416" s="344" t="s">
        <v>932</v>
      </c>
      <c r="K416" s="345"/>
      <c r="L416" s="345"/>
      <c r="M416" s="345"/>
      <c r="N416" s="346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</row>
    <row r="417" spans="1:74" s="7" customFormat="1" ht="31.5" x14ac:dyDescent="0.25">
      <c r="A417" s="18" t="s">
        <v>643</v>
      </c>
      <c r="B417" s="21" t="s">
        <v>78</v>
      </c>
      <c r="C417" s="18" t="s">
        <v>715</v>
      </c>
      <c r="D417" s="342" t="s">
        <v>932</v>
      </c>
      <c r="E417" s="343"/>
      <c r="F417" s="342" t="s">
        <v>932</v>
      </c>
      <c r="G417" s="343"/>
      <c r="H417" s="201" t="s">
        <v>932</v>
      </c>
      <c r="I417" s="202" t="s">
        <v>932</v>
      </c>
      <c r="J417" s="344" t="s">
        <v>932</v>
      </c>
      <c r="K417" s="345"/>
      <c r="L417" s="345"/>
      <c r="M417" s="345"/>
      <c r="N417" s="346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</row>
    <row r="418" spans="1:74" s="7" customFormat="1" ht="31.5" x14ac:dyDescent="0.25">
      <c r="A418" s="18" t="s">
        <v>644</v>
      </c>
      <c r="B418" s="21" t="s">
        <v>79</v>
      </c>
      <c r="C418" s="18" t="s">
        <v>715</v>
      </c>
      <c r="D418" s="342" t="s">
        <v>932</v>
      </c>
      <c r="E418" s="343"/>
      <c r="F418" s="342" t="s">
        <v>932</v>
      </c>
      <c r="G418" s="343"/>
      <c r="H418" s="201" t="s">
        <v>932</v>
      </c>
      <c r="I418" s="202" t="s">
        <v>932</v>
      </c>
      <c r="J418" s="344" t="s">
        <v>932</v>
      </c>
      <c r="K418" s="345"/>
      <c r="L418" s="345"/>
      <c r="M418" s="345"/>
      <c r="N418" s="346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</row>
    <row r="419" spans="1:74" s="7" customFormat="1" ht="31.5" x14ac:dyDescent="0.25">
      <c r="A419" s="18" t="s">
        <v>645</v>
      </c>
      <c r="B419" s="21" t="s">
        <v>80</v>
      </c>
      <c r="C419" s="18" t="s">
        <v>715</v>
      </c>
      <c r="D419" s="342" t="s">
        <v>932</v>
      </c>
      <c r="E419" s="343"/>
      <c r="F419" s="342" t="s">
        <v>932</v>
      </c>
      <c r="G419" s="343"/>
      <c r="H419" s="201" t="s">
        <v>932</v>
      </c>
      <c r="I419" s="202" t="s">
        <v>932</v>
      </c>
      <c r="J419" s="344" t="s">
        <v>932</v>
      </c>
      <c r="K419" s="345"/>
      <c r="L419" s="345"/>
      <c r="M419" s="345"/>
      <c r="N419" s="346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</row>
    <row r="420" spans="1:74" s="7" customFormat="1" ht="15.75" x14ac:dyDescent="0.25">
      <c r="A420" s="18" t="s">
        <v>646</v>
      </c>
      <c r="B420" s="21" t="s">
        <v>324</v>
      </c>
      <c r="C420" s="18" t="s">
        <v>715</v>
      </c>
      <c r="D420" s="342" t="s">
        <v>932</v>
      </c>
      <c r="E420" s="343"/>
      <c r="F420" s="342" t="s">
        <v>932</v>
      </c>
      <c r="G420" s="343"/>
      <c r="H420" s="201" t="s">
        <v>932</v>
      </c>
      <c r="I420" s="202" t="s">
        <v>932</v>
      </c>
      <c r="J420" s="344" t="s">
        <v>932</v>
      </c>
      <c r="K420" s="345"/>
      <c r="L420" s="345"/>
      <c r="M420" s="345"/>
      <c r="N420" s="346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</row>
    <row r="421" spans="1:74" s="7" customFormat="1" ht="15.75" x14ac:dyDescent="0.25">
      <c r="A421" s="18" t="s">
        <v>647</v>
      </c>
      <c r="B421" s="21" t="s">
        <v>325</v>
      </c>
      <c r="C421" s="18" t="s">
        <v>715</v>
      </c>
      <c r="D421" s="342" t="s">
        <v>932</v>
      </c>
      <c r="E421" s="343"/>
      <c r="F421" s="342" t="s">
        <v>932</v>
      </c>
      <c r="G421" s="343"/>
      <c r="H421" s="201" t="s">
        <v>932</v>
      </c>
      <c r="I421" s="202" t="s">
        <v>932</v>
      </c>
      <c r="J421" s="344" t="s">
        <v>932</v>
      </c>
      <c r="K421" s="345"/>
      <c r="L421" s="345"/>
      <c r="M421" s="345"/>
      <c r="N421" s="346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</row>
    <row r="422" spans="1:74" s="7" customFormat="1" ht="15.75" x14ac:dyDescent="0.25">
      <c r="A422" s="18" t="s">
        <v>648</v>
      </c>
      <c r="B422" s="21" t="s">
        <v>326</v>
      </c>
      <c r="C422" s="18" t="s">
        <v>715</v>
      </c>
      <c r="D422" s="342" t="s">
        <v>932</v>
      </c>
      <c r="E422" s="343"/>
      <c r="F422" s="342" t="s">
        <v>932</v>
      </c>
      <c r="G422" s="343"/>
      <c r="H422" s="201" t="s">
        <v>932</v>
      </c>
      <c r="I422" s="202" t="s">
        <v>932</v>
      </c>
      <c r="J422" s="344" t="s">
        <v>932</v>
      </c>
      <c r="K422" s="345"/>
      <c r="L422" s="345"/>
      <c r="M422" s="345"/>
      <c r="N422" s="346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</row>
    <row r="423" spans="1:74" s="7" customFormat="1" ht="15.75" x14ac:dyDescent="0.25">
      <c r="A423" s="18" t="s">
        <v>649</v>
      </c>
      <c r="B423" s="21" t="s">
        <v>328</v>
      </c>
      <c r="C423" s="18" t="s">
        <v>715</v>
      </c>
      <c r="D423" s="342" t="s">
        <v>932</v>
      </c>
      <c r="E423" s="343"/>
      <c r="F423" s="342" t="s">
        <v>932</v>
      </c>
      <c r="G423" s="343"/>
      <c r="H423" s="201" t="s">
        <v>932</v>
      </c>
      <c r="I423" s="202" t="s">
        <v>932</v>
      </c>
      <c r="J423" s="344" t="s">
        <v>932</v>
      </c>
      <c r="K423" s="345"/>
      <c r="L423" s="345"/>
      <c r="M423" s="345"/>
      <c r="N423" s="346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</row>
    <row r="424" spans="1:74" s="7" customFormat="1" ht="15.75" x14ac:dyDescent="0.25">
      <c r="A424" s="18" t="s">
        <v>650</v>
      </c>
      <c r="B424" s="21" t="s">
        <v>329</v>
      </c>
      <c r="C424" s="18" t="s">
        <v>715</v>
      </c>
      <c r="D424" s="342" t="s">
        <v>932</v>
      </c>
      <c r="E424" s="343"/>
      <c r="F424" s="342" t="s">
        <v>932</v>
      </c>
      <c r="G424" s="343"/>
      <c r="H424" s="201" t="s">
        <v>932</v>
      </c>
      <c r="I424" s="202" t="s">
        <v>932</v>
      </c>
      <c r="J424" s="344" t="s">
        <v>932</v>
      </c>
      <c r="K424" s="345"/>
      <c r="L424" s="345"/>
      <c r="M424" s="345"/>
      <c r="N424" s="346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</row>
    <row r="425" spans="1:74" s="7" customFormat="1" ht="31.5" x14ac:dyDescent="0.25">
      <c r="A425" s="18" t="s">
        <v>651</v>
      </c>
      <c r="B425" s="21" t="s">
        <v>330</v>
      </c>
      <c r="C425" s="18" t="s">
        <v>715</v>
      </c>
      <c r="D425" s="342" t="s">
        <v>932</v>
      </c>
      <c r="E425" s="343"/>
      <c r="F425" s="342" t="s">
        <v>932</v>
      </c>
      <c r="G425" s="343"/>
      <c r="H425" s="201" t="s">
        <v>932</v>
      </c>
      <c r="I425" s="202" t="s">
        <v>932</v>
      </c>
      <c r="J425" s="344" t="s">
        <v>932</v>
      </c>
      <c r="K425" s="345"/>
      <c r="L425" s="345"/>
      <c r="M425" s="345"/>
      <c r="N425" s="346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</row>
    <row r="426" spans="1:74" s="7" customFormat="1" ht="15.75" x14ac:dyDescent="0.25">
      <c r="A426" s="18" t="s">
        <v>652</v>
      </c>
      <c r="B426" s="21" t="s">
        <v>88</v>
      </c>
      <c r="C426" s="18" t="s">
        <v>715</v>
      </c>
      <c r="D426" s="342" t="s">
        <v>932</v>
      </c>
      <c r="E426" s="343"/>
      <c r="F426" s="342" t="s">
        <v>932</v>
      </c>
      <c r="G426" s="343"/>
      <c r="H426" s="201" t="s">
        <v>932</v>
      </c>
      <c r="I426" s="202" t="s">
        <v>932</v>
      </c>
      <c r="J426" s="344" t="s">
        <v>932</v>
      </c>
      <c r="K426" s="345"/>
      <c r="L426" s="345"/>
      <c r="M426" s="345"/>
      <c r="N426" s="346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</row>
    <row r="427" spans="1:74" s="7" customFormat="1" ht="15.75" x14ac:dyDescent="0.25">
      <c r="A427" s="18" t="s">
        <v>653</v>
      </c>
      <c r="B427" s="21" t="s">
        <v>89</v>
      </c>
      <c r="C427" s="18" t="s">
        <v>715</v>
      </c>
      <c r="D427" s="342" t="s">
        <v>932</v>
      </c>
      <c r="E427" s="343"/>
      <c r="F427" s="342" t="s">
        <v>932</v>
      </c>
      <c r="G427" s="343"/>
      <c r="H427" s="201" t="s">
        <v>932</v>
      </c>
      <c r="I427" s="202" t="s">
        <v>932</v>
      </c>
      <c r="J427" s="344" t="s">
        <v>932</v>
      </c>
      <c r="K427" s="345"/>
      <c r="L427" s="345"/>
      <c r="M427" s="345"/>
      <c r="N427" s="346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</row>
    <row r="428" spans="1:74" s="7" customFormat="1" ht="15.75" x14ac:dyDescent="0.25">
      <c r="A428" s="18" t="s">
        <v>172</v>
      </c>
      <c r="B428" s="21" t="s">
        <v>676</v>
      </c>
      <c r="C428" s="18" t="s">
        <v>715</v>
      </c>
      <c r="D428" s="342">
        <f>'[3]Лист 7'!$C$39</f>
        <v>7.7063809599999997</v>
      </c>
      <c r="E428" s="343"/>
      <c r="F428" s="342">
        <f>(310.98+139.96666+245.66666+5946.1826+117.69719)/1000</f>
        <v>6.7604931100000005</v>
      </c>
      <c r="G428" s="343"/>
      <c r="H428" s="194">
        <f>F428-D428</f>
        <v>-0.9458878499999992</v>
      </c>
      <c r="I428" s="116">
        <f>F428/D428</f>
        <v>0.87725913695291813</v>
      </c>
      <c r="J428" s="354" t="s">
        <v>969</v>
      </c>
      <c r="K428" s="355"/>
      <c r="L428" s="355"/>
      <c r="M428" s="355"/>
      <c r="N428" s="356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</row>
    <row r="429" spans="1:74" s="7" customFormat="1" ht="15.75" customHeight="1" x14ac:dyDescent="0.25">
      <c r="A429" s="18" t="s">
        <v>173</v>
      </c>
      <c r="B429" s="21" t="s">
        <v>677</v>
      </c>
      <c r="C429" s="18" t="s">
        <v>715</v>
      </c>
      <c r="D429" s="352">
        <f>'[3]Лист 7'!$C$40</f>
        <v>1.0061657500000001</v>
      </c>
      <c r="E429" s="353"/>
      <c r="F429" s="352">
        <f>(45.43334+8.33334)/1000</f>
        <v>5.3766680000000004E-2</v>
      </c>
      <c r="G429" s="353"/>
      <c r="H429" s="194">
        <f>F429-D429</f>
        <v>-0.95239907000000013</v>
      </c>
      <c r="I429" s="116">
        <v>1</v>
      </c>
      <c r="J429" s="354" t="s">
        <v>969</v>
      </c>
      <c r="K429" s="355"/>
      <c r="L429" s="355"/>
      <c r="M429" s="355"/>
      <c r="N429" s="356"/>
      <c r="O429" s="120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</row>
    <row r="430" spans="1:74" s="7" customFormat="1" ht="15.75" x14ac:dyDescent="0.25">
      <c r="A430" s="20" t="s">
        <v>701</v>
      </c>
      <c r="B430" s="21" t="s">
        <v>678</v>
      </c>
      <c r="C430" s="18" t="s">
        <v>715</v>
      </c>
      <c r="D430" s="342" t="s">
        <v>932</v>
      </c>
      <c r="E430" s="343"/>
      <c r="F430" s="342" t="s">
        <v>932</v>
      </c>
      <c r="G430" s="343"/>
      <c r="H430" s="201" t="s">
        <v>932</v>
      </c>
      <c r="I430" s="202" t="s">
        <v>932</v>
      </c>
      <c r="J430" s="344" t="s">
        <v>932</v>
      </c>
      <c r="K430" s="345"/>
      <c r="L430" s="345"/>
      <c r="M430" s="345"/>
      <c r="N430" s="346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</row>
    <row r="431" spans="1:74" s="7" customFormat="1" ht="15.75" x14ac:dyDescent="0.25">
      <c r="A431" s="20" t="s">
        <v>702</v>
      </c>
      <c r="B431" s="21" t="s">
        <v>679</v>
      </c>
      <c r="C431" s="18" t="s">
        <v>715</v>
      </c>
      <c r="D431" s="342" t="s">
        <v>932</v>
      </c>
      <c r="E431" s="343"/>
      <c r="F431" s="342" t="s">
        <v>932</v>
      </c>
      <c r="G431" s="343"/>
      <c r="H431" s="201" t="s">
        <v>932</v>
      </c>
      <c r="I431" s="202" t="s">
        <v>932</v>
      </c>
      <c r="J431" s="344" t="s">
        <v>932</v>
      </c>
      <c r="K431" s="345"/>
      <c r="L431" s="345"/>
      <c r="M431" s="345"/>
      <c r="N431" s="346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</row>
    <row r="432" spans="1:74" s="7" customFormat="1" ht="15.75" x14ac:dyDescent="0.25">
      <c r="A432" s="22" t="s">
        <v>91</v>
      </c>
      <c r="B432" s="23" t="s">
        <v>680</v>
      </c>
      <c r="C432" s="22" t="s">
        <v>715</v>
      </c>
      <c r="D432" s="342" t="s">
        <v>932</v>
      </c>
      <c r="E432" s="343"/>
      <c r="F432" s="342" t="s">
        <v>932</v>
      </c>
      <c r="G432" s="343"/>
      <c r="H432" s="201" t="s">
        <v>932</v>
      </c>
      <c r="I432" s="202" t="s">
        <v>932</v>
      </c>
      <c r="J432" s="349" t="s">
        <v>932</v>
      </c>
      <c r="K432" s="350"/>
      <c r="L432" s="350"/>
      <c r="M432" s="350"/>
      <c r="N432" s="351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</row>
    <row r="433" spans="1:74" s="7" customFormat="1" ht="15.75" x14ac:dyDescent="0.25">
      <c r="A433" s="18" t="s">
        <v>181</v>
      </c>
      <c r="B433" s="21" t="s">
        <v>681</v>
      </c>
      <c r="C433" s="18" t="s">
        <v>715</v>
      </c>
      <c r="D433" s="342" t="s">
        <v>932</v>
      </c>
      <c r="E433" s="343"/>
      <c r="F433" s="342" t="s">
        <v>932</v>
      </c>
      <c r="G433" s="343"/>
      <c r="H433" s="201" t="s">
        <v>932</v>
      </c>
      <c r="I433" s="202" t="s">
        <v>932</v>
      </c>
      <c r="J433" s="344" t="s">
        <v>932</v>
      </c>
      <c r="K433" s="345"/>
      <c r="L433" s="345"/>
      <c r="M433" s="345"/>
      <c r="N433" s="346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</row>
    <row r="434" spans="1:74" s="7" customFormat="1" ht="15.75" x14ac:dyDescent="0.25">
      <c r="A434" s="18" t="s">
        <v>185</v>
      </c>
      <c r="B434" s="21" t="s">
        <v>682</v>
      </c>
      <c r="C434" s="18" t="s">
        <v>715</v>
      </c>
      <c r="D434" s="342" t="s">
        <v>932</v>
      </c>
      <c r="E434" s="343"/>
      <c r="F434" s="342" t="s">
        <v>932</v>
      </c>
      <c r="G434" s="343"/>
      <c r="H434" s="201" t="s">
        <v>932</v>
      </c>
      <c r="I434" s="202" t="s">
        <v>932</v>
      </c>
      <c r="J434" s="344" t="s">
        <v>932</v>
      </c>
      <c r="K434" s="345"/>
      <c r="L434" s="345"/>
      <c r="M434" s="345"/>
      <c r="N434" s="346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</row>
    <row r="435" spans="1:74" s="7" customFormat="1" ht="15.75" x14ac:dyDescent="0.25">
      <c r="A435" s="18" t="s">
        <v>186</v>
      </c>
      <c r="B435" s="21" t="s">
        <v>683</v>
      </c>
      <c r="C435" s="18" t="s">
        <v>715</v>
      </c>
      <c r="D435" s="342" t="s">
        <v>932</v>
      </c>
      <c r="E435" s="343"/>
      <c r="F435" s="342" t="s">
        <v>932</v>
      </c>
      <c r="G435" s="343"/>
      <c r="H435" s="201" t="s">
        <v>932</v>
      </c>
      <c r="I435" s="202" t="s">
        <v>932</v>
      </c>
      <c r="J435" s="344" t="s">
        <v>932</v>
      </c>
      <c r="K435" s="345"/>
      <c r="L435" s="345"/>
      <c r="M435" s="345"/>
      <c r="N435" s="346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</row>
    <row r="436" spans="1:74" s="7" customFormat="1" ht="15.75" x14ac:dyDescent="0.25">
      <c r="A436" s="18" t="s">
        <v>187</v>
      </c>
      <c r="B436" s="21" t="s">
        <v>684</v>
      </c>
      <c r="C436" s="18" t="s">
        <v>715</v>
      </c>
      <c r="D436" s="342" t="s">
        <v>932</v>
      </c>
      <c r="E436" s="343"/>
      <c r="F436" s="342" t="s">
        <v>932</v>
      </c>
      <c r="G436" s="343"/>
      <c r="H436" s="201" t="s">
        <v>932</v>
      </c>
      <c r="I436" s="202" t="s">
        <v>932</v>
      </c>
      <c r="J436" s="344" t="s">
        <v>932</v>
      </c>
      <c r="K436" s="345"/>
      <c r="L436" s="345"/>
      <c r="M436" s="345"/>
      <c r="N436" s="346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</row>
    <row r="437" spans="1:74" s="7" customFormat="1" ht="15.75" x14ac:dyDescent="0.25">
      <c r="A437" s="18" t="s">
        <v>188</v>
      </c>
      <c r="B437" s="21" t="s">
        <v>685</v>
      </c>
      <c r="C437" s="18" t="s">
        <v>715</v>
      </c>
      <c r="D437" s="342" t="s">
        <v>932</v>
      </c>
      <c r="E437" s="343"/>
      <c r="F437" s="342" t="s">
        <v>932</v>
      </c>
      <c r="G437" s="343"/>
      <c r="H437" s="201" t="s">
        <v>932</v>
      </c>
      <c r="I437" s="202" t="s">
        <v>932</v>
      </c>
      <c r="J437" s="344" t="s">
        <v>932</v>
      </c>
      <c r="K437" s="345"/>
      <c r="L437" s="345"/>
      <c r="M437" s="345"/>
      <c r="N437" s="346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</row>
    <row r="438" spans="1:74" s="7" customFormat="1" ht="15.75" x14ac:dyDescent="0.25">
      <c r="A438" s="20" t="s">
        <v>360</v>
      </c>
      <c r="B438" s="21" t="s">
        <v>280</v>
      </c>
      <c r="C438" s="18" t="s">
        <v>715</v>
      </c>
      <c r="D438" s="342" t="s">
        <v>932</v>
      </c>
      <c r="E438" s="343"/>
      <c r="F438" s="342" t="s">
        <v>932</v>
      </c>
      <c r="G438" s="343"/>
      <c r="H438" s="201" t="s">
        <v>932</v>
      </c>
      <c r="I438" s="202" t="s">
        <v>932</v>
      </c>
      <c r="J438" s="344" t="s">
        <v>932</v>
      </c>
      <c r="K438" s="345"/>
      <c r="L438" s="345"/>
      <c r="M438" s="345"/>
      <c r="N438" s="346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</row>
    <row r="439" spans="1:74" s="7" customFormat="1" ht="31.5" x14ac:dyDescent="0.25">
      <c r="A439" s="18" t="s">
        <v>654</v>
      </c>
      <c r="B439" s="21" t="s">
        <v>686</v>
      </c>
      <c r="C439" s="18" t="s">
        <v>715</v>
      </c>
      <c r="D439" s="342" t="s">
        <v>932</v>
      </c>
      <c r="E439" s="343"/>
      <c r="F439" s="342" t="s">
        <v>932</v>
      </c>
      <c r="G439" s="343"/>
      <c r="H439" s="201" t="s">
        <v>932</v>
      </c>
      <c r="I439" s="202" t="s">
        <v>932</v>
      </c>
      <c r="J439" s="344" t="s">
        <v>932</v>
      </c>
      <c r="K439" s="345"/>
      <c r="L439" s="345"/>
      <c r="M439" s="345"/>
      <c r="N439" s="346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</row>
    <row r="440" spans="1:74" s="7" customFormat="1" ht="15.75" x14ac:dyDescent="0.25">
      <c r="A440" s="20" t="s">
        <v>361</v>
      </c>
      <c r="B440" s="21" t="s">
        <v>281</v>
      </c>
      <c r="C440" s="18" t="s">
        <v>715</v>
      </c>
      <c r="D440" s="342" t="s">
        <v>932</v>
      </c>
      <c r="E440" s="343"/>
      <c r="F440" s="342" t="s">
        <v>932</v>
      </c>
      <c r="G440" s="343"/>
      <c r="H440" s="201" t="s">
        <v>932</v>
      </c>
      <c r="I440" s="202" t="s">
        <v>932</v>
      </c>
      <c r="J440" s="344" t="s">
        <v>932</v>
      </c>
      <c r="K440" s="345"/>
      <c r="L440" s="345"/>
      <c r="M440" s="345"/>
      <c r="N440" s="346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</row>
    <row r="441" spans="1:74" s="7" customFormat="1" ht="31.5" x14ac:dyDescent="0.25">
      <c r="A441" s="18" t="s">
        <v>655</v>
      </c>
      <c r="B441" s="21" t="s">
        <v>687</v>
      </c>
      <c r="C441" s="18" t="s">
        <v>715</v>
      </c>
      <c r="D441" s="342" t="s">
        <v>932</v>
      </c>
      <c r="E441" s="343"/>
      <c r="F441" s="342" t="s">
        <v>932</v>
      </c>
      <c r="G441" s="343"/>
      <c r="H441" s="201" t="s">
        <v>932</v>
      </c>
      <c r="I441" s="202" t="s">
        <v>932</v>
      </c>
      <c r="J441" s="344" t="s">
        <v>932</v>
      </c>
      <c r="K441" s="345"/>
      <c r="L441" s="345"/>
      <c r="M441" s="345"/>
      <c r="N441" s="346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</row>
    <row r="442" spans="1:74" s="7" customFormat="1" ht="15.75" x14ac:dyDescent="0.25">
      <c r="A442" s="18" t="s">
        <v>189</v>
      </c>
      <c r="B442" s="21" t="s">
        <v>688</v>
      </c>
      <c r="C442" s="18" t="s">
        <v>715</v>
      </c>
      <c r="D442" s="342" t="s">
        <v>932</v>
      </c>
      <c r="E442" s="343"/>
      <c r="F442" s="342" t="s">
        <v>932</v>
      </c>
      <c r="G442" s="343"/>
      <c r="H442" s="201" t="s">
        <v>932</v>
      </c>
      <c r="I442" s="202" t="s">
        <v>932</v>
      </c>
      <c r="J442" s="344" t="s">
        <v>932</v>
      </c>
      <c r="K442" s="345"/>
      <c r="L442" s="345"/>
      <c r="M442" s="345"/>
      <c r="N442" s="346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</row>
    <row r="443" spans="1:74" s="7" customFormat="1" ht="15.75" x14ac:dyDescent="0.25">
      <c r="A443" s="18" t="s">
        <v>190</v>
      </c>
      <c r="B443" s="21" t="s">
        <v>689</v>
      </c>
      <c r="C443" s="18" t="s">
        <v>715</v>
      </c>
      <c r="D443" s="342" t="s">
        <v>932</v>
      </c>
      <c r="E443" s="343"/>
      <c r="F443" s="342" t="s">
        <v>932</v>
      </c>
      <c r="G443" s="343"/>
      <c r="H443" s="201" t="s">
        <v>932</v>
      </c>
      <c r="I443" s="202" t="s">
        <v>932</v>
      </c>
      <c r="J443" s="344" t="s">
        <v>932</v>
      </c>
      <c r="K443" s="345"/>
      <c r="L443" s="345"/>
      <c r="M443" s="345"/>
      <c r="N443" s="346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</row>
    <row r="444" spans="1:74" s="7" customFormat="1" ht="15.75" x14ac:dyDescent="0.25">
      <c r="A444" s="22" t="s">
        <v>132</v>
      </c>
      <c r="B444" s="23" t="s">
        <v>128</v>
      </c>
      <c r="C444" s="22" t="s">
        <v>715</v>
      </c>
      <c r="D444" s="342" t="s">
        <v>932</v>
      </c>
      <c r="E444" s="343"/>
      <c r="F444" s="342" t="s">
        <v>932</v>
      </c>
      <c r="G444" s="343"/>
      <c r="H444" s="201" t="s">
        <v>932</v>
      </c>
      <c r="I444" s="202" t="s">
        <v>932</v>
      </c>
      <c r="J444" s="349" t="s">
        <v>932</v>
      </c>
      <c r="K444" s="350"/>
      <c r="L444" s="350"/>
      <c r="M444" s="350"/>
      <c r="N444" s="351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</row>
    <row r="445" spans="1:74" s="7" customFormat="1" ht="47.25" x14ac:dyDescent="0.25">
      <c r="A445" s="18" t="s">
        <v>368</v>
      </c>
      <c r="B445" s="21" t="s">
        <v>690</v>
      </c>
      <c r="C445" s="18" t="s">
        <v>715</v>
      </c>
      <c r="D445" s="342" t="s">
        <v>932</v>
      </c>
      <c r="E445" s="343"/>
      <c r="F445" s="342" t="s">
        <v>932</v>
      </c>
      <c r="G445" s="343"/>
      <c r="H445" s="201" t="s">
        <v>932</v>
      </c>
      <c r="I445" s="202" t="s">
        <v>932</v>
      </c>
      <c r="J445" s="344" t="s">
        <v>932</v>
      </c>
      <c r="K445" s="345"/>
      <c r="L445" s="345"/>
      <c r="M445" s="345"/>
      <c r="N445" s="346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</row>
    <row r="446" spans="1:74" s="7" customFormat="1" ht="15.75" x14ac:dyDescent="0.25">
      <c r="A446" s="20" t="s">
        <v>369</v>
      </c>
      <c r="B446" s="21" t="s">
        <v>691</v>
      </c>
      <c r="C446" s="18" t="s">
        <v>715</v>
      </c>
      <c r="D446" s="342" t="s">
        <v>932</v>
      </c>
      <c r="E446" s="343"/>
      <c r="F446" s="342" t="s">
        <v>932</v>
      </c>
      <c r="G446" s="343"/>
      <c r="H446" s="201" t="s">
        <v>932</v>
      </c>
      <c r="I446" s="202" t="s">
        <v>932</v>
      </c>
      <c r="J446" s="344" t="s">
        <v>932</v>
      </c>
      <c r="K446" s="345"/>
      <c r="L446" s="345"/>
      <c r="M446" s="345"/>
      <c r="N446" s="346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</row>
    <row r="447" spans="1:74" s="7" customFormat="1" ht="31.5" x14ac:dyDescent="0.25">
      <c r="A447" s="20" t="s">
        <v>370</v>
      </c>
      <c r="B447" s="21" t="s">
        <v>692</v>
      </c>
      <c r="C447" s="18" t="s">
        <v>715</v>
      </c>
      <c r="D447" s="342" t="s">
        <v>932</v>
      </c>
      <c r="E447" s="343"/>
      <c r="F447" s="342" t="s">
        <v>932</v>
      </c>
      <c r="G447" s="343"/>
      <c r="H447" s="201" t="s">
        <v>932</v>
      </c>
      <c r="I447" s="202" t="s">
        <v>932</v>
      </c>
      <c r="J447" s="344" t="s">
        <v>932</v>
      </c>
      <c r="K447" s="345"/>
      <c r="L447" s="345"/>
      <c r="M447" s="345"/>
      <c r="N447" s="346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</row>
    <row r="448" spans="1:74" s="7" customFormat="1" ht="15.75" x14ac:dyDescent="0.25">
      <c r="A448" s="20" t="s">
        <v>371</v>
      </c>
      <c r="B448" s="21" t="s">
        <v>693</v>
      </c>
      <c r="C448" s="18" t="s">
        <v>715</v>
      </c>
      <c r="D448" s="342" t="s">
        <v>932</v>
      </c>
      <c r="E448" s="343"/>
      <c r="F448" s="342" t="s">
        <v>932</v>
      </c>
      <c r="G448" s="343"/>
      <c r="H448" s="201" t="s">
        <v>932</v>
      </c>
      <c r="I448" s="202" t="s">
        <v>932</v>
      </c>
      <c r="J448" s="344" t="s">
        <v>932</v>
      </c>
      <c r="K448" s="345"/>
      <c r="L448" s="345"/>
      <c r="M448" s="345"/>
      <c r="N448" s="346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</row>
    <row r="449" spans="1:74" s="7" customFormat="1" ht="47.25" x14ac:dyDescent="0.25">
      <c r="A449" s="18" t="s">
        <v>372</v>
      </c>
      <c r="B449" s="21" t="s">
        <v>694</v>
      </c>
      <c r="C449" s="18" t="s">
        <v>715</v>
      </c>
      <c r="D449" s="342" t="s">
        <v>932</v>
      </c>
      <c r="E449" s="343"/>
      <c r="F449" s="342" t="s">
        <v>932</v>
      </c>
      <c r="G449" s="343"/>
      <c r="H449" s="201" t="s">
        <v>932</v>
      </c>
      <c r="I449" s="202" t="s">
        <v>932</v>
      </c>
      <c r="J449" s="344" t="s">
        <v>932</v>
      </c>
      <c r="K449" s="345"/>
      <c r="L449" s="345"/>
      <c r="M449" s="345"/>
      <c r="N449" s="346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</row>
    <row r="450" spans="1:74" s="7" customFormat="1" ht="15.75" x14ac:dyDescent="0.25">
      <c r="A450" s="20" t="s">
        <v>703</v>
      </c>
      <c r="B450" s="21" t="s">
        <v>695</v>
      </c>
      <c r="C450" s="18" t="s">
        <v>715</v>
      </c>
      <c r="D450" s="342" t="s">
        <v>932</v>
      </c>
      <c r="E450" s="343"/>
      <c r="F450" s="342" t="s">
        <v>932</v>
      </c>
      <c r="G450" s="343"/>
      <c r="H450" s="201" t="s">
        <v>932</v>
      </c>
      <c r="I450" s="202" t="s">
        <v>932</v>
      </c>
      <c r="J450" s="344" t="s">
        <v>932</v>
      </c>
      <c r="K450" s="345"/>
      <c r="L450" s="345"/>
      <c r="M450" s="345"/>
      <c r="N450" s="346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</row>
    <row r="451" spans="1:74" s="7" customFormat="1" ht="15.75" x14ac:dyDescent="0.25">
      <c r="A451" s="20" t="s">
        <v>704</v>
      </c>
      <c r="B451" s="21" t="s">
        <v>696</v>
      </c>
      <c r="C451" s="18" t="s">
        <v>715</v>
      </c>
      <c r="D451" s="342" t="s">
        <v>932</v>
      </c>
      <c r="E451" s="343"/>
      <c r="F451" s="342" t="s">
        <v>932</v>
      </c>
      <c r="G451" s="343"/>
      <c r="H451" s="201" t="s">
        <v>932</v>
      </c>
      <c r="I451" s="202" t="s">
        <v>932</v>
      </c>
      <c r="J451" s="344" t="s">
        <v>932</v>
      </c>
      <c r="K451" s="345"/>
      <c r="L451" s="345"/>
      <c r="M451" s="345"/>
      <c r="N451" s="346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</row>
    <row r="452" spans="1:74" s="7" customFormat="1" ht="15.75" x14ac:dyDescent="0.25">
      <c r="A452" s="20" t="s">
        <v>705</v>
      </c>
      <c r="B452" s="26" t="s">
        <v>697</v>
      </c>
      <c r="C452" s="18" t="s">
        <v>715</v>
      </c>
      <c r="D452" s="342" t="s">
        <v>932</v>
      </c>
      <c r="E452" s="343"/>
      <c r="F452" s="342" t="s">
        <v>932</v>
      </c>
      <c r="G452" s="343"/>
      <c r="H452" s="201" t="s">
        <v>932</v>
      </c>
      <c r="I452" s="202" t="s">
        <v>932</v>
      </c>
      <c r="J452" s="347" t="s">
        <v>932</v>
      </c>
      <c r="K452" s="348"/>
      <c r="L452" s="348"/>
      <c r="M452" s="348"/>
      <c r="N452" s="348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</row>
    <row r="453" spans="1:74" s="29" customFormat="1" ht="15.75" x14ac:dyDescent="0.25">
      <c r="A453" s="24"/>
      <c r="B453" s="24"/>
      <c r="C453" s="24"/>
      <c r="D453" s="339"/>
      <c r="E453" s="340"/>
      <c r="F453" s="339"/>
      <c r="G453" s="340"/>
      <c r="H453" s="199"/>
      <c r="I453" s="199"/>
      <c r="J453" s="339"/>
      <c r="K453" s="340"/>
      <c r="L453" s="340"/>
      <c r="M453" s="340"/>
      <c r="N453" s="340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</row>
    <row r="454" spans="1:74" s="29" customFormat="1" ht="15.75" x14ac:dyDescent="0.25">
      <c r="A454" s="24"/>
      <c r="B454" s="24"/>
      <c r="C454" s="24"/>
      <c r="D454" s="339"/>
      <c r="E454" s="340"/>
      <c r="F454" s="339"/>
      <c r="G454" s="340"/>
      <c r="H454" s="199"/>
      <c r="I454" s="199"/>
      <c r="J454" s="339"/>
      <c r="K454" s="340"/>
      <c r="L454" s="340"/>
      <c r="M454" s="340"/>
      <c r="N454" s="340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</row>
    <row r="455" spans="1:74" s="29" customFormat="1" ht="15.75" x14ac:dyDescent="0.25">
      <c r="A455" s="24"/>
      <c r="B455" s="24"/>
      <c r="C455" s="24"/>
      <c r="D455" s="339"/>
      <c r="E455" s="340"/>
      <c r="F455" s="339"/>
      <c r="G455" s="340"/>
      <c r="H455" s="199"/>
      <c r="I455" s="199"/>
      <c r="J455" s="339"/>
      <c r="K455" s="340"/>
      <c r="L455" s="340"/>
      <c r="M455" s="340"/>
      <c r="N455" s="340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</row>
    <row r="456" spans="1:74" s="29" customFormat="1" x14ac:dyDescent="0.25">
      <c r="A456" s="341" t="s">
        <v>706</v>
      </c>
      <c r="B456" s="213"/>
      <c r="C456" s="213"/>
      <c r="D456" s="213"/>
      <c r="E456" s="213"/>
      <c r="F456" s="213"/>
      <c r="G456" s="213"/>
      <c r="H456" s="213"/>
      <c r="I456" s="213"/>
      <c r="J456" s="213"/>
      <c r="K456" s="213"/>
      <c r="L456" s="213"/>
      <c r="M456" s="213"/>
      <c r="N456" s="213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</row>
    <row r="457" spans="1:74" s="29" customFormat="1" x14ac:dyDescent="0.25">
      <c r="A457" s="341" t="s">
        <v>713</v>
      </c>
      <c r="B457" s="213"/>
      <c r="C457" s="213"/>
      <c r="D457" s="213"/>
      <c r="E457" s="213"/>
      <c r="F457" s="213"/>
      <c r="G457" s="213"/>
      <c r="H457" s="213"/>
      <c r="I457" s="213"/>
      <c r="J457" s="213"/>
      <c r="K457" s="213"/>
      <c r="L457" s="213"/>
      <c r="M457" s="213"/>
      <c r="N457" s="213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</row>
    <row r="458" spans="1:74" s="29" customFormat="1" x14ac:dyDescent="0.25">
      <c r="A458" s="341" t="s">
        <v>707</v>
      </c>
      <c r="B458" s="213"/>
      <c r="C458" s="213"/>
      <c r="D458" s="213"/>
      <c r="E458" s="213"/>
      <c r="F458" s="213"/>
      <c r="G458" s="213"/>
      <c r="H458" s="213"/>
      <c r="I458" s="213"/>
      <c r="J458" s="213"/>
      <c r="K458" s="213"/>
      <c r="L458" s="213"/>
      <c r="M458" s="213"/>
      <c r="N458" s="213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</row>
    <row r="459" spans="1:74" s="29" customFormat="1" x14ac:dyDescent="0.25">
      <c r="A459" s="341" t="s">
        <v>708</v>
      </c>
      <c r="B459" s="213"/>
      <c r="C459" s="213"/>
      <c r="D459" s="213"/>
      <c r="E459" s="213"/>
      <c r="F459" s="213"/>
      <c r="G459" s="213"/>
      <c r="H459" s="213"/>
      <c r="I459" s="213"/>
      <c r="J459" s="213"/>
      <c r="K459" s="213"/>
      <c r="L459" s="213"/>
      <c r="M459" s="213"/>
      <c r="N459" s="213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</row>
    <row r="460" spans="1:74" s="29" customFormat="1" ht="36" customHeight="1" x14ac:dyDescent="0.25">
      <c r="A460" s="341" t="s">
        <v>714</v>
      </c>
      <c r="B460" s="213"/>
      <c r="C460" s="213"/>
      <c r="D460" s="213"/>
      <c r="E460" s="213"/>
      <c r="F460" s="213"/>
      <c r="G460" s="213"/>
      <c r="H460" s="213"/>
      <c r="I460" s="213"/>
      <c r="J460" s="213"/>
      <c r="K460" s="213"/>
      <c r="L460" s="213"/>
      <c r="M460" s="213"/>
      <c r="N460" s="213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</row>
    <row r="461" spans="1:74" s="29" customFormat="1" x14ac:dyDescent="0.25">
      <c r="A461" s="341" t="s">
        <v>709</v>
      </c>
      <c r="B461" s="213"/>
      <c r="C461" s="213"/>
      <c r="D461" s="213"/>
      <c r="E461" s="213"/>
      <c r="F461" s="213"/>
      <c r="G461" s="213"/>
      <c r="H461" s="213"/>
      <c r="I461" s="213"/>
      <c r="J461" s="213"/>
      <c r="K461" s="213"/>
      <c r="L461" s="213"/>
      <c r="M461" s="213"/>
      <c r="N461" s="213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</row>
    <row r="462" spans="1:74" s="29" customFormat="1" ht="15.75" x14ac:dyDescent="0.25">
      <c r="A462" s="24"/>
      <c r="B462" s="24"/>
      <c r="C462" s="24"/>
      <c r="D462" s="339"/>
      <c r="E462" s="340"/>
      <c r="F462" s="339"/>
      <c r="G462" s="340"/>
      <c r="H462" s="199"/>
      <c r="I462" s="199"/>
      <c r="J462" s="339"/>
      <c r="K462" s="340"/>
      <c r="L462" s="340"/>
      <c r="M462" s="340"/>
      <c r="N462" s="340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</row>
    <row r="463" spans="1:74" s="29" customFormat="1" ht="15.75" x14ac:dyDescent="0.25">
      <c r="A463" s="24"/>
      <c r="B463" s="24"/>
      <c r="C463" s="24"/>
      <c r="D463" s="339"/>
      <c r="E463" s="340"/>
      <c r="F463" s="339"/>
      <c r="G463" s="340"/>
      <c r="H463" s="199"/>
      <c r="I463" s="199"/>
      <c r="J463" s="339"/>
      <c r="K463" s="340"/>
      <c r="L463" s="340"/>
      <c r="M463" s="340"/>
      <c r="N463" s="340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</row>
    <row r="464" spans="1:74" s="29" customFormat="1" ht="15.75" x14ac:dyDescent="0.25">
      <c r="A464" s="24"/>
      <c r="B464" s="24"/>
      <c r="C464" s="24"/>
      <c r="D464" s="339"/>
      <c r="E464" s="340"/>
      <c r="F464" s="339"/>
      <c r="G464" s="340"/>
      <c r="H464" s="199"/>
      <c r="I464" s="199"/>
      <c r="J464" s="339"/>
      <c r="K464" s="340"/>
      <c r="L464" s="340"/>
      <c r="M464" s="340"/>
      <c r="N464" s="340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</row>
    <row r="465" spans="1:74" s="29" customFormat="1" ht="15.75" x14ac:dyDescent="0.25">
      <c r="A465" s="24"/>
      <c r="B465" s="24"/>
      <c r="C465" s="24"/>
      <c r="D465" s="339"/>
      <c r="E465" s="340"/>
      <c r="F465" s="339"/>
      <c r="G465" s="340"/>
      <c r="H465" s="199"/>
      <c r="I465" s="199"/>
      <c r="J465" s="339"/>
      <c r="K465" s="340"/>
      <c r="L465" s="340"/>
      <c r="M465" s="340"/>
      <c r="N465" s="340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</row>
    <row r="466" spans="1:74" s="29" customFormat="1" ht="15.75" x14ac:dyDescent="0.25">
      <c r="A466" s="24"/>
      <c r="B466" s="24"/>
      <c r="C466" s="24"/>
      <c r="D466" s="339"/>
      <c r="E466" s="340"/>
      <c r="F466" s="339"/>
      <c r="G466" s="340"/>
      <c r="H466" s="199"/>
      <c r="I466" s="199"/>
      <c r="J466" s="339"/>
      <c r="K466" s="340"/>
      <c r="L466" s="340"/>
      <c r="M466" s="340"/>
      <c r="N466" s="340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</row>
    <row r="467" spans="1:74" s="29" customFormat="1" ht="15.75" x14ac:dyDescent="0.25">
      <c r="A467" s="24"/>
      <c r="B467" s="24"/>
      <c r="C467" s="24"/>
      <c r="D467" s="339"/>
      <c r="E467" s="340"/>
      <c r="F467" s="339"/>
      <c r="G467" s="340"/>
      <c r="H467" s="199"/>
      <c r="I467" s="199"/>
      <c r="J467" s="339"/>
      <c r="K467" s="340"/>
      <c r="L467" s="340"/>
      <c r="M467" s="340"/>
      <c r="N467" s="340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</row>
    <row r="468" spans="1:74" s="29" customFormat="1" ht="15.75" x14ac:dyDescent="0.25">
      <c r="A468" s="24"/>
      <c r="B468" s="24"/>
      <c r="C468" s="24"/>
      <c r="D468" s="339"/>
      <c r="E468" s="340"/>
      <c r="F468" s="339"/>
      <c r="G468" s="340"/>
      <c r="H468" s="199"/>
      <c r="I468" s="199"/>
      <c r="J468" s="339"/>
      <c r="K468" s="340"/>
      <c r="L468" s="340"/>
      <c r="M468" s="340"/>
      <c r="N468" s="340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</row>
    <row r="469" spans="1:74" s="29" customFormat="1" ht="15.75" x14ac:dyDescent="0.25">
      <c r="A469" s="24"/>
      <c r="B469" s="24"/>
      <c r="C469" s="24"/>
      <c r="D469" s="339"/>
      <c r="E469" s="340"/>
      <c r="F469" s="339"/>
      <c r="G469" s="340"/>
      <c r="H469" s="199"/>
      <c r="I469" s="199"/>
      <c r="J469" s="339"/>
      <c r="K469" s="340"/>
      <c r="L469" s="340"/>
      <c r="M469" s="340"/>
      <c r="N469" s="340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</row>
    <row r="470" spans="1:74" s="29" customFormat="1" ht="15.75" x14ac:dyDescent="0.25">
      <c r="A470" s="24"/>
      <c r="B470" s="24"/>
      <c r="C470" s="24"/>
      <c r="D470" s="339"/>
      <c r="E470" s="340"/>
      <c r="F470" s="339"/>
      <c r="G470" s="340"/>
      <c r="H470" s="199"/>
      <c r="I470" s="199"/>
      <c r="J470" s="339"/>
      <c r="K470" s="340"/>
      <c r="L470" s="340"/>
      <c r="M470" s="340"/>
      <c r="N470" s="340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</row>
    <row r="471" spans="1:74" s="29" customFormat="1" ht="15.75" x14ac:dyDescent="0.25">
      <c r="A471" s="24"/>
      <c r="B471" s="24"/>
      <c r="C471" s="24"/>
      <c r="D471" s="339"/>
      <c r="E471" s="340"/>
      <c r="F471" s="339"/>
      <c r="G471" s="340"/>
      <c r="H471" s="199"/>
      <c r="I471" s="199"/>
      <c r="J471" s="339"/>
      <c r="K471" s="340"/>
      <c r="L471" s="340"/>
      <c r="M471" s="340"/>
      <c r="N471" s="340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</row>
    <row r="472" spans="1:74" s="29" customFormat="1" ht="15.75" x14ac:dyDescent="0.25">
      <c r="A472" s="24"/>
      <c r="B472" s="24"/>
      <c r="C472" s="24"/>
      <c r="D472" s="339"/>
      <c r="E472" s="340"/>
      <c r="F472" s="339"/>
      <c r="G472" s="340"/>
      <c r="H472" s="199"/>
      <c r="I472" s="199"/>
      <c r="J472" s="339"/>
      <c r="K472" s="340"/>
      <c r="L472" s="340"/>
      <c r="M472" s="340"/>
      <c r="N472" s="340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</row>
    <row r="473" spans="1:74" s="29" customFormat="1" ht="15.75" x14ac:dyDescent="0.25">
      <c r="A473" s="24"/>
      <c r="B473" s="24"/>
      <c r="C473" s="24"/>
      <c r="D473" s="339"/>
      <c r="E473" s="340"/>
      <c r="F473" s="339"/>
      <c r="G473" s="340"/>
      <c r="H473" s="199"/>
      <c r="I473" s="199"/>
      <c r="J473" s="339"/>
      <c r="K473" s="340"/>
      <c r="L473" s="340"/>
      <c r="M473" s="340"/>
      <c r="N473" s="340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</row>
    <row r="474" spans="1:74" s="29" customFormat="1" ht="15.75" x14ac:dyDescent="0.25">
      <c r="A474" s="24"/>
      <c r="B474" s="24"/>
      <c r="C474" s="24"/>
      <c r="D474" s="339"/>
      <c r="E474" s="340"/>
      <c r="F474" s="339"/>
      <c r="G474" s="340"/>
      <c r="H474" s="199"/>
      <c r="I474" s="199"/>
      <c r="J474" s="339"/>
      <c r="K474" s="340"/>
      <c r="L474" s="340"/>
      <c r="M474" s="340"/>
      <c r="N474" s="340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</row>
    <row r="475" spans="1:74" s="29" customFormat="1" ht="15.75" x14ac:dyDescent="0.25">
      <c r="A475" s="24"/>
      <c r="B475" s="24"/>
      <c r="C475" s="24"/>
      <c r="D475" s="339"/>
      <c r="E475" s="340"/>
      <c r="F475" s="339"/>
      <c r="G475" s="340"/>
      <c r="H475" s="199"/>
      <c r="I475" s="199"/>
      <c r="J475" s="339"/>
      <c r="K475" s="340"/>
      <c r="L475" s="340"/>
      <c r="M475" s="340"/>
      <c r="N475" s="340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</row>
    <row r="476" spans="1:74" s="29" customFormat="1" ht="15.75" x14ac:dyDescent="0.25">
      <c r="A476" s="24"/>
      <c r="B476" s="24"/>
      <c r="C476" s="24"/>
      <c r="D476" s="339"/>
      <c r="E476" s="340"/>
      <c r="F476" s="339"/>
      <c r="G476" s="340"/>
      <c r="H476" s="199"/>
      <c r="I476" s="199"/>
      <c r="J476" s="339"/>
      <c r="K476" s="340"/>
      <c r="L476" s="340"/>
      <c r="M476" s="340"/>
      <c r="N476" s="340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</row>
    <row r="477" spans="1:74" s="29" customFormat="1" ht="15.75" x14ac:dyDescent="0.25">
      <c r="A477" s="24"/>
      <c r="B477" s="24"/>
      <c r="C477" s="24"/>
      <c r="D477" s="339"/>
      <c r="E477" s="340"/>
      <c r="F477" s="339"/>
      <c r="G477" s="340"/>
      <c r="H477" s="199"/>
      <c r="I477" s="199"/>
      <c r="J477" s="339"/>
      <c r="K477" s="340"/>
      <c r="L477" s="340"/>
      <c r="M477" s="340"/>
      <c r="N477" s="340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</row>
    <row r="478" spans="1:74" s="29" customFormat="1" ht="15.75" x14ac:dyDescent="0.25">
      <c r="A478" s="24"/>
      <c r="B478" s="24"/>
      <c r="C478" s="24"/>
      <c r="D478" s="339"/>
      <c r="E478" s="340"/>
      <c r="F478" s="339"/>
      <c r="G478" s="340"/>
      <c r="H478" s="199"/>
      <c r="I478" s="199"/>
      <c r="J478" s="339"/>
      <c r="K478" s="340"/>
      <c r="L478" s="340"/>
      <c r="M478" s="340"/>
      <c r="N478" s="340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</row>
    <row r="479" spans="1:74" s="29" customFormat="1" ht="15.75" x14ac:dyDescent="0.25">
      <c r="A479" s="24"/>
      <c r="B479" s="24"/>
      <c r="C479" s="24"/>
      <c r="D479" s="339"/>
      <c r="E479" s="340"/>
      <c r="F479" s="339"/>
      <c r="G479" s="340"/>
      <c r="H479" s="199"/>
      <c r="I479" s="199"/>
      <c r="J479" s="339"/>
      <c r="K479" s="340"/>
      <c r="L479" s="340"/>
      <c r="M479" s="340"/>
      <c r="N479" s="340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</row>
    <row r="480" spans="1:74" s="29" customFormat="1" ht="15.75" x14ac:dyDescent="0.25">
      <c r="A480" s="24"/>
      <c r="B480" s="24"/>
      <c r="C480" s="24"/>
      <c r="D480" s="339"/>
      <c r="E480" s="340"/>
      <c r="F480" s="339"/>
      <c r="G480" s="340"/>
      <c r="H480" s="199"/>
      <c r="I480" s="199"/>
      <c r="J480" s="339"/>
      <c r="K480" s="340"/>
      <c r="L480" s="340"/>
      <c r="M480" s="340"/>
      <c r="N480" s="340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</row>
    <row r="481" spans="1:74" s="29" customFormat="1" ht="15.75" x14ac:dyDescent="0.25">
      <c r="A481" s="24"/>
      <c r="B481" s="24"/>
      <c r="C481" s="24"/>
      <c r="D481" s="339"/>
      <c r="E481" s="340"/>
      <c r="F481" s="339"/>
      <c r="G481" s="340"/>
      <c r="H481" s="199"/>
      <c r="I481" s="199"/>
      <c r="J481" s="339"/>
      <c r="K481" s="340"/>
      <c r="L481" s="340"/>
      <c r="M481" s="340"/>
      <c r="N481" s="340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</row>
    <row r="482" spans="1:74" s="29" customFormat="1" ht="15.75" x14ac:dyDescent="0.25">
      <c r="A482" s="24"/>
      <c r="B482" s="24"/>
      <c r="C482" s="24"/>
      <c r="D482" s="339"/>
      <c r="E482" s="340"/>
      <c r="F482" s="339"/>
      <c r="G482" s="340"/>
      <c r="H482" s="199"/>
      <c r="I482" s="199"/>
      <c r="J482" s="339"/>
      <c r="K482" s="340"/>
      <c r="L482" s="340"/>
      <c r="M482" s="340"/>
      <c r="N482" s="340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</row>
    <row r="483" spans="1:74" s="29" customFormat="1" ht="15.75" x14ac:dyDescent="0.25">
      <c r="A483" s="24"/>
      <c r="B483" s="24"/>
      <c r="C483" s="24"/>
      <c r="D483" s="339"/>
      <c r="E483" s="340"/>
      <c r="F483" s="339"/>
      <c r="G483" s="340"/>
      <c r="H483" s="199"/>
      <c r="I483" s="199"/>
      <c r="J483" s="339"/>
      <c r="K483" s="340"/>
      <c r="L483" s="340"/>
      <c r="M483" s="340"/>
      <c r="N483" s="340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</row>
    <row r="484" spans="1:74" s="29" customFormat="1" ht="15.75" x14ac:dyDescent="0.25">
      <c r="A484" s="24"/>
      <c r="B484" s="24"/>
      <c r="C484" s="24"/>
      <c r="D484" s="339"/>
      <c r="E484" s="340"/>
      <c r="F484" s="339"/>
      <c r="G484" s="340"/>
      <c r="H484" s="199"/>
      <c r="I484" s="199"/>
      <c r="J484" s="339"/>
      <c r="K484" s="340"/>
      <c r="L484" s="340"/>
      <c r="M484" s="340"/>
      <c r="N484" s="340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</row>
    <row r="485" spans="1:74" s="29" customFormat="1" ht="15.75" x14ac:dyDescent="0.25">
      <c r="A485" s="24"/>
      <c r="B485" s="24"/>
      <c r="C485" s="24"/>
      <c r="D485" s="339"/>
      <c r="E485" s="340"/>
      <c r="F485" s="339"/>
      <c r="G485" s="340"/>
      <c r="H485" s="199"/>
      <c r="I485" s="199"/>
      <c r="J485" s="339"/>
      <c r="K485" s="340"/>
      <c r="L485" s="340"/>
      <c r="M485" s="340"/>
      <c r="N485" s="340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</row>
    <row r="486" spans="1:74" s="29" customFormat="1" ht="15.75" x14ac:dyDescent="0.25">
      <c r="A486" s="24"/>
      <c r="B486" s="24"/>
      <c r="C486" s="24"/>
      <c r="D486" s="339"/>
      <c r="E486" s="340"/>
      <c r="F486" s="339"/>
      <c r="G486" s="340"/>
      <c r="H486" s="199"/>
      <c r="I486" s="199"/>
      <c r="J486" s="339"/>
      <c r="K486" s="340"/>
      <c r="L486" s="340"/>
      <c r="M486" s="340"/>
      <c r="N486" s="340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</row>
    <row r="487" spans="1:74" s="29" customFormat="1" ht="15.75" x14ac:dyDescent="0.25">
      <c r="A487" s="24"/>
      <c r="B487" s="24"/>
      <c r="C487" s="24"/>
      <c r="D487" s="339"/>
      <c r="E487" s="340"/>
      <c r="F487" s="339"/>
      <c r="G487" s="340"/>
      <c r="H487" s="199"/>
      <c r="I487" s="199"/>
      <c r="J487" s="339"/>
      <c r="K487" s="340"/>
      <c r="L487" s="340"/>
      <c r="M487" s="340"/>
      <c r="N487" s="340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</row>
    <row r="488" spans="1:74" s="29" customFormat="1" ht="15.75" x14ac:dyDescent="0.25">
      <c r="A488" s="24"/>
      <c r="B488" s="24"/>
      <c r="C488" s="24"/>
      <c r="D488" s="339"/>
      <c r="E488" s="340"/>
      <c r="F488" s="339"/>
      <c r="G488" s="340"/>
      <c r="H488" s="199"/>
      <c r="I488" s="199"/>
      <c r="J488" s="339"/>
      <c r="K488" s="340"/>
      <c r="L488" s="340"/>
      <c r="M488" s="340"/>
      <c r="N488" s="340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</row>
    <row r="489" spans="1:74" s="29" customFormat="1" ht="15.75" x14ac:dyDescent="0.25">
      <c r="A489" s="24"/>
      <c r="B489" s="24"/>
      <c r="C489" s="24"/>
      <c r="D489" s="339"/>
      <c r="E489" s="340"/>
      <c r="F489" s="339"/>
      <c r="G489" s="340"/>
      <c r="H489" s="199"/>
      <c r="I489" s="199"/>
      <c r="J489" s="339"/>
      <c r="K489" s="340"/>
      <c r="L489" s="340"/>
      <c r="M489" s="340"/>
      <c r="N489" s="340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</row>
    <row r="490" spans="1:74" s="29" customFormat="1" ht="15.75" x14ac:dyDescent="0.25">
      <c r="A490" s="24"/>
      <c r="B490" s="24"/>
      <c r="C490" s="24"/>
      <c r="D490" s="339"/>
      <c r="E490" s="340"/>
      <c r="F490" s="339"/>
      <c r="G490" s="340"/>
      <c r="H490" s="199"/>
      <c r="I490" s="199"/>
      <c r="J490" s="339"/>
      <c r="K490" s="340"/>
      <c r="L490" s="340"/>
      <c r="M490" s="340"/>
      <c r="N490" s="340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</row>
    <row r="491" spans="1:74" s="29" customFormat="1" ht="15.75" x14ac:dyDescent="0.25">
      <c r="A491" s="24"/>
      <c r="B491" s="24"/>
      <c r="C491" s="24"/>
      <c r="D491" s="339"/>
      <c r="E491" s="340"/>
      <c r="F491" s="339"/>
      <c r="G491" s="340"/>
      <c r="H491" s="199"/>
      <c r="I491" s="199"/>
      <c r="J491" s="339"/>
      <c r="K491" s="340"/>
      <c r="L491" s="340"/>
      <c r="M491" s="340"/>
      <c r="N491" s="340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</row>
    <row r="492" spans="1:74" s="29" customFormat="1" ht="15.75" x14ac:dyDescent="0.25">
      <c r="A492" s="24"/>
      <c r="B492" s="24"/>
      <c r="C492" s="24"/>
      <c r="D492" s="339"/>
      <c r="E492" s="340"/>
      <c r="F492" s="339"/>
      <c r="G492" s="340"/>
      <c r="H492" s="199"/>
      <c r="I492" s="199"/>
      <c r="J492" s="339"/>
      <c r="K492" s="340"/>
      <c r="L492" s="340"/>
      <c r="M492" s="340"/>
      <c r="N492" s="340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</row>
    <row r="493" spans="1:74" s="29" customFormat="1" ht="15.75" x14ac:dyDescent="0.25">
      <c r="A493" s="24"/>
      <c r="B493" s="24"/>
      <c r="C493" s="24"/>
      <c r="D493" s="339"/>
      <c r="E493" s="340"/>
      <c r="F493" s="339"/>
      <c r="G493" s="340"/>
      <c r="H493" s="199"/>
      <c r="I493" s="199"/>
      <c r="J493" s="339"/>
      <c r="K493" s="340"/>
      <c r="L493" s="340"/>
      <c r="M493" s="340"/>
      <c r="N493" s="340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</row>
    <row r="494" spans="1:74" s="29" customFormat="1" ht="15.75" x14ac:dyDescent="0.25">
      <c r="A494" s="24"/>
      <c r="B494" s="24"/>
      <c r="C494" s="24"/>
      <c r="D494" s="339"/>
      <c r="E494" s="340"/>
      <c r="F494" s="339"/>
      <c r="G494" s="340"/>
      <c r="H494" s="199"/>
      <c r="I494" s="199"/>
      <c r="J494" s="339"/>
      <c r="K494" s="340"/>
      <c r="L494" s="340"/>
      <c r="M494" s="340"/>
      <c r="N494" s="340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</row>
    <row r="495" spans="1:74" s="29" customFormat="1" ht="15.75" x14ac:dyDescent="0.25">
      <c r="A495" s="24"/>
      <c r="B495" s="24"/>
      <c r="C495" s="24"/>
      <c r="D495" s="339"/>
      <c r="E495" s="340"/>
      <c r="F495" s="339"/>
      <c r="G495" s="340"/>
      <c r="H495" s="199"/>
      <c r="I495" s="199"/>
      <c r="J495" s="339"/>
      <c r="K495" s="340"/>
      <c r="L495" s="340"/>
      <c r="M495" s="340"/>
      <c r="N495" s="340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</row>
    <row r="496" spans="1:74" s="29" customFormat="1" ht="15.75" x14ac:dyDescent="0.25">
      <c r="A496" s="24"/>
      <c r="B496" s="24"/>
      <c r="C496" s="24"/>
      <c r="D496" s="339"/>
      <c r="E496" s="340"/>
      <c r="F496" s="339"/>
      <c r="G496" s="340"/>
      <c r="H496" s="199"/>
      <c r="I496" s="199"/>
      <c r="J496" s="339"/>
      <c r="K496" s="340"/>
      <c r="L496" s="340"/>
      <c r="M496" s="340"/>
      <c r="N496" s="340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</row>
    <row r="497" spans="1:74" s="29" customFormat="1" ht="15.75" x14ac:dyDescent="0.25">
      <c r="A497" s="24"/>
      <c r="B497" s="24"/>
      <c r="C497" s="24"/>
      <c r="D497" s="339"/>
      <c r="E497" s="340"/>
      <c r="F497" s="339"/>
      <c r="G497" s="340"/>
      <c r="H497" s="199"/>
      <c r="I497" s="199"/>
      <c r="J497" s="339"/>
      <c r="K497" s="340"/>
      <c r="L497" s="340"/>
      <c r="M497" s="340"/>
      <c r="N497" s="340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</row>
    <row r="498" spans="1:74" s="29" customFormat="1" ht="15.75" x14ac:dyDescent="0.25">
      <c r="A498" s="24"/>
      <c r="B498" s="24"/>
      <c r="C498" s="24"/>
      <c r="D498" s="339"/>
      <c r="E498" s="340"/>
      <c r="F498" s="339"/>
      <c r="G498" s="340"/>
      <c r="H498" s="199"/>
      <c r="I498" s="199"/>
      <c r="J498" s="339"/>
      <c r="K498" s="340"/>
      <c r="L498" s="340"/>
      <c r="M498" s="340"/>
      <c r="N498" s="340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</row>
    <row r="499" spans="1:74" s="29" customFormat="1" ht="15.75" x14ac:dyDescent="0.25">
      <c r="A499" s="24"/>
      <c r="B499" s="24"/>
      <c r="C499" s="24"/>
      <c r="D499" s="339"/>
      <c r="E499" s="340"/>
      <c r="F499" s="339"/>
      <c r="G499" s="340"/>
      <c r="H499" s="199"/>
      <c r="I499" s="199"/>
      <c r="J499" s="339"/>
      <c r="K499" s="340"/>
      <c r="L499" s="340"/>
      <c r="M499" s="340"/>
      <c r="N499" s="340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</row>
    <row r="500" spans="1:74" s="29" customFormat="1" ht="15.75" x14ac:dyDescent="0.25">
      <c r="A500" s="24"/>
      <c r="B500" s="24"/>
      <c r="C500" s="24"/>
      <c r="D500" s="339"/>
      <c r="E500" s="340"/>
      <c r="F500" s="339"/>
      <c r="G500" s="340"/>
      <c r="H500" s="199"/>
      <c r="I500" s="199"/>
      <c r="J500" s="339"/>
      <c r="K500" s="340"/>
      <c r="L500" s="340"/>
      <c r="M500" s="340"/>
      <c r="N500" s="340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</row>
    <row r="501" spans="1:74" s="29" customFormat="1" ht="15.75" x14ac:dyDescent="0.25">
      <c r="A501" s="24"/>
      <c r="B501" s="24"/>
      <c r="C501" s="24"/>
      <c r="D501" s="339"/>
      <c r="E501" s="340"/>
      <c r="F501" s="339"/>
      <c r="G501" s="340"/>
      <c r="H501" s="199"/>
      <c r="I501" s="199"/>
      <c r="J501" s="339"/>
      <c r="K501" s="340"/>
      <c r="L501" s="340"/>
      <c r="M501" s="340"/>
      <c r="N501" s="340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</row>
    <row r="502" spans="1:74" s="29" customFormat="1" ht="15.75" x14ac:dyDescent="0.25">
      <c r="A502" s="24"/>
      <c r="B502" s="24"/>
      <c r="C502" s="24"/>
      <c r="D502" s="339"/>
      <c r="E502" s="340"/>
      <c r="F502" s="339"/>
      <c r="G502" s="340"/>
      <c r="H502" s="199"/>
      <c r="I502" s="199"/>
      <c r="J502" s="339"/>
      <c r="K502" s="340"/>
      <c r="L502" s="340"/>
      <c r="M502" s="340"/>
      <c r="N502" s="340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</row>
    <row r="503" spans="1:74" s="29" customFormat="1" ht="15.75" x14ac:dyDescent="0.25">
      <c r="A503" s="24"/>
      <c r="B503" s="24"/>
      <c r="C503" s="24"/>
      <c r="D503" s="339"/>
      <c r="E503" s="340"/>
      <c r="F503" s="339"/>
      <c r="G503" s="340"/>
      <c r="H503" s="199"/>
      <c r="I503" s="199"/>
      <c r="J503" s="339"/>
      <c r="K503" s="340"/>
      <c r="L503" s="340"/>
      <c r="M503" s="340"/>
      <c r="N503" s="340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</row>
    <row r="504" spans="1:74" s="29" customFormat="1" ht="15.75" x14ac:dyDescent="0.25">
      <c r="A504" s="24"/>
      <c r="B504" s="24"/>
      <c r="C504" s="24"/>
      <c r="D504" s="339"/>
      <c r="E504" s="340"/>
      <c r="F504" s="339"/>
      <c r="G504" s="340"/>
      <c r="H504" s="199"/>
      <c r="I504" s="199"/>
      <c r="J504" s="339"/>
      <c r="K504" s="340"/>
      <c r="L504" s="340"/>
      <c r="M504" s="340"/>
      <c r="N504" s="340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</row>
    <row r="505" spans="1:74" s="29" customFormat="1" ht="15.75" x14ac:dyDescent="0.25">
      <c r="A505" s="24"/>
      <c r="B505" s="24"/>
      <c r="C505" s="24"/>
      <c r="D505" s="339"/>
      <c r="E505" s="340"/>
      <c r="F505" s="339"/>
      <c r="G505" s="340"/>
      <c r="H505" s="199"/>
      <c r="I505" s="199"/>
      <c r="J505" s="339"/>
      <c r="K505" s="340"/>
      <c r="L505" s="340"/>
      <c r="M505" s="340"/>
      <c r="N505" s="340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</row>
    <row r="506" spans="1:74" s="29" customFormat="1" ht="15.75" x14ac:dyDescent="0.25">
      <c r="A506" s="24"/>
      <c r="B506" s="24"/>
      <c r="C506" s="24"/>
      <c r="D506" s="339"/>
      <c r="E506" s="340"/>
      <c r="F506" s="339"/>
      <c r="G506" s="340"/>
      <c r="H506" s="199"/>
      <c r="I506" s="199"/>
      <c r="J506" s="339"/>
      <c r="K506" s="340"/>
      <c r="L506" s="340"/>
      <c r="M506" s="340"/>
      <c r="N506" s="340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</row>
    <row r="507" spans="1:74" s="29" customFormat="1" ht="15.75" x14ac:dyDescent="0.25">
      <c r="A507" s="24"/>
      <c r="B507" s="24"/>
      <c r="C507" s="24"/>
      <c r="D507" s="339"/>
      <c r="E507" s="340"/>
      <c r="F507" s="339"/>
      <c r="G507" s="340"/>
      <c r="H507" s="199"/>
      <c r="I507" s="199"/>
      <c r="J507" s="339"/>
      <c r="K507" s="340"/>
      <c r="L507" s="340"/>
      <c r="M507" s="340"/>
      <c r="N507" s="340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</row>
    <row r="508" spans="1:74" s="29" customFormat="1" ht="15.75" x14ac:dyDescent="0.25">
      <c r="A508" s="24"/>
      <c r="B508" s="24"/>
      <c r="C508" s="24"/>
      <c r="D508" s="339"/>
      <c r="E508" s="340"/>
      <c r="F508" s="339"/>
      <c r="G508" s="340"/>
      <c r="H508" s="199"/>
      <c r="I508" s="199"/>
      <c r="J508" s="339"/>
      <c r="K508" s="340"/>
      <c r="L508" s="340"/>
      <c r="M508" s="340"/>
      <c r="N508" s="340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</row>
    <row r="509" spans="1:74" s="29" customFormat="1" ht="15.75" x14ac:dyDescent="0.25">
      <c r="A509" s="24"/>
      <c r="B509" s="24"/>
      <c r="C509" s="24"/>
      <c r="D509" s="339"/>
      <c r="E509" s="340"/>
      <c r="F509" s="339"/>
      <c r="G509" s="340"/>
      <c r="H509" s="199"/>
      <c r="I509" s="199"/>
      <c r="J509" s="339"/>
      <c r="K509" s="340"/>
      <c r="L509" s="340"/>
      <c r="M509" s="340"/>
      <c r="N509" s="340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</row>
    <row r="510" spans="1:74" s="29" customFormat="1" ht="15.75" x14ac:dyDescent="0.25">
      <c r="A510" s="24"/>
      <c r="B510" s="24"/>
      <c r="C510" s="24"/>
      <c r="D510" s="339"/>
      <c r="E510" s="340"/>
      <c r="F510" s="339"/>
      <c r="G510" s="340"/>
      <c r="H510" s="199"/>
      <c r="I510" s="199"/>
      <c r="J510" s="339"/>
      <c r="K510" s="340"/>
      <c r="L510" s="340"/>
      <c r="M510" s="340"/>
      <c r="N510" s="340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</row>
    <row r="511" spans="1:74" s="29" customFormat="1" ht="15.75" x14ac:dyDescent="0.25">
      <c r="A511" s="24"/>
      <c r="B511" s="24"/>
      <c r="C511" s="24"/>
      <c r="D511" s="339"/>
      <c r="E511" s="340"/>
      <c r="F511" s="339"/>
      <c r="G511" s="340"/>
      <c r="H511" s="199"/>
      <c r="I511" s="199"/>
      <c r="J511" s="339"/>
      <c r="K511" s="340"/>
      <c r="L511" s="340"/>
      <c r="M511" s="340"/>
      <c r="N511" s="340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</row>
    <row r="512" spans="1:74" s="29" customFormat="1" ht="15.75" x14ac:dyDescent="0.25">
      <c r="A512" s="24"/>
      <c r="B512" s="24"/>
      <c r="C512" s="24"/>
      <c r="D512" s="339"/>
      <c r="E512" s="340"/>
      <c r="F512" s="339"/>
      <c r="G512" s="340"/>
      <c r="H512" s="199"/>
      <c r="I512" s="199"/>
      <c r="J512" s="339"/>
      <c r="K512" s="340"/>
      <c r="L512" s="340"/>
      <c r="M512" s="340"/>
      <c r="N512" s="340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</row>
    <row r="513" spans="1:74" s="29" customFormat="1" ht="15.75" x14ac:dyDescent="0.25">
      <c r="A513" s="24"/>
      <c r="B513" s="24"/>
      <c r="C513" s="24"/>
      <c r="D513" s="339"/>
      <c r="E513" s="340"/>
      <c r="F513" s="339"/>
      <c r="G513" s="340"/>
      <c r="H513" s="199"/>
      <c r="I513" s="199"/>
      <c r="J513" s="339"/>
      <c r="K513" s="340"/>
      <c r="L513" s="340"/>
      <c r="M513" s="340"/>
      <c r="N513" s="340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</row>
    <row r="514" spans="1:74" s="29" customFormat="1" ht="15.75" x14ac:dyDescent="0.25">
      <c r="A514" s="24"/>
      <c r="B514" s="24"/>
      <c r="C514" s="24"/>
      <c r="D514" s="339"/>
      <c r="E514" s="340"/>
      <c r="F514" s="339"/>
      <c r="G514" s="340"/>
      <c r="H514" s="199"/>
      <c r="I514" s="199"/>
      <c r="J514" s="339"/>
      <c r="K514" s="340"/>
      <c r="L514" s="340"/>
      <c r="M514" s="340"/>
      <c r="N514" s="340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</row>
    <row r="515" spans="1:74" s="29" customFormat="1" ht="15.75" x14ac:dyDescent="0.25">
      <c r="A515" s="24"/>
      <c r="B515" s="24"/>
      <c r="C515" s="24"/>
      <c r="D515" s="339"/>
      <c r="E515" s="340"/>
      <c r="F515" s="339"/>
      <c r="G515" s="340"/>
      <c r="H515" s="199"/>
      <c r="I515" s="199"/>
      <c r="J515" s="339"/>
      <c r="K515" s="340"/>
      <c r="L515" s="340"/>
      <c r="M515" s="340"/>
      <c r="N515" s="340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</row>
    <row r="516" spans="1:74" s="29" customFormat="1" ht="15.75" x14ac:dyDescent="0.25">
      <c r="A516" s="24"/>
      <c r="B516" s="24"/>
      <c r="C516" s="24"/>
      <c r="D516" s="339"/>
      <c r="E516" s="340"/>
      <c r="F516" s="339"/>
      <c r="G516" s="340"/>
      <c r="H516" s="199"/>
      <c r="I516" s="199"/>
      <c r="J516" s="339"/>
      <c r="K516" s="340"/>
      <c r="L516" s="340"/>
      <c r="M516" s="340"/>
      <c r="N516" s="340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</row>
    <row r="517" spans="1:74" s="29" customFormat="1" ht="15.75" x14ac:dyDescent="0.25">
      <c r="A517" s="24"/>
      <c r="B517" s="24"/>
      <c r="C517" s="24"/>
      <c r="D517" s="339"/>
      <c r="E517" s="340"/>
      <c r="F517" s="339"/>
      <c r="G517" s="340"/>
      <c r="H517" s="199"/>
      <c r="I517" s="199"/>
      <c r="J517" s="339"/>
      <c r="K517" s="340"/>
      <c r="L517" s="340"/>
      <c r="M517" s="340"/>
      <c r="N517" s="340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</row>
    <row r="518" spans="1:74" s="29" customFormat="1" ht="15.75" x14ac:dyDescent="0.25">
      <c r="A518" s="24"/>
      <c r="B518" s="24"/>
      <c r="C518" s="24"/>
      <c r="D518" s="339"/>
      <c r="E518" s="340"/>
      <c r="F518" s="339"/>
      <c r="G518" s="340"/>
      <c r="H518" s="199"/>
      <c r="I518" s="199"/>
      <c r="J518" s="339"/>
      <c r="K518" s="340"/>
      <c r="L518" s="340"/>
      <c r="M518" s="340"/>
      <c r="N518" s="340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</row>
    <row r="519" spans="1:74" s="29" customFormat="1" ht="15.75" x14ac:dyDescent="0.25">
      <c r="A519" s="24"/>
      <c r="B519" s="24"/>
      <c r="C519" s="24"/>
      <c r="D519" s="339"/>
      <c r="E519" s="340"/>
      <c r="F519" s="339"/>
      <c r="G519" s="340"/>
      <c r="H519" s="199"/>
      <c r="I519" s="199"/>
      <c r="J519" s="339"/>
      <c r="K519" s="340"/>
      <c r="L519" s="340"/>
      <c r="M519" s="340"/>
      <c r="N519" s="340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</row>
    <row r="520" spans="1:74" s="29" customFormat="1" ht="15.75" x14ac:dyDescent="0.25">
      <c r="A520" s="24"/>
      <c r="B520" s="24"/>
      <c r="C520" s="24"/>
      <c r="D520" s="339"/>
      <c r="E520" s="340"/>
      <c r="F520" s="339"/>
      <c r="G520" s="340"/>
      <c r="H520" s="199"/>
      <c r="I520" s="199"/>
      <c r="J520" s="339"/>
      <c r="K520" s="340"/>
      <c r="L520" s="340"/>
      <c r="M520" s="340"/>
      <c r="N520" s="340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</row>
    <row r="521" spans="1:74" s="29" customFormat="1" ht="15.75" x14ac:dyDescent="0.25">
      <c r="A521" s="24"/>
      <c r="B521" s="24"/>
      <c r="C521" s="24"/>
      <c r="D521" s="339"/>
      <c r="E521" s="340"/>
      <c r="F521" s="339"/>
      <c r="G521" s="340"/>
      <c r="H521" s="199"/>
      <c r="I521" s="199"/>
      <c r="J521" s="339"/>
      <c r="K521" s="340"/>
      <c r="L521" s="340"/>
      <c r="M521" s="340"/>
      <c r="N521" s="340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</row>
    <row r="522" spans="1:74" s="29" customFormat="1" ht="15.75" x14ac:dyDescent="0.25">
      <c r="A522" s="24"/>
      <c r="B522" s="24"/>
      <c r="C522" s="24"/>
      <c r="D522" s="339"/>
      <c r="E522" s="340"/>
      <c r="F522" s="339"/>
      <c r="G522" s="340"/>
      <c r="H522" s="199"/>
      <c r="I522" s="199"/>
      <c r="J522" s="339"/>
      <c r="K522" s="340"/>
      <c r="L522" s="340"/>
      <c r="M522" s="340"/>
      <c r="N522" s="340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</row>
    <row r="523" spans="1:74" s="29" customFormat="1" ht="15.75" x14ac:dyDescent="0.25">
      <c r="A523" s="24"/>
      <c r="B523" s="24"/>
      <c r="C523" s="24"/>
      <c r="D523" s="339"/>
      <c r="E523" s="340"/>
      <c r="F523" s="339"/>
      <c r="G523" s="340"/>
      <c r="H523" s="199"/>
      <c r="I523" s="199"/>
      <c r="J523" s="339"/>
      <c r="K523" s="340"/>
      <c r="L523" s="340"/>
      <c r="M523" s="340"/>
      <c r="N523" s="340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</row>
    <row r="524" spans="1:74" s="29" customFormat="1" ht="15.75" x14ac:dyDescent="0.25">
      <c r="A524" s="24"/>
      <c r="B524" s="24"/>
      <c r="C524" s="24"/>
      <c r="D524" s="339"/>
      <c r="E524" s="340"/>
      <c r="F524" s="339"/>
      <c r="G524" s="340"/>
      <c r="H524" s="199"/>
      <c r="I524" s="199"/>
      <c r="J524" s="339"/>
      <c r="K524" s="340"/>
      <c r="L524" s="340"/>
      <c r="M524" s="340"/>
      <c r="N524" s="340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</row>
    <row r="525" spans="1:74" s="29" customFormat="1" ht="15.75" x14ac:dyDescent="0.25">
      <c r="A525" s="24"/>
      <c r="B525" s="24"/>
      <c r="C525" s="24"/>
      <c r="D525" s="339"/>
      <c r="E525" s="340"/>
      <c r="F525" s="339"/>
      <c r="G525" s="340"/>
      <c r="H525" s="199"/>
      <c r="I525" s="199"/>
      <c r="J525" s="339"/>
      <c r="K525" s="340"/>
      <c r="L525" s="340"/>
      <c r="M525" s="340"/>
      <c r="N525" s="340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</row>
    <row r="526" spans="1:74" s="29" customFormat="1" ht="15.75" x14ac:dyDescent="0.25">
      <c r="A526" s="24"/>
      <c r="B526" s="24"/>
      <c r="C526" s="24"/>
      <c r="D526" s="339"/>
      <c r="E526" s="340"/>
      <c r="F526" s="339"/>
      <c r="G526" s="340"/>
      <c r="H526" s="199"/>
      <c r="I526" s="199"/>
      <c r="J526" s="339"/>
      <c r="K526" s="340"/>
      <c r="L526" s="340"/>
      <c r="M526" s="340"/>
      <c r="N526" s="340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</row>
    <row r="527" spans="1:74" s="29" customFormat="1" ht="15.75" x14ac:dyDescent="0.25">
      <c r="A527" s="24"/>
      <c r="B527" s="24"/>
      <c r="C527" s="24"/>
      <c r="D527" s="339"/>
      <c r="E527" s="340"/>
      <c r="F527" s="339"/>
      <c r="G527" s="340"/>
      <c r="H527" s="199"/>
      <c r="I527" s="199"/>
      <c r="J527" s="339"/>
      <c r="K527" s="340"/>
      <c r="L527" s="340"/>
      <c r="M527" s="340"/>
      <c r="N527" s="340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</row>
    <row r="528" spans="1:74" s="29" customFormat="1" ht="15.75" x14ac:dyDescent="0.25">
      <c r="A528" s="24"/>
      <c r="B528" s="24"/>
      <c r="C528" s="24"/>
      <c r="D528" s="339"/>
      <c r="E528" s="340"/>
      <c r="F528" s="339"/>
      <c r="G528" s="340"/>
      <c r="H528" s="199"/>
      <c r="I528" s="199"/>
      <c r="J528" s="339"/>
      <c r="K528" s="340"/>
      <c r="L528" s="340"/>
      <c r="M528" s="340"/>
      <c r="N528" s="340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</row>
    <row r="529" spans="1:74" s="29" customFormat="1" ht="15.75" x14ac:dyDescent="0.25">
      <c r="A529" s="24"/>
      <c r="B529" s="24"/>
      <c r="C529" s="24"/>
      <c r="D529" s="339"/>
      <c r="E529" s="340"/>
      <c r="F529" s="339"/>
      <c r="G529" s="340"/>
      <c r="H529" s="199"/>
      <c r="I529" s="199"/>
      <c r="J529" s="339"/>
      <c r="K529" s="340"/>
      <c r="L529" s="340"/>
      <c r="M529" s="340"/>
      <c r="N529" s="340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</row>
    <row r="530" spans="1:74" s="29" customFormat="1" ht="15.75" x14ac:dyDescent="0.25">
      <c r="A530" s="24"/>
      <c r="B530" s="24"/>
      <c r="C530" s="24"/>
      <c r="D530" s="339"/>
      <c r="E530" s="340"/>
      <c r="F530" s="339"/>
      <c r="G530" s="340"/>
      <c r="H530" s="199"/>
      <c r="I530" s="199"/>
      <c r="J530" s="339"/>
      <c r="K530" s="340"/>
      <c r="L530" s="340"/>
      <c r="M530" s="340"/>
      <c r="N530" s="340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</row>
    <row r="531" spans="1:74" s="29" customFormat="1" ht="15.75" x14ac:dyDescent="0.25">
      <c r="A531" s="24"/>
      <c r="B531" s="24"/>
      <c r="C531" s="24"/>
      <c r="D531" s="339"/>
      <c r="E531" s="340"/>
      <c r="F531" s="339"/>
      <c r="G531" s="340"/>
      <c r="H531" s="199"/>
      <c r="I531" s="199"/>
      <c r="J531" s="339"/>
      <c r="K531" s="340"/>
      <c r="L531" s="340"/>
      <c r="M531" s="340"/>
      <c r="N531" s="340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</row>
    <row r="532" spans="1:74" s="29" customFormat="1" ht="15.75" x14ac:dyDescent="0.25">
      <c r="A532" s="24"/>
      <c r="B532" s="24"/>
      <c r="C532" s="24"/>
      <c r="D532" s="339"/>
      <c r="E532" s="340"/>
      <c r="F532" s="339"/>
      <c r="G532" s="340"/>
      <c r="H532" s="199"/>
      <c r="I532" s="199"/>
      <c r="J532" s="339"/>
      <c r="K532" s="340"/>
      <c r="L532" s="340"/>
      <c r="M532" s="340"/>
      <c r="N532" s="340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</row>
    <row r="533" spans="1:74" s="29" customFormat="1" ht="15.75" x14ac:dyDescent="0.25">
      <c r="A533" s="24"/>
      <c r="B533" s="24"/>
      <c r="C533" s="24"/>
      <c r="D533" s="339"/>
      <c r="E533" s="340"/>
      <c r="F533" s="339"/>
      <c r="G533" s="340"/>
      <c r="H533" s="199"/>
      <c r="I533" s="199"/>
      <c r="J533" s="339"/>
      <c r="K533" s="340"/>
      <c r="L533" s="340"/>
      <c r="M533" s="340"/>
      <c r="N533" s="340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</row>
    <row r="534" spans="1:74" s="29" customFormat="1" ht="15.75" x14ac:dyDescent="0.25">
      <c r="A534" s="24"/>
      <c r="B534" s="24"/>
      <c r="C534" s="24"/>
      <c r="D534" s="339"/>
      <c r="E534" s="340"/>
      <c r="F534" s="339"/>
      <c r="G534" s="340"/>
      <c r="H534" s="199"/>
      <c r="I534" s="199"/>
      <c r="J534" s="339"/>
      <c r="K534" s="340"/>
      <c r="L534" s="340"/>
      <c r="M534" s="340"/>
      <c r="N534" s="340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</row>
    <row r="535" spans="1:74" s="29" customFormat="1" ht="15.75" x14ac:dyDescent="0.25">
      <c r="A535" s="24"/>
      <c r="B535" s="24"/>
      <c r="C535" s="24"/>
      <c r="D535" s="339"/>
      <c r="E535" s="340"/>
      <c r="F535" s="339"/>
      <c r="G535" s="340"/>
      <c r="H535" s="199"/>
      <c r="I535" s="199"/>
      <c r="J535" s="339"/>
      <c r="K535" s="340"/>
      <c r="L535" s="340"/>
      <c r="M535" s="340"/>
      <c r="N535" s="340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</row>
    <row r="536" spans="1:74" s="29" customFormat="1" ht="15.75" x14ac:dyDescent="0.25">
      <c r="A536" s="24"/>
      <c r="B536" s="24"/>
      <c r="C536" s="24"/>
      <c r="D536" s="339"/>
      <c r="E536" s="340"/>
      <c r="F536" s="339"/>
      <c r="G536" s="340"/>
      <c r="H536" s="199"/>
      <c r="I536" s="199"/>
      <c r="J536" s="339"/>
      <c r="K536" s="340"/>
      <c r="L536" s="340"/>
      <c r="M536" s="340"/>
      <c r="N536" s="340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</row>
    <row r="537" spans="1:74" s="29" customFormat="1" ht="15.75" x14ac:dyDescent="0.25">
      <c r="A537" s="24"/>
      <c r="B537" s="24"/>
      <c r="C537" s="24"/>
      <c r="D537" s="339"/>
      <c r="E537" s="340"/>
      <c r="F537" s="339"/>
      <c r="G537" s="340"/>
      <c r="H537" s="199"/>
      <c r="I537" s="199"/>
      <c r="J537" s="339"/>
      <c r="K537" s="340"/>
      <c r="L537" s="340"/>
      <c r="M537" s="340"/>
      <c r="N537" s="340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</row>
    <row r="538" spans="1:74" s="29" customFormat="1" ht="15.75" x14ac:dyDescent="0.25">
      <c r="A538" s="24"/>
      <c r="B538" s="24"/>
      <c r="C538" s="24"/>
      <c r="D538" s="339"/>
      <c r="E538" s="340"/>
      <c r="F538" s="339"/>
      <c r="G538" s="340"/>
      <c r="H538" s="199"/>
      <c r="I538" s="199"/>
      <c r="J538" s="339"/>
      <c r="K538" s="340"/>
      <c r="L538" s="340"/>
      <c r="M538" s="340"/>
      <c r="N538" s="340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</row>
    <row r="539" spans="1:74" s="29" customFormat="1" ht="15.75" x14ac:dyDescent="0.25">
      <c r="A539" s="24"/>
      <c r="B539" s="24"/>
      <c r="C539" s="24"/>
      <c r="D539" s="339"/>
      <c r="E539" s="340"/>
      <c r="F539" s="339"/>
      <c r="G539" s="340"/>
      <c r="H539" s="199"/>
      <c r="I539" s="199"/>
      <c r="J539" s="339"/>
      <c r="K539" s="340"/>
      <c r="L539" s="340"/>
      <c r="M539" s="340"/>
      <c r="N539" s="340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</row>
    <row r="540" spans="1:74" s="29" customFormat="1" ht="15.75" x14ac:dyDescent="0.25">
      <c r="A540" s="24"/>
      <c r="B540" s="24"/>
      <c r="C540" s="24"/>
      <c r="D540" s="339"/>
      <c r="E540" s="340"/>
      <c r="F540" s="339"/>
      <c r="G540" s="340"/>
      <c r="H540" s="199"/>
      <c r="I540" s="199"/>
      <c r="J540" s="339"/>
      <c r="K540" s="340"/>
      <c r="L540" s="340"/>
      <c r="M540" s="340"/>
      <c r="N540" s="340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</row>
    <row r="541" spans="1:74" s="29" customFormat="1" ht="15.75" x14ac:dyDescent="0.25">
      <c r="A541" s="24"/>
      <c r="B541" s="24"/>
      <c r="C541" s="24"/>
      <c r="D541" s="339"/>
      <c r="E541" s="340"/>
      <c r="F541" s="339"/>
      <c r="G541" s="340"/>
      <c r="H541" s="199"/>
      <c r="I541" s="199"/>
      <c r="J541" s="339"/>
      <c r="K541" s="340"/>
      <c r="L541" s="340"/>
      <c r="M541" s="340"/>
      <c r="N541" s="340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</row>
    <row r="542" spans="1:74" s="29" customFormat="1" ht="15.75" x14ac:dyDescent="0.25">
      <c r="A542" s="24"/>
      <c r="B542" s="24"/>
      <c r="C542" s="24"/>
      <c r="D542" s="339"/>
      <c r="E542" s="340"/>
      <c r="F542" s="339"/>
      <c r="G542" s="340"/>
      <c r="H542" s="199"/>
      <c r="I542" s="199"/>
      <c r="J542" s="339"/>
      <c r="K542" s="340"/>
      <c r="L542" s="340"/>
      <c r="M542" s="340"/>
      <c r="N542" s="340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</row>
    <row r="543" spans="1:74" s="29" customFormat="1" ht="15.75" x14ac:dyDescent="0.25">
      <c r="A543" s="24"/>
      <c r="B543" s="24"/>
      <c r="C543" s="24"/>
      <c r="D543" s="339"/>
      <c r="E543" s="340"/>
      <c r="F543" s="339"/>
      <c r="G543" s="340"/>
      <c r="H543" s="199"/>
      <c r="I543" s="199"/>
      <c r="J543" s="339"/>
      <c r="K543" s="340"/>
      <c r="L543" s="340"/>
      <c r="M543" s="340"/>
      <c r="N543" s="340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</row>
    <row r="544" spans="1:74" s="29" customFormat="1" ht="15.75" x14ac:dyDescent="0.25">
      <c r="A544" s="24"/>
      <c r="B544" s="24"/>
      <c r="C544" s="24"/>
      <c r="D544" s="339"/>
      <c r="E544" s="340"/>
      <c r="F544" s="339"/>
      <c r="G544" s="340"/>
      <c r="H544" s="199"/>
      <c r="I544" s="199"/>
      <c r="J544" s="339"/>
      <c r="K544" s="340"/>
      <c r="L544" s="340"/>
      <c r="M544" s="340"/>
      <c r="N544" s="340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</row>
    <row r="545" spans="1:74" s="29" customFormat="1" ht="15.75" x14ac:dyDescent="0.25">
      <c r="A545" s="24"/>
      <c r="B545" s="24"/>
      <c r="C545" s="24"/>
      <c r="D545" s="339"/>
      <c r="E545" s="340"/>
      <c r="F545" s="339"/>
      <c r="G545" s="340"/>
      <c r="H545" s="199"/>
      <c r="I545" s="199"/>
      <c r="J545" s="339"/>
      <c r="K545" s="340"/>
      <c r="L545" s="340"/>
      <c r="M545" s="340"/>
      <c r="N545" s="340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</row>
    <row r="546" spans="1:74" s="29" customFormat="1" ht="15.75" x14ac:dyDescent="0.25">
      <c r="A546" s="24"/>
      <c r="B546" s="24"/>
      <c r="C546" s="24"/>
      <c r="D546" s="339"/>
      <c r="E546" s="340"/>
      <c r="F546" s="339"/>
      <c r="G546" s="340"/>
      <c r="H546" s="199"/>
      <c r="I546" s="199"/>
      <c r="J546" s="339"/>
      <c r="K546" s="340"/>
      <c r="L546" s="340"/>
      <c r="M546" s="340"/>
      <c r="N546" s="340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</row>
    <row r="547" spans="1:74" s="29" customFormat="1" ht="15.75" x14ac:dyDescent="0.25">
      <c r="A547" s="24"/>
      <c r="B547" s="24"/>
      <c r="C547" s="24"/>
      <c r="D547" s="339"/>
      <c r="E547" s="340"/>
      <c r="F547" s="339"/>
      <c r="G547" s="340"/>
      <c r="H547" s="199"/>
      <c r="I547" s="199"/>
      <c r="J547" s="339"/>
      <c r="K547" s="340"/>
      <c r="L547" s="340"/>
      <c r="M547" s="340"/>
      <c r="N547" s="340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</row>
    <row r="548" spans="1:74" s="29" customFormat="1" ht="15.75" x14ac:dyDescent="0.25">
      <c r="A548" s="24"/>
      <c r="B548" s="24"/>
      <c r="C548" s="24"/>
      <c r="D548" s="339"/>
      <c r="E548" s="340"/>
      <c r="F548" s="339"/>
      <c r="G548" s="340"/>
      <c r="H548" s="199"/>
      <c r="I548" s="199"/>
      <c r="J548" s="339"/>
      <c r="K548" s="340"/>
      <c r="L548" s="340"/>
      <c r="M548" s="340"/>
      <c r="N548" s="340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</row>
    <row r="549" spans="1:74" s="29" customFormat="1" ht="15.75" x14ac:dyDescent="0.25">
      <c r="A549" s="24"/>
      <c r="B549" s="24"/>
      <c r="C549" s="24"/>
      <c r="D549" s="339"/>
      <c r="E549" s="340"/>
      <c r="F549" s="339"/>
      <c r="G549" s="340"/>
      <c r="H549" s="199"/>
      <c r="I549" s="199"/>
      <c r="J549" s="339"/>
      <c r="K549" s="340"/>
      <c r="L549" s="340"/>
      <c r="M549" s="340"/>
      <c r="N549" s="340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</row>
    <row r="550" spans="1:74" s="29" customFormat="1" ht="15.75" x14ac:dyDescent="0.25">
      <c r="A550" s="24"/>
      <c r="B550" s="24"/>
      <c r="C550" s="24"/>
      <c r="D550" s="339"/>
      <c r="E550" s="340"/>
      <c r="F550" s="339"/>
      <c r="G550" s="340"/>
      <c r="H550" s="199"/>
      <c r="I550" s="199"/>
      <c r="J550" s="339"/>
      <c r="K550" s="340"/>
      <c r="L550" s="340"/>
      <c r="M550" s="340"/>
      <c r="N550" s="340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</row>
    <row r="551" spans="1:74" s="29" customFormat="1" ht="15.75" x14ac:dyDescent="0.25">
      <c r="A551" s="24"/>
      <c r="B551" s="24"/>
      <c r="C551" s="24"/>
      <c r="D551" s="339"/>
      <c r="E551" s="340"/>
      <c r="F551" s="339"/>
      <c r="G551" s="340"/>
      <c r="H551" s="199"/>
      <c r="I551" s="199"/>
      <c r="J551" s="339"/>
      <c r="K551" s="340"/>
      <c r="L551" s="340"/>
      <c r="M551" s="340"/>
      <c r="N551" s="340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</row>
    <row r="552" spans="1:74" s="29" customFormat="1" ht="15.75" x14ac:dyDescent="0.25">
      <c r="A552" s="24"/>
      <c r="B552" s="24"/>
      <c r="C552" s="24"/>
      <c r="D552" s="339"/>
      <c r="E552" s="340"/>
      <c r="F552" s="339"/>
      <c r="G552" s="340"/>
      <c r="H552" s="199"/>
      <c r="I552" s="199"/>
      <c r="J552" s="339"/>
      <c r="K552" s="340"/>
      <c r="L552" s="340"/>
      <c r="M552" s="340"/>
      <c r="N552" s="340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</row>
    <row r="553" spans="1:74" s="29" customFormat="1" ht="15.75" x14ac:dyDescent="0.25">
      <c r="A553" s="24"/>
      <c r="B553" s="24"/>
      <c r="C553" s="24"/>
      <c r="D553" s="339"/>
      <c r="E553" s="340"/>
      <c r="F553" s="339"/>
      <c r="G553" s="340"/>
      <c r="H553" s="199"/>
      <c r="I553" s="199"/>
      <c r="J553" s="339"/>
      <c r="K553" s="340"/>
      <c r="L553" s="340"/>
      <c r="M553" s="340"/>
      <c r="N553" s="340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</row>
    <row r="554" spans="1:74" s="29" customFormat="1" ht="15.75" x14ac:dyDescent="0.25">
      <c r="A554" s="24"/>
      <c r="B554" s="24"/>
      <c r="C554" s="24"/>
      <c r="D554" s="339"/>
      <c r="E554" s="340"/>
      <c r="F554" s="339"/>
      <c r="G554" s="340"/>
      <c r="H554" s="199"/>
      <c r="I554" s="199"/>
      <c r="J554" s="339"/>
      <c r="K554" s="340"/>
      <c r="L554" s="340"/>
      <c r="M554" s="340"/>
      <c r="N554" s="340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</row>
    <row r="555" spans="1:74" s="29" customFormat="1" ht="15.75" x14ac:dyDescent="0.25">
      <c r="A555" s="24"/>
      <c r="B555" s="24"/>
      <c r="C555" s="24"/>
      <c r="D555" s="339"/>
      <c r="E555" s="340"/>
      <c r="F555" s="339"/>
      <c r="G555" s="340"/>
      <c r="H555" s="199"/>
      <c r="I555" s="199"/>
      <c r="J555" s="339"/>
      <c r="K555" s="340"/>
      <c r="L555" s="340"/>
      <c r="M555" s="340"/>
      <c r="N555" s="340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</row>
    <row r="556" spans="1:74" s="29" customFormat="1" ht="15.75" x14ac:dyDescent="0.25">
      <c r="A556" s="24"/>
      <c r="B556" s="24"/>
      <c r="C556" s="24"/>
      <c r="D556" s="339"/>
      <c r="E556" s="340"/>
      <c r="F556" s="339"/>
      <c r="G556" s="340"/>
      <c r="H556" s="199"/>
      <c r="I556" s="199"/>
      <c r="J556" s="339"/>
      <c r="K556" s="340"/>
      <c r="L556" s="340"/>
      <c r="M556" s="340"/>
      <c r="N556" s="340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</row>
    <row r="557" spans="1:74" s="29" customFormat="1" ht="15.75" x14ac:dyDescent="0.25">
      <c r="A557" s="24"/>
      <c r="B557" s="24"/>
      <c r="C557" s="24"/>
      <c r="D557" s="339"/>
      <c r="E557" s="340"/>
      <c r="F557" s="339"/>
      <c r="G557" s="340"/>
      <c r="H557" s="199"/>
      <c r="I557" s="199"/>
      <c r="J557" s="339"/>
      <c r="K557" s="340"/>
      <c r="L557" s="340"/>
      <c r="M557" s="340"/>
      <c r="N557" s="340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</row>
    <row r="558" spans="1:74" s="29" customFormat="1" ht="15.75" x14ac:dyDescent="0.25">
      <c r="A558" s="24"/>
      <c r="B558" s="24"/>
      <c r="C558" s="24"/>
      <c r="D558" s="339"/>
      <c r="E558" s="340"/>
      <c r="F558" s="339"/>
      <c r="G558" s="340"/>
      <c r="H558" s="199"/>
      <c r="I558" s="199"/>
      <c r="J558" s="339"/>
      <c r="K558" s="340"/>
      <c r="L558" s="340"/>
      <c r="M558" s="340"/>
      <c r="N558" s="340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</row>
    <row r="559" spans="1:74" s="29" customFormat="1" ht="15.75" x14ac:dyDescent="0.25">
      <c r="A559" s="24"/>
      <c r="B559" s="24"/>
      <c r="C559" s="24"/>
      <c r="D559" s="339"/>
      <c r="E559" s="340"/>
      <c r="F559" s="339"/>
      <c r="G559" s="340"/>
      <c r="H559" s="199"/>
      <c r="I559" s="199"/>
      <c r="J559" s="339"/>
      <c r="K559" s="340"/>
      <c r="L559" s="340"/>
      <c r="M559" s="340"/>
      <c r="N559" s="340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</row>
    <row r="560" spans="1:74" s="29" customFormat="1" ht="15.75" x14ac:dyDescent="0.25">
      <c r="A560" s="24"/>
      <c r="B560" s="24"/>
      <c r="C560" s="24"/>
      <c r="D560" s="339"/>
      <c r="E560" s="340"/>
      <c r="F560" s="339"/>
      <c r="G560" s="340"/>
      <c r="H560" s="199"/>
      <c r="I560" s="199"/>
      <c r="J560" s="339"/>
      <c r="K560" s="340"/>
      <c r="L560" s="340"/>
      <c r="M560" s="340"/>
      <c r="N560" s="340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</row>
    <row r="561" spans="1:74" s="29" customFormat="1" ht="15.75" x14ac:dyDescent="0.25">
      <c r="A561" s="24"/>
      <c r="B561" s="24"/>
      <c r="C561" s="24"/>
      <c r="D561" s="339"/>
      <c r="E561" s="340"/>
      <c r="F561" s="339"/>
      <c r="G561" s="340"/>
      <c r="H561" s="199"/>
      <c r="I561" s="199"/>
      <c r="J561" s="339"/>
      <c r="K561" s="340"/>
      <c r="L561" s="340"/>
      <c r="M561" s="340"/>
      <c r="N561" s="340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</row>
    <row r="562" spans="1:74" s="29" customFormat="1" ht="15.75" x14ac:dyDescent="0.25">
      <c r="A562" s="24"/>
      <c r="B562" s="24"/>
      <c r="C562" s="24"/>
      <c r="D562" s="339"/>
      <c r="E562" s="340"/>
      <c r="F562" s="339"/>
      <c r="G562" s="340"/>
      <c r="H562" s="199"/>
      <c r="I562" s="199"/>
      <c r="J562" s="339"/>
      <c r="K562" s="340"/>
      <c r="L562" s="340"/>
      <c r="M562" s="340"/>
      <c r="N562" s="340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</row>
    <row r="563" spans="1:74" s="29" customFormat="1" ht="15.75" x14ac:dyDescent="0.25">
      <c r="A563" s="24"/>
      <c r="B563" s="24"/>
      <c r="C563" s="24"/>
      <c r="D563" s="339"/>
      <c r="E563" s="340"/>
      <c r="F563" s="339"/>
      <c r="G563" s="340"/>
      <c r="H563" s="199"/>
      <c r="I563" s="199"/>
      <c r="J563" s="339"/>
      <c r="K563" s="340"/>
      <c r="L563" s="340"/>
      <c r="M563" s="340"/>
      <c r="N563" s="340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</row>
    <row r="564" spans="1:74" s="29" customFormat="1" ht="15.75" x14ac:dyDescent="0.25">
      <c r="A564" s="24"/>
      <c r="B564" s="24"/>
      <c r="C564" s="24"/>
      <c r="D564" s="339"/>
      <c r="E564" s="340"/>
      <c r="F564" s="339"/>
      <c r="G564" s="340"/>
      <c r="H564" s="199"/>
      <c r="I564" s="199"/>
      <c r="J564" s="339"/>
      <c r="K564" s="340"/>
      <c r="L564" s="340"/>
      <c r="M564" s="340"/>
      <c r="N564" s="340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</row>
    <row r="565" spans="1:74" s="29" customFormat="1" ht="15.75" x14ac:dyDescent="0.25">
      <c r="A565" s="24"/>
      <c r="B565" s="24"/>
      <c r="C565" s="24"/>
      <c r="D565" s="339"/>
      <c r="E565" s="340"/>
      <c r="F565" s="339"/>
      <c r="G565" s="340"/>
      <c r="H565" s="199"/>
      <c r="I565" s="199"/>
      <c r="J565" s="339"/>
      <c r="K565" s="340"/>
      <c r="L565" s="340"/>
      <c r="M565" s="340"/>
      <c r="N565" s="340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</row>
    <row r="566" spans="1:74" s="29" customFormat="1" ht="15.75" x14ac:dyDescent="0.25">
      <c r="A566" s="24"/>
      <c r="B566" s="24"/>
      <c r="C566" s="24"/>
      <c r="D566" s="339"/>
      <c r="E566" s="340"/>
      <c r="F566" s="339"/>
      <c r="G566" s="340"/>
      <c r="H566" s="199"/>
      <c r="I566" s="199"/>
      <c r="J566" s="339"/>
      <c r="K566" s="340"/>
      <c r="L566" s="340"/>
      <c r="M566" s="340"/>
      <c r="N566" s="340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</row>
    <row r="567" spans="1:74" s="29" customFormat="1" ht="15.75" x14ac:dyDescent="0.25">
      <c r="A567" s="24"/>
      <c r="B567" s="24"/>
      <c r="C567" s="24"/>
      <c r="D567" s="339"/>
      <c r="E567" s="340"/>
      <c r="F567" s="339"/>
      <c r="G567" s="340"/>
      <c r="H567" s="199"/>
      <c r="I567" s="199"/>
      <c r="J567" s="339"/>
      <c r="K567" s="340"/>
      <c r="L567" s="340"/>
      <c r="M567" s="340"/>
      <c r="N567" s="340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</row>
    <row r="568" spans="1:74" s="29" customFormat="1" ht="15.75" x14ac:dyDescent="0.25">
      <c r="A568" s="24"/>
      <c r="B568" s="24"/>
      <c r="C568" s="24"/>
      <c r="D568" s="339"/>
      <c r="E568" s="340"/>
      <c r="F568" s="339"/>
      <c r="G568" s="340"/>
      <c r="H568" s="199"/>
      <c r="I568" s="199"/>
      <c r="J568" s="339"/>
      <c r="K568" s="340"/>
      <c r="L568" s="340"/>
      <c r="M568" s="340"/>
      <c r="N568" s="340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</row>
    <row r="569" spans="1:74" s="29" customFormat="1" ht="15.75" x14ac:dyDescent="0.25">
      <c r="A569" s="24"/>
      <c r="B569" s="24"/>
      <c r="C569" s="24"/>
      <c r="D569" s="339"/>
      <c r="E569" s="340"/>
      <c r="F569" s="339"/>
      <c r="G569" s="340"/>
      <c r="H569" s="199"/>
      <c r="I569" s="199"/>
      <c r="J569" s="339"/>
      <c r="K569" s="340"/>
      <c r="L569" s="340"/>
      <c r="M569" s="340"/>
      <c r="N569" s="340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</row>
    <row r="570" spans="1:74" s="29" customFormat="1" ht="15.75" x14ac:dyDescent="0.25">
      <c r="A570" s="24"/>
      <c r="B570" s="24"/>
      <c r="C570" s="24"/>
      <c r="D570" s="339"/>
      <c r="E570" s="340"/>
      <c r="F570" s="339"/>
      <c r="G570" s="340"/>
      <c r="H570" s="199"/>
      <c r="I570" s="199"/>
      <c r="J570" s="339"/>
      <c r="K570" s="340"/>
      <c r="L570" s="340"/>
      <c r="M570" s="340"/>
      <c r="N570" s="340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</row>
    <row r="571" spans="1:74" s="29" customFormat="1" ht="15.75" x14ac:dyDescent="0.25">
      <c r="A571" s="24"/>
      <c r="B571" s="24"/>
      <c r="C571" s="24"/>
      <c r="D571" s="339"/>
      <c r="E571" s="340"/>
      <c r="F571" s="339"/>
      <c r="G571" s="340"/>
      <c r="H571" s="199"/>
      <c r="I571" s="199"/>
      <c r="J571" s="339"/>
      <c r="K571" s="340"/>
      <c r="L571" s="340"/>
      <c r="M571" s="340"/>
      <c r="N571" s="340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</row>
    <row r="572" spans="1:74" s="29" customFormat="1" ht="15.75" x14ac:dyDescent="0.25">
      <c r="A572" s="24"/>
      <c r="B572" s="24"/>
      <c r="C572" s="24"/>
      <c r="D572" s="339"/>
      <c r="E572" s="340"/>
      <c r="F572" s="339"/>
      <c r="G572" s="340"/>
      <c r="H572" s="199"/>
      <c r="I572" s="199"/>
      <c r="J572" s="339"/>
      <c r="K572" s="340"/>
      <c r="L572" s="340"/>
      <c r="M572" s="340"/>
      <c r="N572" s="340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</row>
    <row r="573" spans="1:74" s="29" customFormat="1" ht="15.75" x14ac:dyDescent="0.25">
      <c r="A573" s="24"/>
      <c r="B573" s="24"/>
      <c r="C573" s="24"/>
      <c r="D573" s="339"/>
      <c r="E573" s="340"/>
      <c r="F573" s="339"/>
      <c r="G573" s="340"/>
      <c r="H573" s="199"/>
      <c r="I573" s="199"/>
      <c r="J573" s="339"/>
      <c r="K573" s="340"/>
      <c r="L573" s="340"/>
      <c r="M573" s="340"/>
      <c r="N573" s="340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</row>
    <row r="574" spans="1:74" s="29" customFormat="1" ht="15.75" x14ac:dyDescent="0.25">
      <c r="A574" s="24"/>
      <c r="B574" s="24"/>
      <c r="C574" s="24"/>
      <c r="D574" s="339"/>
      <c r="E574" s="340"/>
      <c r="F574" s="339"/>
      <c r="G574" s="340"/>
      <c r="H574" s="199"/>
      <c r="I574" s="199"/>
      <c r="J574" s="339"/>
      <c r="K574" s="340"/>
      <c r="L574" s="340"/>
      <c r="M574" s="340"/>
      <c r="N574" s="340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</row>
    <row r="575" spans="1:74" s="29" customFormat="1" ht="15.75" x14ac:dyDescent="0.25">
      <c r="A575" s="24"/>
      <c r="B575" s="24"/>
      <c r="C575" s="24"/>
      <c r="D575" s="339"/>
      <c r="E575" s="340"/>
      <c r="F575" s="339"/>
      <c r="G575" s="340"/>
      <c r="H575" s="199"/>
      <c r="I575" s="199"/>
      <c r="J575" s="339"/>
      <c r="K575" s="340"/>
      <c r="L575" s="340"/>
      <c r="M575" s="340"/>
      <c r="N575" s="340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</row>
    <row r="576" spans="1:74" s="29" customFormat="1" ht="15.75" x14ac:dyDescent="0.25">
      <c r="A576" s="24"/>
      <c r="B576" s="24"/>
      <c r="C576" s="24"/>
      <c r="D576" s="339"/>
      <c r="E576" s="340"/>
      <c r="F576" s="339"/>
      <c r="G576" s="340"/>
      <c r="H576" s="199"/>
      <c r="I576" s="199"/>
      <c r="J576" s="339"/>
      <c r="K576" s="340"/>
      <c r="L576" s="340"/>
      <c r="M576" s="340"/>
      <c r="N576" s="340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</row>
    <row r="577" spans="1:74" s="29" customFormat="1" ht="15.75" x14ac:dyDescent="0.25">
      <c r="A577" s="24"/>
      <c r="B577" s="24"/>
      <c r="C577" s="24"/>
      <c r="D577" s="339"/>
      <c r="E577" s="340"/>
      <c r="F577" s="339"/>
      <c r="G577" s="340"/>
      <c r="H577" s="199"/>
      <c r="I577" s="199"/>
      <c r="J577" s="339"/>
      <c r="K577" s="340"/>
      <c r="L577" s="340"/>
      <c r="M577" s="340"/>
      <c r="N577" s="340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</row>
    <row r="578" spans="1:74" s="29" customFormat="1" ht="15.75" x14ac:dyDescent="0.25">
      <c r="A578" s="24"/>
      <c r="B578" s="24"/>
      <c r="C578" s="24"/>
      <c r="D578" s="339"/>
      <c r="E578" s="340"/>
      <c r="F578" s="339"/>
      <c r="G578" s="340"/>
      <c r="H578" s="199"/>
      <c r="I578" s="199"/>
      <c r="J578" s="339"/>
      <c r="K578" s="340"/>
      <c r="L578" s="340"/>
      <c r="M578" s="340"/>
      <c r="N578" s="340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</row>
    <row r="579" spans="1:74" s="29" customFormat="1" ht="15.75" x14ac:dyDescent="0.25">
      <c r="A579" s="24"/>
      <c r="B579" s="24"/>
      <c r="C579" s="24"/>
      <c r="D579" s="339"/>
      <c r="E579" s="340"/>
      <c r="F579" s="339"/>
      <c r="G579" s="340"/>
      <c r="H579" s="199"/>
      <c r="I579" s="199"/>
      <c r="J579" s="339"/>
      <c r="K579" s="340"/>
      <c r="L579" s="340"/>
      <c r="M579" s="340"/>
      <c r="N579" s="340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</row>
    <row r="580" spans="1:74" s="29" customFormat="1" ht="15.75" x14ac:dyDescent="0.25">
      <c r="A580" s="24"/>
      <c r="B580" s="24"/>
      <c r="C580" s="24"/>
      <c r="D580" s="339"/>
      <c r="E580" s="340"/>
      <c r="F580" s="339"/>
      <c r="G580" s="340"/>
      <c r="H580" s="199"/>
      <c r="I580" s="199"/>
      <c r="J580" s="339"/>
      <c r="K580" s="340"/>
      <c r="L580" s="340"/>
      <c r="M580" s="340"/>
      <c r="N580" s="340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</row>
    <row r="581" spans="1:74" s="29" customFormat="1" ht="15.75" x14ac:dyDescent="0.25">
      <c r="A581" s="24"/>
      <c r="B581" s="24"/>
      <c r="C581" s="24"/>
      <c r="D581" s="339"/>
      <c r="E581" s="340"/>
      <c r="F581" s="339"/>
      <c r="G581" s="340"/>
      <c r="H581" s="199"/>
      <c r="I581" s="199"/>
      <c r="J581" s="339"/>
      <c r="K581" s="340"/>
      <c r="L581" s="340"/>
      <c r="M581" s="340"/>
      <c r="N581" s="340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</row>
    <row r="582" spans="1:74" s="29" customFormat="1" ht="15.75" x14ac:dyDescent="0.25">
      <c r="A582" s="24"/>
      <c r="B582" s="24"/>
      <c r="C582" s="24"/>
      <c r="D582" s="339"/>
      <c r="E582" s="340"/>
      <c r="F582" s="339"/>
      <c r="G582" s="340"/>
      <c r="H582" s="199"/>
      <c r="I582" s="199"/>
      <c r="J582" s="339"/>
      <c r="K582" s="340"/>
      <c r="L582" s="340"/>
      <c r="M582" s="340"/>
      <c r="N582" s="340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</row>
    <row r="583" spans="1:74" s="29" customFormat="1" ht="15.75" x14ac:dyDescent="0.25">
      <c r="A583" s="24"/>
      <c r="B583" s="24"/>
      <c r="C583" s="24"/>
      <c r="D583" s="339"/>
      <c r="E583" s="340"/>
      <c r="F583" s="339"/>
      <c r="G583" s="340"/>
      <c r="H583" s="199"/>
      <c r="I583" s="199"/>
      <c r="J583" s="339"/>
      <c r="K583" s="340"/>
      <c r="L583" s="340"/>
      <c r="M583" s="340"/>
      <c r="N583" s="340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</row>
    <row r="584" spans="1:74" s="29" customFormat="1" ht="15.75" x14ac:dyDescent="0.25">
      <c r="A584" s="24"/>
      <c r="B584" s="24"/>
      <c r="C584" s="24"/>
      <c r="D584" s="339"/>
      <c r="E584" s="340"/>
      <c r="F584" s="339"/>
      <c r="G584" s="340"/>
      <c r="H584" s="199"/>
      <c r="I584" s="199"/>
      <c r="J584" s="339"/>
      <c r="K584" s="340"/>
      <c r="L584" s="340"/>
      <c r="M584" s="340"/>
      <c r="N584" s="340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</row>
    <row r="585" spans="1:74" s="29" customFormat="1" ht="15.75" x14ac:dyDescent="0.25">
      <c r="A585" s="24"/>
      <c r="B585" s="24"/>
      <c r="C585" s="24"/>
      <c r="D585" s="339"/>
      <c r="E585" s="340"/>
      <c r="F585" s="339"/>
      <c r="G585" s="340"/>
      <c r="H585" s="199"/>
      <c r="I585" s="199"/>
      <c r="J585" s="339"/>
      <c r="K585" s="340"/>
      <c r="L585" s="340"/>
      <c r="M585" s="340"/>
      <c r="N585" s="340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</row>
    <row r="586" spans="1:74" s="29" customFormat="1" ht="15.75" x14ac:dyDescent="0.25">
      <c r="A586" s="24"/>
      <c r="B586" s="24"/>
      <c r="C586" s="24"/>
      <c r="D586" s="339"/>
      <c r="E586" s="340"/>
      <c r="F586" s="339"/>
      <c r="G586" s="340"/>
      <c r="H586" s="199"/>
      <c r="I586" s="199"/>
      <c r="J586" s="339"/>
      <c r="K586" s="340"/>
      <c r="L586" s="340"/>
      <c r="M586" s="340"/>
      <c r="N586" s="340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</row>
    <row r="587" spans="1:74" s="29" customFormat="1" ht="15.75" x14ac:dyDescent="0.25">
      <c r="A587" s="24"/>
      <c r="B587" s="24"/>
      <c r="C587" s="24"/>
      <c r="D587" s="339"/>
      <c r="E587" s="340"/>
      <c r="F587" s="339"/>
      <c r="G587" s="340"/>
      <c r="H587" s="199"/>
      <c r="I587" s="199"/>
      <c r="J587" s="339"/>
      <c r="K587" s="340"/>
      <c r="L587" s="340"/>
      <c r="M587" s="340"/>
      <c r="N587" s="340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</row>
    <row r="588" spans="1:74" s="29" customFormat="1" ht="15.75" x14ac:dyDescent="0.25">
      <c r="A588" s="24"/>
      <c r="B588" s="24"/>
      <c r="C588" s="24"/>
      <c r="D588" s="339"/>
      <c r="E588" s="340"/>
      <c r="F588" s="339"/>
      <c r="G588" s="340"/>
      <c r="H588" s="199"/>
      <c r="I588" s="199"/>
      <c r="J588" s="339"/>
      <c r="K588" s="340"/>
      <c r="L588" s="340"/>
      <c r="M588" s="340"/>
      <c r="N588" s="340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</row>
    <row r="589" spans="1:74" s="29" customFormat="1" ht="15.75" x14ac:dyDescent="0.25">
      <c r="A589" s="24"/>
      <c r="B589" s="24"/>
      <c r="C589" s="24"/>
      <c r="D589" s="339"/>
      <c r="E589" s="340"/>
      <c r="F589" s="339"/>
      <c r="G589" s="340"/>
      <c r="H589" s="199"/>
      <c r="I589" s="199"/>
      <c r="J589" s="339"/>
      <c r="K589" s="340"/>
      <c r="L589" s="340"/>
      <c r="M589" s="340"/>
      <c r="N589" s="340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</row>
    <row r="590" spans="1:74" s="29" customFormat="1" ht="15.75" x14ac:dyDescent="0.25">
      <c r="A590" s="24"/>
      <c r="B590" s="24"/>
      <c r="C590" s="24"/>
      <c r="D590" s="339"/>
      <c r="E590" s="340"/>
      <c r="F590" s="339"/>
      <c r="G590" s="340"/>
      <c r="H590" s="199"/>
      <c r="I590" s="199"/>
      <c r="J590" s="339"/>
      <c r="K590" s="340"/>
      <c r="L590" s="340"/>
      <c r="M590" s="340"/>
      <c r="N590" s="340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</row>
    <row r="591" spans="1:74" s="29" customFormat="1" ht="15.75" x14ac:dyDescent="0.25">
      <c r="A591" s="24"/>
      <c r="B591" s="24"/>
      <c r="C591" s="24"/>
      <c r="D591" s="339"/>
      <c r="E591" s="340"/>
      <c r="F591" s="339"/>
      <c r="G591" s="340"/>
      <c r="H591" s="199"/>
      <c r="I591" s="199"/>
      <c r="J591" s="339"/>
      <c r="K591" s="340"/>
      <c r="L591" s="340"/>
      <c r="M591" s="340"/>
      <c r="N591" s="340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</row>
    <row r="592" spans="1:74" s="29" customFormat="1" ht="15.75" x14ac:dyDescent="0.25">
      <c r="A592" s="24"/>
      <c r="B592" s="24"/>
      <c r="C592" s="24"/>
      <c r="D592" s="339"/>
      <c r="E592" s="340"/>
      <c r="F592" s="339"/>
      <c r="G592" s="340"/>
      <c r="H592" s="199"/>
      <c r="I592" s="199"/>
      <c r="J592" s="339"/>
      <c r="K592" s="340"/>
      <c r="L592" s="340"/>
      <c r="M592" s="340"/>
      <c r="N592" s="340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</row>
    <row r="593" spans="1:74" s="29" customFormat="1" ht="15.75" x14ac:dyDescent="0.25">
      <c r="A593" s="24"/>
      <c r="B593" s="24"/>
      <c r="C593" s="24"/>
      <c r="D593" s="339"/>
      <c r="E593" s="340"/>
      <c r="F593" s="339"/>
      <c r="G593" s="340"/>
      <c r="H593" s="199"/>
      <c r="I593" s="199"/>
      <c r="J593" s="339"/>
      <c r="K593" s="340"/>
      <c r="L593" s="340"/>
      <c r="M593" s="340"/>
      <c r="N593" s="340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</row>
    <row r="594" spans="1:74" s="29" customFormat="1" ht="15.75" x14ac:dyDescent="0.25">
      <c r="A594" s="24"/>
      <c r="B594" s="24"/>
      <c r="C594" s="24"/>
      <c r="D594" s="339"/>
      <c r="E594" s="340"/>
      <c r="F594" s="339"/>
      <c r="G594" s="340"/>
      <c r="H594" s="199"/>
      <c r="I594" s="199"/>
      <c r="J594" s="339"/>
      <c r="K594" s="340"/>
      <c r="L594" s="340"/>
      <c r="M594" s="340"/>
      <c r="N594" s="340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</row>
    <row r="595" spans="1:74" s="29" customFormat="1" ht="15.75" x14ac:dyDescent="0.25">
      <c r="A595" s="24"/>
      <c r="B595" s="24"/>
      <c r="C595" s="24"/>
      <c r="D595" s="339"/>
      <c r="E595" s="340"/>
      <c r="F595" s="339"/>
      <c r="G595" s="340"/>
      <c r="H595" s="199"/>
      <c r="I595" s="199"/>
      <c r="J595" s="339"/>
      <c r="K595" s="340"/>
      <c r="L595" s="340"/>
      <c r="M595" s="340"/>
      <c r="N595" s="340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</row>
    <row r="596" spans="1:74" s="29" customFormat="1" ht="15.75" x14ac:dyDescent="0.25">
      <c r="A596" s="24"/>
      <c r="B596" s="24"/>
      <c r="C596" s="24"/>
      <c r="D596" s="339"/>
      <c r="E596" s="340"/>
      <c r="F596" s="339"/>
      <c r="G596" s="340"/>
      <c r="H596" s="199"/>
      <c r="I596" s="199"/>
      <c r="J596" s="339"/>
      <c r="K596" s="340"/>
      <c r="L596" s="340"/>
      <c r="M596" s="340"/>
      <c r="N596" s="340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</row>
    <row r="597" spans="1:74" s="29" customFormat="1" ht="15.75" x14ac:dyDescent="0.25">
      <c r="A597" s="24"/>
      <c r="B597" s="24"/>
      <c r="C597" s="24"/>
      <c r="D597" s="339"/>
      <c r="E597" s="340"/>
      <c r="F597" s="339"/>
      <c r="G597" s="340"/>
      <c r="H597" s="199"/>
      <c r="I597" s="199"/>
      <c r="J597" s="339"/>
      <c r="K597" s="340"/>
      <c r="L597" s="340"/>
      <c r="M597" s="340"/>
      <c r="N597" s="340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</row>
    <row r="598" spans="1:74" s="29" customFormat="1" ht="15.75" x14ac:dyDescent="0.25">
      <c r="A598" s="24"/>
      <c r="B598" s="24"/>
      <c r="C598" s="24"/>
      <c r="D598" s="339"/>
      <c r="E598" s="340"/>
      <c r="F598" s="339"/>
      <c r="G598" s="340"/>
      <c r="H598" s="199"/>
      <c r="I598" s="199"/>
      <c r="J598" s="339"/>
      <c r="K598" s="340"/>
      <c r="L598" s="340"/>
      <c r="M598" s="340"/>
      <c r="N598" s="340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</row>
    <row r="599" spans="1:74" s="29" customFormat="1" ht="15.75" x14ac:dyDescent="0.25">
      <c r="A599" s="24"/>
      <c r="B599" s="24"/>
      <c r="C599" s="24"/>
      <c r="D599" s="339"/>
      <c r="E599" s="340"/>
      <c r="F599" s="339"/>
      <c r="G599" s="340"/>
      <c r="H599" s="199"/>
      <c r="I599" s="199"/>
      <c r="J599" s="339"/>
      <c r="K599" s="340"/>
      <c r="L599" s="340"/>
      <c r="M599" s="340"/>
      <c r="N599" s="340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</row>
    <row r="600" spans="1:74" s="29" customFormat="1" ht="15.75" x14ac:dyDescent="0.25">
      <c r="A600" s="24"/>
      <c r="B600" s="24"/>
      <c r="C600" s="15"/>
      <c r="D600" s="339"/>
      <c r="E600" s="340"/>
      <c r="F600" s="95"/>
      <c r="G600" s="95"/>
      <c r="H600" s="95"/>
      <c r="I600" s="95"/>
      <c r="J600" s="95"/>
      <c r="K600" s="95"/>
      <c r="L600" s="95"/>
      <c r="M600" s="95"/>
      <c r="N600" s="9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</row>
    <row r="601" spans="1:74" s="29" customFormat="1" ht="15.75" x14ac:dyDescent="0.25">
      <c r="A601" s="24"/>
      <c r="B601" s="24"/>
      <c r="C601" s="15"/>
      <c r="D601" s="339"/>
      <c r="E601" s="340"/>
      <c r="F601" s="95"/>
      <c r="G601" s="95"/>
      <c r="H601" s="95"/>
      <c r="I601" s="95"/>
      <c r="J601" s="95"/>
      <c r="K601" s="95"/>
      <c r="L601" s="95"/>
      <c r="M601" s="95"/>
      <c r="N601" s="9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</row>
    <row r="602" spans="1:74" s="29" customFormat="1" ht="15.75" x14ac:dyDescent="0.25">
      <c r="A602" s="24"/>
      <c r="B602" s="24"/>
      <c r="C602" s="15"/>
      <c r="D602" s="339"/>
      <c r="E602" s="340"/>
      <c r="F602" s="95"/>
      <c r="G602" s="95"/>
      <c r="H602" s="95"/>
      <c r="I602" s="95"/>
      <c r="J602" s="95"/>
      <c r="K602" s="95"/>
      <c r="L602" s="95"/>
      <c r="M602" s="95"/>
      <c r="N602" s="9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</row>
    <row r="603" spans="1:74" s="29" customFormat="1" ht="15.75" x14ac:dyDescent="0.25">
      <c r="A603" s="24"/>
      <c r="B603" s="24"/>
      <c r="C603" s="15"/>
      <c r="D603" s="339"/>
      <c r="E603" s="340"/>
      <c r="F603" s="95"/>
      <c r="G603" s="95"/>
      <c r="H603" s="95"/>
      <c r="I603" s="95"/>
      <c r="J603" s="95"/>
      <c r="K603" s="95"/>
      <c r="L603" s="95"/>
      <c r="M603" s="95"/>
      <c r="N603" s="9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</row>
    <row r="604" spans="1:74" s="29" customFormat="1" ht="15.75" x14ac:dyDescent="0.25">
      <c r="A604" s="24"/>
      <c r="B604" s="24"/>
      <c r="C604" s="15"/>
      <c r="D604" s="339"/>
      <c r="E604" s="340"/>
      <c r="F604" s="95"/>
      <c r="G604" s="95"/>
      <c r="H604" s="95"/>
      <c r="I604" s="95"/>
      <c r="J604" s="95"/>
      <c r="K604" s="95"/>
      <c r="L604" s="95"/>
      <c r="M604" s="95"/>
      <c r="N604" s="9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</row>
    <row r="605" spans="1:74" s="29" customFormat="1" ht="15.75" x14ac:dyDescent="0.25">
      <c r="A605" s="24"/>
      <c r="B605" s="24"/>
      <c r="C605" s="15"/>
      <c r="D605" s="339"/>
      <c r="E605" s="340"/>
      <c r="F605" s="95"/>
      <c r="G605" s="95"/>
      <c r="H605" s="95"/>
      <c r="I605" s="95"/>
      <c r="J605" s="95"/>
      <c r="K605" s="95"/>
      <c r="L605" s="95"/>
      <c r="M605" s="95"/>
      <c r="N605" s="9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</row>
    <row r="606" spans="1:74" s="29" customFormat="1" ht="15.75" x14ac:dyDescent="0.25">
      <c r="A606" s="24"/>
      <c r="B606" s="24"/>
      <c r="C606" s="15"/>
      <c r="D606" s="339"/>
      <c r="E606" s="340"/>
      <c r="F606" s="95"/>
      <c r="G606" s="95"/>
      <c r="H606" s="95"/>
      <c r="I606" s="95"/>
      <c r="J606" s="95"/>
      <c r="K606" s="95"/>
      <c r="L606" s="95"/>
      <c r="M606" s="95"/>
      <c r="N606" s="9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</row>
    <row r="607" spans="1:74" s="29" customFormat="1" ht="15.75" x14ac:dyDescent="0.25">
      <c r="A607" s="24"/>
      <c r="B607" s="24"/>
      <c r="C607" s="15"/>
      <c r="D607" s="339"/>
      <c r="E607" s="340"/>
      <c r="F607" s="95"/>
      <c r="G607" s="95"/>
      <c r="H607" s="95"/>
      <c r="I607" s="95"/>
      <c r="J607" s="95"/>
      <c r="K607" s="95"/>
      <c r="L607" s="95"/>
      <c r="M607" s="95"/>
      <c r="N607" s="9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</row>
    <row r="608" spans="1:74" s="29" customFormat="1" ht="15.75" x14ac:dyDescent="0.25">
      <c r="A608" s="24"/>
      <c r="B608" s="24"/>
      <c r="C608" s="15"/>
      <c r="D608" s="339"/>
      <c r="E608" s="340"/>
      <c r="F608" s="95"/>
      <c r="G608" s="95"/>
      <c r="H608" s="95"/>
      <c r="I608" s="95"/>
      <c r="J608" s="95"/>
      <c r="K608" s="95"/>
      <c r="L608" s="95"/>
      <c r="M608" s="95"/>
      <c r="N608" s="9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</row>
    <row r="609" spans="1:74" s="29" customFormat="1" ht="15.75" x14ac:dyDescent="0.25">
      <c r="A609" s="24"/>
      <c r="B609" s="24"/>
      <c r="C609" s="15"/>
      <c r="D609" s="339"/>
      <c r="E609" s="340"/>
      <c r="F609" s="95"/>
      <c r="G609" s="95"/>
      <c r="H609" s="95"/>
      <c r="I609" s="95"/>
      <c r="J609" s="95"/>
      <c r="K609" s="95"/>
      <c r="L609" s="95"/>
      <c r="M609" s="95"/>
      <c r="N609" s="9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</row>
    <row r="610" spans="1:74" s="29" customFormat="1" ht="15.75" x14ac:dyDescent="0.25">
      <c r="A610" s="24"/>
      <c r="B610" s="24"/>
      <c r="C610" s="15"/>
      <c r="D610" s="339"/>
      <c r="E610" s="340"/>
      <c r="F610" s="95"/>
      <c r="G610" s="95"/>
      <c r="H610" s="95"/>
      <c r="I610" s="95"/>
      <c r="J610" s="95"/>
      <c r="K610" s="95"/>
      <c r="L610" s="95"/>
      <c r="M610" s="95"/>
      <c r="N610" s="9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</row>
    <row r="611" spans="1:74" s="29" customFormat="1" ht="15.75" x14ac:dyDescent="0.25">
      <c r="A611" s="24"/>
      <c r="B611" s="24"/>
      <c r="C611" s="15"/>
      <c r="D611" s="339"/>
      <c r="E611" s="340"/>
      <c r="F611" s="95"/>
      <c r="G611" s="95"/>
      <c r="H611" s="95"/>
      <c r="I611" s="95"/>
      <c r="J611" s="95"/>
      <c r="K611" s="95"/>
      <c r="L611" s="95"/>
      <c r="M611" s="95"/>
      <c r="N611" s="9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</row>
    <row r="612" spans="1:74" s="29" customFormat="1" ht="15.75" x14ac:dyDescent="0.25">
      <c r="A612" s="24"/>
      <c r="B612" s="24"/>
      <c r="C612" s="15"/>
      <c r="D612" s="339"/>
      <c r="E612" s="340"/>
      <c r="F612" s="95"/>
      <c r="G612" s="95"/>
      <c r="H612" s="95"/>
      <c r="I612" s="95"/>
      <c r="J612" s="95"/>
      <c r="K612" s="95"/>
      <c r="L612" s="95"/>
      <c r="M612" s="95"/>
      <c r="N612" s="9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</row>
    <row r="613" spans="1:74" s="29" customFormat="1" ht="15.75" x14ac:dyDescent="0.25">
      <c r="A613" s="24"/>
      <c r="B613" s="24"/>
      <c r="C613" s="15"/>
      <c r="D613" s="339"/>
      <c r="E613" s="340"/>
      <c r="F613" s="95"/>
      <c r="G613" s="95"/>
      <c r="H613" s="95"/>
      <c r="I613" s="95"/>
      <c r="J613" s="95"/>
      <c r="K613" s="95"/>
      <c r="L613" s="95"/>
      <c r="M613" s="95"/>
      <c r="N613" s="9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</row>
    <row r="614" spans="1:74" s="29" customFormat="1" ht="15.75" x14ac:dyDescent="0.25">
      <c r="A614" s="24"/>
      <c r="B614" s="24"/>
      <c r="C614" s="15"/>
      <c r="D614" s="339"/>
      <c r="E614" s="340"/>
      <c r="F614" s="95"/>
      <c r="G614" s="95"/>
      <c r="H614" s="95"/>
      <c r="I614" s="95"/>
      <c r="J614" s="95"/>
      <c r="K614" s="95"/>
      <c r="L614" s="95"/>
      <c r="M614" s="95"/>
      <c r="N614" s="9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</row>
    <row r="615" spans="1:74" s="29" customFormat="1" ht="15.75" x14ac:dyDescent="0.25">
      <c r="A615" s="24"/>
      <c r="B615" s="24"/>
      <c r="C615" s="15"/>
      <c r="D615" s="339"/>
      <c r="E615" s="340"/>
      <c r="F615" s="95"/>
      <c r="G615" s="95"/>
      <c r="H615" s="95"/>
      <c r="I615" s="95"/>
      <c r="J615" s="95"/>
      <c r="K615" s="95"/>
      <c r="L615" s="95"/>
      <c r="M615" s="95"/>
      <c r="N615" s="9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</row>
    <row r="616" spans="1:74" s="29" customFormat="1" ht="15.75" x14ac:dyDescent="0.25">
      <c r="A616" s="24"/>
      <c r="B616" s="24"/>
      <c r="C616" s="15"/>
      <c r="D616" s="339"/>
      <c r="E616" s="340"/>
      <c r="F616" s="95"/>
      <c r="G616" s="95"/>
      <c r="H616" s="95"/>
      <c r="I616" s="95"/>
      <c r="J616" s="95"/>
      <c r="K616" s="95"/>
      <c r="L616" s="95"/>
      <c r="M616" s="95"/>
      <c r="N616" s="9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</row>
    <row r="617" spans="1:74" s="29" customFormat="1" ht="15.75" x14ac:dyDescent="0.25">
      <c r="A617" s="24"/>
      <c r="B617" s="24"/>
      <c r="C617" s="15"/>
      <c r="D617" s="339"/>
      <c r="E617" s="340"/>
      <c r="F617" s="95"/>
      <c r="G617" s="95"/>
      <c r="H617" s="95"/>
      <c r="I617" s="95"/>
      <c r="J617" s="95"/>
      <c r="K617" s="95"/>
      <c r="L617" s="95"/>
      <c r="M617" s="95"/>
      <c r="N617" s="9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</row>
    <row r="618" spans="1:74" s="29" customFormat="1" ht="15.75" x14ac:dyDescent="0.25">
      <c r="A618" s="24"/>
      <c r="B618" s="24"/>
      <c r="C618" s="15"/>
      <c r="D618" s="339"/>
      <c r="E618" s="340"/>
      <c r="F618" s="95"/>
      <c r="G618" s="95"/>
      <c r="H618" s="95"/>
      <c r="I618" s="95"/>
      <c r="J618" s="95"/>
      <c r="K618" s="95"/>
      <c r="L618" s="95"/>
      <c r="M618" s="95"/>
      <c r="N618" s="9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</row>
    <row r="619" spans="1:74" s="29" customFormat="1" ht="15.75" x14ac:dyDescent="0.25">
      <c r="A619" s="24"/>
      <c r="B619" s="24"/>
      <c r="C619" s="15"/>
      <c r="D619" s="339"/>
      <c r="E619" s="340"/>
      <c r="F619" s="95"/>
      <c r="G619" s="95"/>
      <c r="H619" s="95"/>
      <c r="I619" s="95"/>
      <c r="J619" s="95"/>
      <c r="K619" s="95"/>
      <c r="L619" s="95"/>
      <c r="M619" s="95"/>
      <c r="N619" s="9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</row>
    <row r="620" spans="1:74" s="29" customFormat="1" ht="15.75" x14ac:dyDescent="0.25">
      <c r="A620" s="24"/>
      <c r="B620" s="24"/>
      <c r="C620" s="15"/>
      <c r="D620" s="339"/>
      <c r="E620" s="340"/>
      <c r="F620" s="95"/>
      <c r="G620" s="95"/>
      <c r="H620" s="95"/>
      <c r="I620" s="95"/>
      <c r="J620" s="95"/>
      <c r="K620" s="95"/>
      <c r="L620" s="95"/>
      <c r="M620" s="95"/>
      <c r="N620" s="9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</row>
    <row r="621" spans="1:74" s="29" customFormat="1" ht="15.75" x14ac:dyDescent="0.25">
      <c r="A621" s="24"/>
      <c r="B621" s="24"/>
      <c r="C621" s="15"/>
      <c r="D621" s="339"/>
      <c r="E621" s="340"/>
      <c r="F621" s="95"/>
      <c r="G621" s="95"/>
      <c r="H621" s="95"/>
      <c r="I621" s="95"/>
      <c r="J621" s="95"/>
      <c r="K621" s="95"/>
      <c r="L621" s="95"/>
      <c r="M621" s="95"/>
      <c r="N621" s="9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</row>
    <row r="622" spans="1:74" s="29" customFormat="1" ht="15.75" x14ac:dyDescent="0.25">
      <c r="A622" s="24"/>
      <c r="B622" s="24"/>
      <c r="C622" s="15"/>
      <c r="D622" s="339"/>
      <c r="E622" s="340"/>
      <c r="F622" s="95"/>
      <c r="G622" s="95"/>
      <c r="H622" s="95"/>
      <c r="I622" s="95"/>
      <c r="J622" s="95"/>
      <c r="K622" s="95"/>
      <c r="L622" s="95"/>
      <c r="M622" s="95"/>
      <c r="N622" s="9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</row>
    <row r="623" spans="1:74" s="29" customFormat="1" ht="15.75" x14ac:dyDescent="0.25">
      <c r="A623" s="24"/>
      <c r="B623" s="24"/>
      <c r="C623" s="15"/>
      <c r="D623" s="339"/>
      <c r="E623" s="340"/>
      <c r="F623" s="95"/>
      <c r="G623" s="95"/>
      <c r="H623" s="95"/>
      <c r="I623" s="95"/>
      <c r="J623" s="95"/>
      <c r="K623" s="95"/>
      <c r="L623" s="95"/>
      <c r="M623" s="95"/>
      <c r="N623" s="9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</row>
    <row r="624" spans="1:74" s="29" customFormat="1" ht="15.75" x14ac:dyDescent="0.25">
      <c r="A624" s="24"/>
      <c r="B624" s="24"/>
      <c r="C624" s="15"/>
      <c r="D624" s="339"/>
      <c r="E624" s="340"/>
      <c r="F624" s="95"/>
      <c r="G624" s="95"/>
      <c r="H624" s="95"/>
      <c r="I624" s="95"/>
      <c r="J624" s="95"/>
      <c r="K624" s="95"/>
      <c r="L624" s="95"/>
      <c r="M624" s="95"/>
      <c r="N624" s="9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</row>
    <row r="625" spans="1:74" s="29" customFormat="1" ht="15.75" x14ac:dyDescent="0.25">
      <c r="A625" s="24"/>
      <c r="B625" s="24"/>
      <c r="C625" s="15"/>
      <c r="D625" s="339"/>
      <c r="E625" s="340"/>
      <c r="F625" s="95"/>
      <c r="G625" s="95"/>
      <c r="H625" s="95"/>
      <c r="I625" s="95"/>
      <c r="J625" s="95"/>
      <c r="K625" s="95"/>
      <c r="L625" s="95"/>
      <c r="M625" s="95"/>
      <c r="N625" s="9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</row>
    <row r="626" spans="1:74" s="29" customFormat="1" ht="15.75" x14ac:dyDescent="0.25">
      <c r="A626" s="24"/>
      <c r="B626" s="24"/>
      <c r="C626" s="15"/>
      <c r="D626" s="339"/>
      <c r="E626" s="340"/>
      <c r="F626" s="95"/>
      <c r="G626" s="95"/>
      <c r="H626" s="95"/>
      <c r="I626" s="95"/>
      <c r="J626" s="95"/>
      <c r="K626" s="95"/>
      <c r="L626" s="95"/>
      <c r="M626" s="95"/>
      <c r="N626" s="9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</row>
    <row r="627" spans="1:74" s="29" customFormat="1" ht="15.75" x14ac:dyDescent="0.25">
      <c r="A627" s="24"/>
      <c r="B627" s="24"/>
      <c r="C627" s="15"/>
      <c r="D627" s="339"/>
      <c r="E627" s="340"/>
      <c r="F627" s="95"/>
      <c r="G627" s="95"/>
      <c r="H627" s="95"/>
      <c r="I627" s="95"/>
      <c r="J627" s="95"/>
      <c r="K627" s="95"/>
      <c r="L627" s="95"/>
      <c r="M627" s="95"/>
      <c r="N627" s="9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</row>
    <row r="628" spans="1:74" s="29" customFormat="1" ht="15.75" x14ac:dyDescent="0.25">
      <c r="A628" s="24"/>
      <c r="B628" s="24"/>
      <c r="C628" s="15"/>
      <c r="D628" s="339"/>
      <c r="E628" s="340"/>
      <c r="F628" s="95"/>
      <c r="G628" s="95"/>
      <c r="H628" s="95"/>
      <c r="I628" s="95"/>
      <c r="J628" s="95"/>
      <c r="K628" s="95"/>
      <c r="L628" s="95"/>
      <c r="M628" s="95"/>
      <c r="N628" s="9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</row>
    <row r="629" spans="1:74" s="29" customFormat="1" ht="15.75" x14ac:dyDescent="0.25">
      <c r="A629" s="24"/>
      <c r="B629" s="24"/>
      <c r="C629" s="15"/>
      <c r="D629" s="339"/>
      <c r="E629" s="340"/>
      <c r="F629" s="95"/>
      <c r="G629" s="95"/>
      <c r="H629" s="95"/>
      <c r="I629" s="95"/>
      <c r="J629" s="95"/>
      <c r="K629" s="95"/>
      <c r="L629" s="95"/>
      <c r="M629" s="95"/>
      <c r="N629" s="9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</row>
    <row r="630" spans="1:74" s="29" customFormat="1" ht="15.75" x14ac:dyDescent="0.25">
      <c r="A630" s="24"/>
      <c r="B630" s="24"/>
      <c r="C630" s="15"/>
      <c r="D630" s="339"/>
      <c r="E630" s="340"/>
      <c r="F630" s="95"/>
      <c r="G630" s="95"/>
      <c r="H630" s="95"/>
      <c r="I630" s="95"/>
      <c r="J630" s="95"/>
      <c r="K630" s="95"/>
      <c r="L630" s="95"/>
      <c r="M630" s="95"/>
      <c r="N630" s="9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</row>
    <row r="631" spans="1:74" s="29" customFormat="1" ht="15.75" x14ac:dyDescent="0.25">
      <c r="A631" s="24"/>
      <c r="B631" s="24"/>
      <c r="C631" s="15"/>
      <c r="D631" s="339"/>
      <c r="E631" s="340"/>
      <c r="F631" s="95"/>
      <c r="G631" s="95"/>
      <c r="H631" s="95"/>
      <c r="I631" s="95"/>
      <c r="J631" s="95"/>
      <c r="K631" s="95"/>
      <c r="L631" s="95"/>
      <c r="M631" s="95"/>
      <c r="N631" s="9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</row>
    <row r="632" spans="1:74" s="29" customFormat="1" ht="15.75" x14ac:dyDescent="0.25">
      <c r="A632" s="24"/>
      <c r="B632" s="24"/>
      <c r="C632" s="15"/>
      <c r="D632" s="339"/>
      <c r="E632" s="340"/>
      <c r="F632" s="95"/>
      <c r="G632" s="95"/>
      <c r="H632" s="95"/>
      <c r="I632" s="95"/>
      <c r="J632" s="95"/>
      <c r="K632" s="95"/>
      <c r="L632" s="95"/>
      <c r="M632" s="95"/>
      <c r="N632" s="9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</row>
    <row r="633" spans="1:74" s="29" customFormat="1" ht="15.75" x14ac:dyDescent="0.25">
      <c r="A633" s="24"/>
      <c r="B633" s="24"/>
      <c r="C633" s="15"/>
      <c r="D633" s="339"/>
      <c r="E633" s="340"/>
      <c r="F633" s="95"/>
      <c r="G633" s="95"/>
      <c r="H633" s="95"/>
      <c r="I633" s="95"/>
      <c r="J633" s="95"/>
      <c r="K633" s="95"/>
      <c r="L633" s="95"/>
      <c r="M633" s="95"/>
      <c r="N633" s="9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</row>
    <row r="634" spans="1:74" s="29" customFormat="1" ht="15.75" x14ac:dyDescent="0.25">
      <c r="A634" s="24"/>
      <c r="B634" s="24"/>
      <c r="C634" s="15"/>
      <c r="D634" s="339"/>
      <c r="E634" s="340"/>
      <c r="F634" s="95"/>
      <c r="G634" s="95"/>
      <c r="H634" s="95"/>
      <c r="I634" s="95"/>
      <c r="J634" s="95"/>
      <c r="K634" s="95"/>
      <c r="L634" s="95"/>
      <c r="M634" s="95"/>
      <c r="N634" s="9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</row>
    <row r="635" spans="1:74" s="29" customFormat="1" ht="15.75" x14ac:dyDescent="0.25">
      <c r="A635" s="24"/>
      <c r="B635" s="24"/>
      <c r="C635" s="15"/>
      <c r="D635" s="339"/>
      <c r="E635" s="340"/>
      <c r="F635" s="95"/>
      <c r="G635" s="95"/>
      <c r="H635" s="95"/>
      <c r="I635" s="95"/>
      <c r="J635" s="95"/>
      <c r="K635" s="95"/>
      <c r="L635" s="95"/>
      <c r="M635" s="95"/>
      <c r="N635" s="9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</row>
    <row r="636" spans="1:74" s="29" customFormat="1" ht="15.75" x14ac:dyDescent="0.25">
      <c r="A636" s="24"/>
      <c r="B636" s="24"/>
      <c r="C636" s="15"/>
      <c r="D636" s="339"/>
      <c r="E636" s="340"/>
      <c r="F636" s="95"/>
      <c r="G636" s="95"/>
      <c r="H636" s="95"/>
      <c r="I636" s="95"/>
      <c r="J636" s="95"/>
      <c r="K636" s="95"/>
      <c r="L636" s="95"/>
      <c r="M636" s="95"/>
      <c r="N636" s="9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</row>
    <row r="637" spans="1:74" s="29" customFormat="1" ht="15.75" x14ac:dyDescent="0.25">
      <c r="A637" s="24"/>
      <c r="B637" s="24"/>
      <c r="C637" s="15"/>
      <c r="D637" s="339"/>
      <c r="E637" s="340"/>
      <c r="F637" s="95"/>
      <c r="G637" s="95"/>
      <c r="H637" s="95"/>
      <c r="I637" s="95"/>
      <c r="J637" s="95"/>
      <c r="K637" s="95"/>
      <c r="L637" s="95"/>
      <c r="M637" s="95"/>
      <c r="N637" s="9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</row>
    <row r="638" spans="1:74" s="29" customFormat="1" ht="15.75" x14ac:dyDescent="0.25">
      <c r="A638" s="24"/>
      <c r="B638" s="24"/>
      <c r="C638" s="15"/>
      <c r="D638" s="339"/>
      <c r="E638" s="340"/>
      <c r="F638" s="95"/>
      <c r="G638" s="95"/>
      <c r="H638" s="95"/>
      <c r="I638" s="95"/>
      <c r="J638" s="95"/>
      <c r="K638" s="95"/>
      <c r="L638" s="95"/>
      <c r="M638" s="95"/>
      <c r="N638" s="9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</row>
    <row r="639" spans="1:74" s="29" customFormat="1" ht="15.75" x14ac:dyDescent="0.25">
      <c r="A639" s="24"/>
      <c r="B639" s="24"/>
      <c r="C639" s="15"/>
      <c r="D639" s="339"/>
      <c r="E639" s="340"/>
      <c r="F639" s="95"/>
      <c r="G639" s="95"/>
      <c r="H639" s="95"/>
      <c r="I639" s="95"/>
      <c r="J639" s="95"/>
      <c r="K639" s="95"/>
      <c r="L639" s="95"/>
      <c r="M639" s="95"/>
      <c r="N639" s="9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</row>
    <row r="640" spans="1:74" s="29" customFormat="1" ht="15.75" x14ac:dyDescent="0.25">
      <c r="A640" s="24"/>
      <c r="B640" s="24"/>
      <c r="C640" s="15"/>
      <c r="D640" s="339"/>
      <c r="E640" s="340"/>
      <c r="F640" s="95"/>
      <c r="G640" s="95"/>
      <c r="H640" s="95"/>
      <c r="I640" s="95"/>
      <c r="J640" s="95"/>
      <c r="K640" s="95"/>
      <c r="L640" s="95"/>
      <c r="M640" s="95"/>
      <c r="N640" s="9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</row>
    <row r="641" spans="1:74" s="29" customFormat="1" ht="15.75" x14ac:dyDescent="0.25">
      <c r="A641" s="24"/>
      <c r="B641" s="24"/>
      <c r="C641" s="15"/>
      <c r="D641" s="339"/>
      <c r="E641" s="340"/>
      <c r="F641" s="95"/>
      <c r="G641" s="95"/>
      <c r="H641" s="95"/>
      <c r="I641" s="95"/>
      <c r="J641" s="95"/>
      <c r="K641" s="95"/>
      <c r="L641" s="95"/>
      <c r="M641" s="95"/>
      <c r="N641" s="9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</row>
    <row r="642" spans="1:74" s="29" customFormat="1" ht="15.75" x14ac:dyDescent="0.25">
      <c r="A642" s="24"/>
      <c r="B642" s="24"/>
      <c r="C642" s="15"/>
      <c r="D642" s="339"/>
      <c r="E642" s="340"/>
      <c r="F642" s="95"/>
      <c r="G642" s="95"/>
      <c r="H642" s="95"/>
      <c r="I642" s="95"/>
      <c r="J642" s="95"/>
      <c r="K642" s="95"/>
      <c r="L642" s="95"/>
      <c r="M642" s="95"/>
      <c r="N642" s="9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</row>
    <row r="643" spans="1:74" s="29" customFormat="1" ht="15.75" x14ac:dyDescent="0.25">
      <c r="A643" s="24"/>
      <c r="B643" s="24"/>
      <c r="C643" s="15"/>
      <c r="D643" s="339"/>
      <c r="E643" s="340"/>
      <c r="F643" s="95"/>
      <c r="G643" s="95"/>
      <c r="H643" s="95"/>
      <c r="I643" s="95"/>
      <c r="J643" s="95"/>
      <c r="K643" s="95"/>
      <c r="L643" s="95"/>
      <c r="M643" s="95"/>
      <c r="N643" s="9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</row>
    <row r="644" spans="1:74" s="29" customFormat="1" ht="15.75" x14ac:dyDescent="0.25">
      <c r="A644" s="24"/>
      <c r="B644" s="24"/>
      <c r="C644" s="15"/>
      <c r="D644" s="339"/>
      <c r="E644" s="340"/>
      <c r="F644" s="95"/>
      <c r="G644" s="95"/>
      <c r="H644" s="95"/>
      <c r="I644" s="95"/>
      <c r="J644" s="95"/>
      <c r="K644" s="95"/>
      <c r="L644" s="95"/>
      <c r="M644" s="95"/>
      <c r="N644" s="9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</row>
    <row r="645" spans="1:74" s="29" customFormat="1" ht="15.75" x14ac:dyDescent="0.25">
      <c r="A645" s="24"/>
      <c r="B645" s="24"/>
      <c r="C645" s="15"/>
      <c r="D645" s="339"/>
      <c r="E645" s="340"/>
      <c r="F645" s="95"/>
      <c r="G645" s="95"/>
      <c r="H645" s="95"/>
      <c r="I645" s="95"/>
      <c r="J645" s="95"/>
      <c r="K645" s="95"/>
      <c r="L645" s="95"/>
      <c r="M645" s="95"/>
      <c r="N645" s="9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  <c r="BJ645" s="15"/>
      <c r="BK645" s="15"/>
      <c r="BL645" s="15"/>
      <c r="BM645" s="15"/>
      <c r="BN645" s="15"/>
      <c r="BO645" s="15"/>
      <c r="BP645" s="15"/>
      <c r="BQ645" s="15"/>
      <c r="BR645" s="15"/>
      <c r="BS645" s="15"/>
      <c r="BT645" s="15"/>
      <c r="BU645" s="15"/>
      <c r="BV645" s="15"/>
    </row>
    <row r="646" spans="1:74" s="29" customFormat="1" ht="15.75" x14ac:dyDescent="0.25">
      <c r="A646" s="24"/>
      <c r="B646" s="24"/>
      <c r="C646" s="15"/>
      <c r="D646" s="339"/>
      <c r="E646" s="340"/>
      <c r="F646" s="95"/>
      <c r="G646" s="95"/>
      <c r="H646" s="95"/>
      <c r="I646" s="95"/>
      <c r="J646" s="95"/>
      <c r="K646" s="95"/>
      <c r="L646" s="95"/>
      <c r="M646" s="95"/>
      <c r="N646" s="9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  <c r="BP646" s="15"/>
      <c r="BQ646" s="15"/>
      <c r="BR646" s="15"/>
      <c r="BS646" s="15"/>
      <c r="BT646" s="15"/>
      <c r="BU646" s="15"/>
      <c r="BV646" s="15"/>
    </row>
    <row r="647" spans="1:74" s="29" customFormat="1" ht="15.75" x14ac:dyDescent="0.25">
      <c r="A647" s="24"/>
      <c r="B647" s="24"/>
      <c r="C647" s="15"/>
      <c r="D647" s="339"/>
      <c r="E647" s="340"/>
      <c r="F647" s="95"/>
      <c r="G647" s="95"/>
      <c r="H647" s="95"/>
      <c r="I647" s="95"/>
      <c r="J647" s="95"/>
      <c r="K647" s="95"/>
      <c r="L647" s="95"/>
      <c r="M647" s="95"/>
      <c r="N647" s="9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  <c r="BP647" s="15"/>
      <c r="BQ647" s="15"/>
      <c r="BR647" s="15"/>
      <c r="BS647" s="15"/>
      <c r="BT647" s="15"/>
      <c r="BU647" s="15"/>
      <c r="BV647" s="15"/>
    </row>
    <row r="648" spans="1:74" s="29" customFormat="1" ht="15.75" x14ac:dyDescent="0.25">
      <c r="A648" s="24"/>
      <c r="B648" s="24"/>
      <c r="C648" s="15"/>
      <c r="D648" s="339"/>
      <c r="E648" s="340"/>
      <c r="F648" s="95"/>
      <c r="G648" s="95"/>
      <c r="H648" s="95"/>
      <c r="I648" s="95"/>
      <c r="J648" s="95"/>
      <c r="K648" s="95"/>
      <c r="L648" s="95"/>
      <c r="M648" s="95"/>
      <c r="N648" s="9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  <c r="BP648" s="15"/>
      <c r="BQ648" s="15"/>
      <c r="BR648" s="15"/>
      <c r="BS648" s="15"/>
      <c r="BT648" s="15"/>
      <c r="BU648" s="15"/>
      <c r="BV648" s="15"/>
    </row>
    <row r="649" spans="1:74" s="29" customFormat="1" ht="15.75" x14ac:dyDescent="0.25">
      <c r="A649" s="24"/>
      <c r="B649" s="24"/>
      <c r="C649" s="15"/>
      <c r="D649" s="339"/>
      <c r="E649" s="340"/>
      <c r="F649" s="95"/>
      <c r="G649" s="95"/>
      <c r="H649" s="95"/>
      <c r="I649" s="95"/>
      <c r="J649" s="95"/>
      <c r="K649" s="95"/>
      <c r="L649" s="95"/>
      <c r="M649" s="95"/>
      <c r="N649" s="9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  <c r="BP649" s="15"/>
      <c r="BQ649" s="15"/>
      <c r="BR649" s="15"/>
      <c r="BS649" s="15"/>
      <c r="BT649" s="15"/>
      <c r="BU649" s="15"/>
      <c r="BV649" s="15"/>
    </row>
    <row r="650" spans="1:74" s="29" customFormat="1" ht="15.75" x14ac:dyDescent="0.25">
      <c r="A650" s="24"/>
      <c r="B650" s="24"/>
      <c r="C650" s="15"/>
      <c r="D650" s="339"/>
      <c r="E650" s="340"/>
      <c r="F650" s="95"/>
      <c r="G650" s="95"/>
      <c r="H650" s="95"/>
      <c r="I650" s="95"/>
      <c r="J650" s="95"/>
      <c r="K650" s="95"/>
      <c r="L650" s="95"/>
      <c r="M650" s="95"/>
      <c r="N650" s="9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5"/>
      <c r="BR650" s="15"/>
      <c r="BS650" s="15"/>
      <c r="BT650" s="15"/>
      <c r="BU650" s="15"/>
      <c r="BV650" s="15"/>
    </row>
    <row r="651" spans="1:74" s="29" customFormat="1" ht="15.75" x14ac:dyDescent="0.25">
      <c r="A651" s="24"/>
      <c r="B651" s="24"/>
      <c r="C651" s="15"/>
      <c r="D651" s="339"/>
      <c r="E651" s="340"/>
      <c r="F651" s="95"/>
      <c r="G651" s="95"/>
      <c r="H651" s="95"/>
      <c r="I651" s="95"/>
      <c r="J651" s="95"/>
      <c r="K651" s="95"/>
      <c r="L651" s="95"/>
      <c r="M651" s="95"/>
      <c r="N651" s="9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  <c r="BP651" s="15"/>
      <c r="BQ651" s="15"/>
      <c r="BR651" s="15"/>
      <c r="BS651" s="15"/>
      <c r="BT651" s="15"/>
      <c r="BU651" s="15"/>
      <c r="BV651" s="15"/>
    </row>
    <row r="652" spans="1:74" s="29" customFormat="1" ht="15.75" x14ac:dyDescent="0.25">
      <c r="A652" s="24"/>
      <c r="B652" s="24"/>
      <c r="C652" s="15"/>
      <c r="D652" s="339"/>
      <c r="E652" s="340"/>
      <c r="F652" s="95"/>
      <c r="G652" s="95"/>
      <c r="H652" s="95"/>
      <c r="I652" s="95"/>
      <c r="J652" s="95"/>
      <c r="K652" s="95"/>
      <c r="L652" s="95"/>
      <c r="M652" s="95"/>
      <c r="N652" s="9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  <c r="BP652" s="15"/>
      <c r="BQ652" s="15"/>
      <c r="BR652" s="15"/>
      <c r="BS652" s="15"/>
      <c r="BT652" s="15"/>
      <c r="BU652" s="15"/>
      <c r="BV652" s="15"/>
    </row>
    <row r="653" spans="1:74" s="29" customFormat="1" ht="15.75" x14ac:dyDescent="0.25">
      <c r="A653" s="24"/>
      <c r="B653" s="24"/>
      <c r="C653" s="15"/>
      <c r="D653" s="339"/>
      <c r="E653" s="340"/>
      <c r="F653" s="95"/>
      <c r="G653" s="95"/>
      <c r="H653" s="95"/>
      <c r="I653" s="95"/>
      <c r="J653" s="95"/>
      <c r="K653" s="95"/>
      <c r="L653" s="95"/>
      <c r="M653" s="95"/>
      <c r="N653" s="9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5"/>
      <c r="BL653" s="15"/>
      <c r="BM653" s="15"/>
      <c r="BN653" s="15"/>
      <c r="BO653" s="15"/>
      <c r="BP653" s="15"/>
      <c r="BQ653" s="15"/>
      <c r="BR653" s="15"/>
      <c r="BS653" s="15"/>
      <c r="BT653" s="15"/>
      <c r="BU653" s="15"/>
      <c r="BV653" s="15"/>
    </row>
    <row r="654" spans="1:74" s="29" customFormat="1" ht="15.75" x14ac:dyDescent="0.25">
      <c r="A654" s="24"/>
      <c r="B654" s="24"/>
      <c r="C654" s="15"/>
      <c r="D654" s="339"/>
      <c r="E654" s="340"/>
      <c r="F654" s="95"/>
      <c r="G654" s="95"/>
      <c r="H654" s="95"/>
      <c r="I654" s="95"/>
      <c r="J654" s="95"/>
      <c r="K654" s="95"/>
      <c r="L654" s="95"/>
      <c r="M654" s="95"/>
      <c r="N654" s="9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  <c r="BP654" s="15"/>
      <c r="BQ654" s="15"/>
      <c r="BR654" s="15"/>
      <c r="BS654" s="15"/>
      <c r="BT654" s="15"/>
      <c r="BU654" s="15"/>
      <c r="BV654" s="15"/>
    </row>
    <row r="655" spans="1:74" s="29" customFormat="1" ht="15.75" x14ac:dyDescent="0.25">
      <c r="A655" s="24"/>
      <c r="B655" s="24"/>
      <c r="C655" s="15"/>
      <c r="D655" s="339"/>
      <c r="E655" s="340"/>
      <c r="F655" s="95"/>
      <c r="G655" s="95"/>
      <c r="H655" s="95"/>
      <c r="I655" s="95"/>
      <c r="J655" s="95"/>
      <c r="K655" s="95"/>
      <c r="L655" s="95"/>
      <c r="M655" s="95"/>
      <c r="N655" s="9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  <c r="BJ655" s="15"/>
      <c r="BK655" s="15"/>
      <c r="BL655" s="15"/>
      <c r="BM655" s="15"/>
      <c r="BN655" s="15"/>
      <c r="BO655" s="15"/>
      <c r="BP655" s="15"/>
      <c r="BQ655" s="15"/>
      <c r="BR655" s="15"/>
      <c r="BS655" s="15"/>
      <c r="BT655" s="15"/>
      <c r="BU655" s="15"/>
      <c r="BV655" s="15"/>
    </row>
    <row r="656" spans="1:74" s="29" customFormat="1" ht="15.75" x14ac:dyDescent="0.25">
      <c r="A656" s="24"/>
      <c r="B656" s="24"/>
      <c r="C656" s="15"/>
      <c r="D656" s="339"/>
      <c r="E656" s="340"/>
      <c r="F656" s="95"/>
      <c r="G656" s="95"/>
      <c r="H656" s="95"/>
      <c r="I656" s="95"/>
      <c r="J656" s="95"/>
      <c r="K656" s="95"/>
      <c r="L656" s="95"/>
      <c r="M656" s="95"/>
      <c r="N656" s="9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15"/>
      <c r="BR656" s="15"/>
      <c r="BS656" s="15"/>
      <c r="BT656" s="15"/>
      <c r="BU656" s="15"/>
      <c r="BV656" s="15"/>
    </row>
    <row r="657" spans="1:74" s="29" customFormat="1" ht="15.75" x14ac:dyDescent="0.25">
      <c r="A657" s="24"/>
      <c r="B657" s="24"/>
      <c r="C657" s="15"/>
      <c r="D657" s="339"/>
      <c r="E657" s="340"/>
      <c r="F657" s="95"/>
      <c r="G657" s="95"/>
      <c r="H657" s="95"/>
      <c r="I657" s="95"/>
      <c r="J657" s="95"/>
      <c r="K657" s="95"/>
      <c r="L657" s="95"/>
      <c r="M657" s="95"/>
      <c r="N657" s="9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  <c r="BJ657" s="15"/>
      <c r="BK657" s="15"/>
      <c r="BL657" s="15"/>
      <c r="BM657" s="15"/>
      <c r="BN657" s="15"/>
      <c r="BO657" s="15"/>
      <c r="BP657" s="15"/>
      <c r="BQ657" s="15"/>
      <c r="BR657" s="15"/>
      <c r="BS657" s="15"/>
      <c r="BT657" s="15"/>
      <c r="BU657" s="15"/>
      <c r="BV657" s="15"/>
    </row>
    <row r="658" spans="1:74" s="29" customFormat="1" ht="15.75" x14ac:dyDescent="0.25">
      <c r="A658" s="24"/>
      <c r="B658" s="24"/>
      <c r="C658" s="15"/>
      <c r="D658" s="339"/>
      <c r="E658" s="340"/>
      <c r="F658" s="95"/>
      <c r="G658" s="95"/>
      <c r="H658" s="95"/>
      <c r="I658" s="95"/>
      <c r="J658" s="95"/>
      <c r="K658" s="95"/>
      <c r="L658" s="95"/>
      <c r="M658" s="95"/>
      <c r="N658" s="9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  <c r="BJ658" s="15"/>
      <c r="BK658" s="15"/>
      <c r="BL658" s="15"/>
      <c r="BM658" s="15"/>
      <c r="BN658" s="15"/>
      <c r="BO658" s="15"/>
      <c r="BP658" s="15"/>
      <c r="BQ658" s="15"/>
      <c r="BR658" s="15"/>
      <c r="BS658" s="15"/>
      <c r="BT658" s="15"/>
      <c r="BU658" s="15"/>
      <c r="BV658" s="15"/>
    </row>
    <row r="659" spans="1:74" s="29" customFormat="1" ht="15.75" x14ac:dyDescent="0.25">
      <c r="A659" s="24"/>
      <c r="B659" s="24"/>
      <c r="C659" s="15"/>
      <c r="D659" s="339"/>
      <c r="E659" s="340"/>
      <c r="F659" s="95"/>
      <c r="G659" s="95"/>
      <c r="H659" s="95"/>
      <c r="I659" s="95"/>
      <c r="J659" s="95"/>
      <c r="K659" s="95"/>
      <c r="L659" s="95"/>
      <c r="M659" s="95"/>
      <c r="N659" s="9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  <c r="BJ659" s="15"/>
      <c r="BK659" s="15"/>
      <c r="BL659" s="15"/>
      <c r="BM659" s="15"/>
      <c r="BN659" s="15"/>
      <c r="BO659" s="15"/>
      <c r="BP659" s="15"/>
      <c r="BQ659" s="15"/>
      <c r="BR659" s="15"/>
      <c r="BS659" s="15"/>
      <c r="BT659" s="15"/>
      <c r="BU659" s="15"/>
      <c r="BV659" s="15"/>
    </row>
    <row r="660" spans="1:74" s="29" customFormat="1" ht="15.75" x14ac:dyDescent="0.25">
      <c r="A660" s="24"/>
      <c r="B660" s="24"/>
      <c r="C660" s="15"/>
      <c r="D660" s="339"/>
      <c r="E660" s="340"/>
      <c r="F660" s="95"/>
      <c r="G660" s="95"/>
      <c r="H660" s="95"/>
      <c r="I660" s="95"/>
      <c r="J660" s="95"/>
      <c r="K660" s="95"/>
      <c r="L660" s="95"/>
      <c r="M660" s="95"/>
      <c r="N660" s="9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  <c r="BJ660" s="15"/>
      <c r="BK660" s="15"/>
      <c r="BL660" s="15"/>
      <c r="BM660" s="15"/>
      <c r="BN660" s="15"/>
      <c r="BO660" s="15"/>
      <c r="BP660" s="15"/>
      <c r="BQ660" s="15"/>
      <c r="BR660" s="15"/>
      <c r="BS660" s="15"/>
      <c r="BT660" s="15"/>
      <c r="BU660" s="15"/>
      <c r="BV660" s="15"/>
    </row>
    <row r="661" spans="1:74" s="29" customFormat="1" ht="15.75" x14ac:dyDescent="0.25">
      <c r="A661" s="24"/>
      <c r="B661" s="24"/>
      <c r="C661" s="15"/>
      <c r="D661" s="339"/>
      <c r="E661" s="340"/>
      <c r="F661" s="95"/>
      <c r="G661" s="95"/>
      <c r="H661" s="95"/>
      <c r="I661" s="95"/>
      <c r="J661" s="95"/>
      <c r="K661" s="95"/>
      <c r="L661" s="95"/>
      <c r="M661" s="95"/>
      <c r="N661" s="9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  <c r="BJ661" s="15"/>
      <c r="BK661" s="15"/>
      <c r="BL661" s="15"/>
      <c r="BM661" s="15"/>
      <c r="BN661" s="15"/>
      <c r="BO661" s="15"/>
      <c r="BP661" s="15"/>
      <c r="BQ661" s="15"/>
      <c r="BR661" s="15"/>
      <c r="BS661" s="15"/>
      <c r="BT661" s="15"/>
      <c r="BU661" s="15"/>
      <c r="BV661" s="15"/>
    </row>
    <row r="662" spans="1:74" s="29" customFormat="1" ht="15.75" x14ac:dyDescent="0.25">
      <c r="A662" s="24"/>
      <c r="B662" s="24"/>
      <c r="C662" s="15"/>
      <c r="D662" s="339"/>
      <c r="E662" s="340"/>
      <c r="F662" s="95"/>
      <c r="G662" s="95"/>
      <c r="H662" s="95"/>
      <c r="I662" s="95"/>
      <c r="J662" s="95"/>
      <c r="K662" s="95"/>
      <c r="L662" s="95"/>
      <c r="M662" s="95"/>
      <c r="N662" s="9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  <c r="BJ662" s="15"/>
      <c r="BK662" s="15"/>
      <c r="BL662" s="15"/>
      <c r="BM662" s="15"/>
      <c r="BN662" s="15"/>
      <c r="BO662" s="15"/>
      <c r="BP662" s="15"/>
      <c r="BQ662" s="15"/>
      <c r="BR662" s="15"/>
      <c r="BS662" s="15"/>
      <c r="BT662" s="15"/>
      <c r="BU662" s="15"/>
      <c r="BV662" s="15"/>
    </row>
    <row r="663" spans="1:74" s="29" customFormat="1" ht="15.75" x14ac:dyDescent="0.25">
      <c r="A663" s="24"/>
      <c r="B663" s="24"/>
      <c r="C663" s="15"/>
      <c r="D663" s="339"/>
      <c r="E663" s="340"/>
      <c r="F663" s="95"/>
      <c r="G663" s="95"/>
      <c r="H663" s="95"/>
      <c r="I663" s="95"/>
      <c r="J663" s="95"/>
      <c r="K663" s="95"/>
      <c r="L663" s="95"/>
      <c r="M663" s="95"/>
      <c r="N663" s="9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  <c r="BJ663" s="15"/>
      <c r="BK663" s="15"/>
      <c r="BL663" s="15"/>
      <c r="BM663" s="15"/>
      <c r="BN663" s="15"/>
      <c r="BO663" s="15"/>
      <c r="BP663" s="15"/>
      <c r="BQ663" s="15"/>
      <c r="BR663" s="15"/>
      <c r="BS663" s="15"/>
      <c r="BT663" s="15"/>
      <c r="BU663" s="15"/>
      <c r="BV663" s="15"/>
    </row>
    <row r="664" spans="1:74" s="29" customFormat="1" ht="15.75" x14ac:dyDescent="0.25">
      <c r="A664" s="24"/>
      <c r="B664" s="24"/>
      <c r="C664" s="15"/>
      <c r="D664" s="339"/>
      <c r="E664" s="340"/>
      <c r="F664" s="95"/>
      <c r="G664" s="95"/>
      <c r="H664" s="95"/>
      <c r="I664" s="95"/>
      <c r="J664" s="95"/>
      <c r="K664" s="95"/>
      <c r="L664" s="95"/>
      <c r="M664" s="95"/>
      <c r="N664" s="9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  <c r="BJ664" s="15"/>
      <c r="BK664" s="15"/>
      <c r="BL664" s="15"/>
      <c r="BM664" s="15"/>
      <c r="BN664" s="15"/>
      <c r="BO664" s="15"/>
      <c r="BP664" s="15"/>
      <c r="BQ664" s="15"/>
      <c r="BR664" s="15"/>
      <c r="BS664" s="15"/>
      <c r="BT664" s="15"/>
      <c r="BU664" s="15"/>
      <c r="BV664" s="15"/>
    </row>
    <row r="665" spans="1:74" s="29" customFormat="1" ht="15.75" x14ac:dyDescent="0.25">
      <c r="A665" s="24"/>
      <c r="B665" s="24"/>
      <c r="C665" s="15"/>
      <c r="D665" s="339"/>
      <c r="E665" s="340"/>
      <c r="F665" s="95"/>
      <c r="G665" s="95"/>
      <c r="H665" s="95"/>
      <c r="I665" s="95"/>
      <c r="J665" s="95"/>
      <c r="K665" s="95"/>
      <c r="L665" s="95"/>
      <c r="M665" s="95"/>
      <c r="N665" s="9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  <c r="BJ665" s="15"/>
      <c r="BK665" s="15"/>
      <c r="BL665" s="15"/>
      <c r="BM665" s="15"/>
      <c r="BN665" s="15"/>
      <c r="BO665" s="15"/>
      <c r="BP665" s="15"/>
      <c r="BQ665" s="15"/>
      <c r="BR665" s="15"/>
      <c r="BS665" s="15"/>
      <c r="BT665" s="15"/>
      <c r="BU665" s="15"/>
      <c r="BV665" s="15"/>
    </row>
    <row r="666" spans="1:74" s="29" customFormat="1" ht="15.75" x14ac:dyDescent="0.25">
      <c r="A666" s="24"/>
      <c r="B666" s="24"/>
      <c r="C666" s="15"/>
      <c r="D666" s="339"/>
      <c r="E666" s="340"/>
      <c r="F666" s="95"/>
      <c r="G666" s="95"/>
      <c r="H666" s="95"/>
      <c r="I666" s="95"/>
      <c r="J666" s="95"/>
      <c r="K666" s="95"/>
      <c r="L666" s="95"/>
      <c r="M666" s="95"/>
      <c r="N666" s="9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  <c r="BJ666" s="15"/>
      <c r="BK666" s="15"/>
      <c r="BL666" s="15"/>
      <c r="BM666" s="15"/>
      <c r="BN666" s="15"/>
      <c r="BO666" s="15"/>
      <c r="BP666" s="15"/>
      <c r="BQ666" s="15"/>
      <c r="BR666" s="15"/>
      <c r="BS666" s="15"/>
      <c r="BT666" s="15"/>
      <c r="BU666" s="15"/>
      <c r="BV666" s="15"/>
    </row>
    <row r="667" spans="1:74" s="29" customFormat="1" ht="15.75" x14ac:dyDescent="0.25">
      <c r="A667" s="24"/>
      <c r="B667" s="24"/>
      <c r="C667" s="15"/>
      <c r="D667" s="339"/>
      <c r="E667" s="340"/>
      <c r="F667" s="95"/>
      <c r="G667" s="95"/>
      <c r="H667" s="95"/>
      <c r="I667" s="95"/>
      <c r="J667" s="95"/>
      <c r="K667" s="95"/>
      <c r="L667" s="95"/>
      <c r="M667" s="95"/>
      <c r="N667" s="9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  <c r="BJ667" s="15"/>
      <c r="BK667" s="15"/>
      <c r="BL667" s="15"/>
      <c r="BM667" s="15"/>
      <c r="BN667" s="15"/>
      <c r="BO667" s="15"/>
      <c r="BP667" s="15"/>
      <c r="BQ667" s="15"/>
      <c r="BR667" s="15"/>
      <c r="BS667" s="15"/>
      <c r="BT667" s="15"/>
      <c r="BU667" s="15"/>
      <c r="BV667" s="15"/>
    </row>
    <row r="668" spans="1:74" s="29" customFormat="1" ht="15.75" x14ac:dyDescent="0.25">
      <c r="A668" s="24"/>
      <c r="B668" s="24"/>
      <c r="C668" s="15"/>
      <c r="D668" s="339"/>
      <c r="E668" s="340"/>
      <c r="F668" s="95"/>
      <c r="G668" s="95"/>
      <c r="H668" s="95"/>
      <c r="I668" s="95"/>
      <c r="J668" s="95"/>
      <c r="K668" s="95"/>
      <c r="L668" s="95"/>
      <c r="M668" s="95"/>
      <c r="N668" s="9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  <c r="BJ668" s="15"/>
      <c r="BK668" s="15"/>
      <c r="BL668" s="15"/>
      <c r="BM668" s="15"/>
      <c r="BN668" s="15"/>
      <c r="BO668" s="15"/>
      <c r="BP668" s="15"/>
      <c r="BQ668" s="15"/>
      <c r="BR668" s="15"/>
      <c r="BS668" s="15"/>
      <c r="BT668" s="15"/>
      <c r="BU668" s="15"/>
      <c r="BV668" s="15"/>
    </row>
    <row r="669" spans="1:74" s="29" customFormat="1" ht="15.75" x14ac:dyDescent="0.25">
      <c r="A669" s="24"/>
      <c r="B669" s="24"/>
      <c r="C669" s="15"/>
      <c r="D669" s="339"/>
      <c r="E669" s="340"/>
      <c r="F669" s="95"/>
      <c r="G669" s="95"/>
      <c r="H669" s="95"/>
      <c r="I669" s="95"/>
      <c r="J669" s="95"/>
      <c r="K669" s="95"/>
      <c r="L669" s="95"/>
      <c r="M669" s="95"/>
      <c r="N669" s="9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  <c r="BJ669" s="15"/>
      <c r="BK669" s="15"/>
      <c r="BL669" s="15"/>
      <c r="BM669" s="15"/>
      <c r="BN669" s="15"/>
      <c r="BO669" s="15"/>
      <c r="BP669" s="15"/>
      <c r="BQ669" s="15"/>
      <c r="BR669" s="15"/>
      <c r="BS669" s="15"/>
      <c r="BT669" s="15"/>
      <c r="BU669" s="15"/>
      <c r="BV669" s="15"/>
    </row>
    <row r="670" spans="1:74" s="29" customFormat="1" ht="15.75" x14ac:dyDescent="0.25">
      <c r="A670" s="24"/>
      <c r="B670" s="24"/>
      <c r="C670" s="15"/>
      <c r="D670" s="339"/>
      <c r="E670" s="340"/>
      <c r="F670" s="95"/>
      <c r="G670" s="95"/>
      <c r="H670" s="95"/>
      <c r="I670" s="95"/>
      <c r="J670" s="95"/>
      <c r="K670" s="95"/>
      <c r="L670" s="95"/>
      <c r="M670" s="95"/>
      <c r="N670" s="9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5"/>
      <c r="BL670" s="15"/>
      <c r="BM670" s="15"/>
      <c r="BN670" s="15"/>
      <c r="BO670" s="15"/>
      <c r="BP670" s="15"/>
      <c r="BQ670" s="15"/>
      <c r="BR670" s="15"/>
      <c r="BS670" s="15"/>
      <c r="BT670" s="15"/>
      <c r="BU670" s="15"/>
      <c r="BV670" s="15"/>
    </row>
    <row r="671" spans="1:74" s="29" customFormat="1" ht="15.75" x14ac:dyDescent="0.25">
      <c r="A671" s="24"/>
      <c r="B671" s="24"/>
      <c r="C671" s="15"/>
      <c r="D671" s="339"/>
      <c r="E671" s="340"/>
      <c r="F671" s="95"/>
      <c r="G671" s="95"/>
      <c r="H671" s="95"/>
      <c r="I671" s="95"/>
      <c r="J671" s="95"/>
      <c r="K671" s="95"/>
      <c r="L671" s="95"/>
      <c r="M671" s="95"/>
      <c r="N671" s="9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  <c r="BJ671" s="15"/>
      <c r="BK671" s="15"/>
      <c r="BL671" s="15"/>
      <c r="BM671" s="15"/>
      <c r="BN671" s="15"/>
      <c r="BO671" s="15"/>
      <c r="BP671" s="15"/>
      <c r="BQ671" s="15"/>
      <c r="BR671" s="15"/>
      <c r="BS671" s="15"/>
      <c r="BT671" s="15"/>
      <c r="BU671" s="15"/>
      <c r="BV671" s="15"/>
    </row>
    <row r="672" spans="1:74" s="29" customFormat="1" ht="15.75" x14ac:dyDescent="0.25">
      <c r="A672" s="24"/>
      <c r="B672" s="24"/>
      <c r="C672" s="15"/>
      <c r="D672" s="339"/>
      <c r="E672" s="340"/>
      <c r="F672" s="95"/>
      <c r="G672" s="95"/>
      <c r="H672" s="95"/>
      <c r="I672" s="95"/>
      <c r="J672" s="95"/>
      <c r="K672" s="95"/>
      <c r="L672" s="95"/>
      <c r="M672" s="95"/>
      <c r="N672" s="9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  <c r="BJ672" s="15"/>
      <c r="BK672" s="15"/>
      <c r="BL672" s="15"/>
      <c r="BM672" s="15"/>
      <c r="BN672" s="15"/>
      <c r="BO672" s="15"/>
      <c r="BP672" s="15"/>
      <c r="BQ672" s="15"/>
      <c r="BR672" s="15"/>
      <c r="BS672" s="15"/>
      <c r="BT672" s="15"/>
      <c r="BU672" s="15"/>
      <c r="BV672" s="15"/>
    </row>
    <row r="673" spans="1:74" s="29" customFormat="1" ht="15.75" x14ac:dyDescent="0.25">
      <c r="A673" s="24"/>
      <c r="B673" s="24"/>
      <c r="C673" s="15"/>
      <c r="D673" s="339"/>
      <c r="E673" s="340"/>
      <c r="F673" s="95"/>
      <c r="G673" s="95"/>
      <c r="H673" s="95"/>
      <c r="I673" s="95"/>
      <c r="J673" s="95"/>
      <c r="K673" s="95"/>
      <c r="L673" s="95"/>
      <c r="M673" s="95"/>
      <c r="N673" s="9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5"/>
      <c r="BL673" s="15"/>
      <c r="BM673" s="15"/>
      <c r="BN673" s="15"/>
      <c r="BO673" s="15"/>
      <c r="BP673" s="15"/>
      <c r="BQ673" s="15"/>
      <c r="BR673" s="15"/>
      <c r="BS673" s="15"/>
      <c r="BT673" s="15"/>
      <c r="BU673" s="15"/>
      <c r="BV673" s="15"/>
    </row>
    <row r="674" spans="1:74" s="29" customFormat="1" ht="15.75" x14ac:dyDescent="0.25">
      <c r="A674" s="24"/>
      <c r="B674" s="24"/>
      <c r="C674" s="15"/>
      <c r="D674" s="339"/>
      <c r="E674" s="340"/>
      <c r="F674" s="95"/>
      <c r="G674" s="95"/>
      <c r="H674" s="95"/>
      <c r="I674" s="95"/>
      <c r="J674" s="95"/>
      <c r="K674" s="95"/>
      <c r="L674" s="95"/>
      <c r="M674" s="95"/>
      <c r="N674" s="9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  <c r="BJ674" s="15"/>
      <c r="BK674" s="15"/>
      <c r="BL674" s="15"/>
      <c r="BM674" s="15"/>
      <c r="BN674" s="15"/>
      <c r="BO674" s="15"/>
      <c r="BP674" s="15"/>
      <c r="BQ674" s="15"/>
      <c r="BR674" s="15"/>
      <c r="BS674" s="15"/>
      <c r="BT674" s="15"/>
      <c r="BU674" s="15"/>
      <c r="BV674" s="15"/>
    </row>
    <row r="675" spans="1:74" s="29" customFormat="1" ht="15.75" x14ac:dyDescent="0.25">
      <c r="A675" s="24"/>
      <c r="B675" s="24"/>
      <c r="C675" s="15"/>
      <c r="D675" s="339"/>
      <c r="E675" s="340"/>
      <c r="F675" s="95"/>
      <c r="G675" s="95"/>
      <c r="H675" s="95"/>
      <c r="I675" s="95"/>
      <c r="J675" s="95"/>
      <c r="K675" s="95"/>
      <c r="L675" s="95"/>
      <c r="M675" s="95"/>
      <c r="N675" s="9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5"/>
      <c r="BK675" s="15"/>
      <c r="BL675" s="15"/>
      <c r="BM675" s="15"/>
      <c r="BN675" s="15"/>
      <c r="BO675" s="15"/>
      <c r="BP675" s="15"/>
      <c r="BQ675" s="15"/>
      <c r="BR675" s="15"/>
      <c r="BS675" s="15"/>
      <c r="BT675" s="15"/>
      <c r="BU675" s="15"/>
      <c r="BV675" s="15"/>
    </row>
    <row r="676" spans="1:74" s="29" customFormat="1" ht="15.75" x14ac:dyDescent="0.25">
      <c r="A676" s="24"/>
      <c r="B676" s="24"/>
      <c r="C676" s="15"/>
      <c r="D676" s="339"/>
      <c r="E676" s="340"/>
      <c r="F676" s="95"/>
      <c r="G676" s="95"/>
      <c r="H676" s="95"/>
      <c r="I676" s="95"/>
      <c r="J676" s="95"/>
      <c r="K676" s="95"/>
      <c r="L676" s="95"/>
      <c r="M676" s="95"/>
      <c r="N676" s="9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5"/>
      <c r="BL676" s="15"/>
      <c r="BM676" s="15"/>
      <c r="BN676" s="15"/>
      <c r="BO676" s="15"/>
      <c r="BP676" s="15"/>
      <c r="BQ676" s="15"/>
      <c r="BR676" s="15"/>
      <c r="BS676" s="15"/>
      <c r="BT676" s="15"/>
      <c r="BU676" s="15"/>
      <c r="BV676" s="15"/>
    </row>
    <row r="677" spans="1:74" s="29" customFormat="1" ht="15.75" x14ac:dyDescent="0.25">
      <c r="A677" s="24"/>
      <c r="B677" s="24"/>
      <c r="C677" s="15"/>
      <c r="D677" s="339"/>
      <c r="E677" s="340"/>
      <c r="F677" s="95"/>
      <c r="G677" s="95"/>
      <c r="H677" s="95"/>
      <c r="I677" s="95"/>
      <c r="J677" s="95"/>
      <c r="K677" s="95"/>
      <c r="L677" s="95"/>
      <c r="M677" s="95"/>
      <c r="N677" s="9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  <c r="BP677" s="15"/>
      <c r="BQ677" s="15"/>
      <c r="BR677" s="15"/>
      <c r="BS677" s="15"/>
      <c r="BT677" s="15"/>
      <c r="BU677" s="15"/>
      <c r="BV677" s="15"/>
    </row>
    <row r="678" spans="1:74" s="29" customFormat="1" ht="15.75" x14ac:dyDescent="0.25">
      <c r="A678" s="24"/>
      <c r="B678" s="24"/>
      <c r="C678" s="15"/>
      <c r="D678" s="339"/>
      <c r="E678" s="340"/>
      <c r="F678" s="95"/>
      <c r="G678" s="95"/>
      <c r="H678" s="95"/>
      <c r="I678" s="95"/>
      <c r="J678" s="95"/>
      <c r="K678" s="95"/>
      <c r="L678" s="95"/>
      <c r="M678" s="95"/>
      <c r="N678" s="9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  <c r="BJ678" s="15"/>
      <c r="BK678" s="15"/>
      <c r="BL678" s="15"/>
      <c r="BM678" s="15"/>
      <c r="BN678" s="15"/>
      <c r="BO678" s="15"/>
      <c r="BP678" s="15"/>
      <c r="BQ678" s="15"/>
      <c r="BR678" s="15"/>
      <c r="BS678" s="15"/>
      <c r="BT678" s="15"/>
      <c r="BU678" s="15"/>
      <c r="BV678" s="15"/>
    </row>
    <row r="679" spans="1:74" s="29" customFormat="1" ht="15.75" x14ac:dyDescent="0.25">
      <c r="A679" s="24"/>
      <c r="B679" s="24"/>
      <c r="C679" s="15"/>
      <c r="D679" s="339"/>
      <c r="E679" s="340"/>
      <c r="F679" s="95"/>
      <c r="G679" s="95"/>
      <c r="H679" s="95"/>
      <c r="I679" s="95"/>
      <c r="J679" s="95"/>
      <c r="K679" s="95"/>
      <c r="L679" s="95"/>
      <c r="M679" s="95"/>
      <c r="N679" s="9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5"/>
      <c r="BL679" s="15"/>
      <c r="BM679" s="15"/>
      <c r="BN679" s="15"/>
      <c r="BO679" s="15"/>
      <c r="BP679" s="15"/>
      <c r="BQ679" s="15"/>
      <c r="BR679" s="15"/>
      <c r="BS679" s="15"/>
      <c r="BT679" s="15"/>
      <c r="BU679" s="15"/>
      <c r="BV679" s="15"/>
    </row>
    <row r="680" spans="1:74" s="29" customFormat="1" ht="15.75" x14ac:dyDescent="0.25">
      <c r="A680" s="24"/>
      <c r="B680" s="24"/>
      <c r="C680" s="15"/>
      <c r="D680" s="339"/>
      <c r="E680" s="340"/>
      <c r="F680" s="95"/>
      <c r="G680" s="95"/>
      <c r="H680" s="95"/>
      <c r="I680" s="95"/>
      <c r="J680" s="95"/>
      <c r="K680" s="95"/>
      <c r="L680" s="95"/>
      <c r="M680" s="95"/>
      <c r="N680" s="9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  <c r="BJ680" s="15"/>
      <c r="BK680" s="15"/>
      <c r="BL680" s="15"/>
      <c r="BM680" s="15"/>
      <c r="BN680" s="15"/>
      <c r="BO680" s="15"/>
      <c r="BP680" s="15"/>
      <c r="BQ680" s="15"/>
      <c r="BR680" s="15"/>
      <c r="BS680" s="15"/>
      <c r="BT680" s="15"/>
      <c r="BU680" s="15"/>
      <c r="BV680" s="15"/>
    </row>
    <row r="681" spans="1:74" s="29" customFormat="1" ht="15.75" x14ac:dyDescent="0.25">
      <c r="A681" s="24"/>
      <c r="B681" s="24"/>
      <c r="C681" s="15"/>
      <c r="D681" s="339"/>
      <c r="E681" s="340"/>
      <c r="F681" s="95"/>
      <c r="G681" s="95"/>
      <c r="H681" s="95"/>
      <c r="I681" s="95"/>
      <c r="J681" s="95"/>
      <c r="K681" s="95"/>
      <c r="L681" s="95"/>
      <c r="M681" s="95"/>
      <c r="N681" s="9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  <c r="BP681" s="15"/>
      <c r="BQ681" s="15"/>
      <c r="BR681" s="15"/>
      <c r="BS681" s="15"/>
      <c r="BT681" s="15"/>
      <c r="BU681" s="15"/>
      <c r="BV681" s="15"/>
    </row>
    <row r="682" spans="1:74" s="29" customFormat="1" ht="15.75" x14ac:dyDescent="0.25">
      <c r="A682" s="24"/>
      <c r="B682" s="24"/>
      <c r="C682" s="15"/>
      <c r="D682" s="339"/>
      <c r="E682" s="340"/>
      <c r="F682" s="95"/>
      <c r="G682" s="95"/>
      <c r="H682" s="95"/>
      <c r="I682" s="95"/>
      <c r="J682" s="95"/>
      <c r="K682" s="95"/>
      <c r="L682" s="95"/>
      <c r="M682" s="95"/>
      <c r="N682" s="9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5"/>
      <c r="BL682" s="15"/>
      <c r="BM682" s="15"/>
      <c r="BN682" s="15"/>
      <c r="BO682" s="15"/>
      <c r="BP682" s="15"/>
      <c r="BQ682" s="15"/>
      <c r="BR682" s="15"/>
      <c r="BS682" s="15"/>
      <c r="BT682" s="15"/>
      <c r="BU682" s="15"/>
      <c r="BV682" s="15"/>
    </row>
    <row r="683" spans="1:74" s="29" customFormat="1" ht="15.75" x14ac:dyDescent="0.25">
      <c r="A683" s="24"/>
      <c r="B683" s="24"/>
      <c r="C683" s="15"/>
      <c r="D683" s="339"/>
      <c r="E683" s="340"/>
      <c r="F683" s="95"/>
      <c r="G683" s="95"/>
      <c r="H683" s="95"/>
      <c r="I683" s="95"/>
      <c r="J683" s="95"/>
      <c r="K683" s="95"/>
      <c r="L683" s="95"/>
      <c r="M683" s="95"/>
      <c r="N683" s="9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  <c r="BJ683" s="15"/>
      <c r="BK683" s="15"/>
      <c r="BL683" s="15"/>
      <c r="BM683" s="15"/>
      <c r="BN683" s="15"/>
      <c r="BO683" s="15"/>
      <c r="BP683" s="15"/>
      <c r="BQ683" s="15"/>
      <c r="BR683" s="15"/>
      <c r="BS683" s="15"/>
      <c r="BT683" s="15"/>
      <c r="BU683" s="15"/>
      <c r="BV683" s="15"/>
    </row>
    <row r="684" spans="1:74" s="29" customFormat="1" ht="15.75" x14ac:dyDescent="0.25">
      <c r="A684" s="24"/>
      <c r="B684" s="24"/>
      <c r="C684" s="15"/>
      <c r="D684" s="339"/>
      <c r="E684" s="340"/>
      <c r="F684" s="95"/>
      <c r="G684" s="95"/>
      <c r="H684" s="95"/>
      <c r="I684" s="95"/>
      <c r="J684" s="95"/>
      <c r="K684" s="95"/>
      <c r="L684" s="95"/>
      <c r="M684" s="95"/>
      <c r="N684" s="9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  <c r="BJ684" s="15"/>
      <c r="BK684" s="15"/>
      <c r="BL684" s="15"/>
      <c r="BM684" s="15"/>
      <c r="BN684" s="15"/>
      <c r="BO684" s="15"/>
      <c r="BP684" s="15"/>
      <c r="BQ684" s="15"/>
      <c r="BR684" s="15"/>
      <c r="BS684" s="15"/>
      <c r="BT684" s="15"/>
      <c r="BU684" s="15"/>
      <c r="BV684" s="15"/>
    </row>
    <row r="685" spans="1:74" s="29" customFormat="1" ht="15.75" x14ac:dyDescent="0.25">
      <c r="A685" s="24"/>
      <c r="B685" s="24"/>
      <c r="C685" s="15"/>
      <c r="D685" s="339"/>
      <c r="E685" s="340"/>
      <c r="F685" s="95"/>
      <c r="G685" s="95"/>
      <c r="H685" s="95"/>
      <c r="I685" s="95"/>
      <c r="J685" s="95"/>
      <c r="K685" s="95"/>
      <c r="L685" s="95"/>
      <c r="M685" s="95"/>
      <c r="N685" s="9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5"/>
      <c r="BL685" s="15"/>
      <c r="BM685" s="15"/>
      <c r="BN685" s="15"/>
      <c r="BO685" s="15"/>
      <c r="BP685" s="15"/>
      <c r="BQ685" s="15"/>
      <c r="BR685" s="15"/>
      <c r="BS685" s="15"/>
      <c r="BT685" s="15"/>
      <c r="BU685" s="15"/>
      <c r="BV685" s="15"/>
    </row>
    <row r="686" spans="1:74" s="29" customFormat="1" ht="15.75" x14ac:dyDescent="0.25">
      <c r="A686" s="24"/>
      <c r="B686" s="24"/>
      <c r="C686" s="15"/>
      <c r="D686" s="339"/>
      <c r="E686" s="340"/>
      <c r="F686" s="95"/>
      <c r="G686" s="95"/>
      <c r="H686" s="95"/>
      <c r="I686" s="95"/>
      <c r="J686" s="95"/>
      <c r="K686" s="95"/>
      <c r="L686" s="95"/>
      <c r="M686" s="95"/>
      <c r="N686" s="9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  <c r="BJ686" s="15"/>
      <c r="BK686" s="15"/>
      <c r="BL686" s="15"/>
      <c r="BM686" s="15"/>
      <c r="BN686" s="15"/>
      <c r="BO686" s="15"/>
      <c r="BP686" s="15"/>
      <c r="BQ686" s="15"/>
      <c r="BR686" s="15"/>
      <c r="BS686" s="15"/>
      <c r="BT686" s="15"/>
      <c r="BU686" s="15"/>
      <c r="BV686" s="15"/>
    </row>
    <row r="687" spans="1:74" s="29" customFormat="1" ht="15.75" x14ac:dyDescent="0.25">
      <c r="A687" s="24"/>
      <c r="B687" s="24"/>
      <c r="C687" s="15"/>
      <c r="D687" s="339"/>
      <c r="E687" s="340"/>
      <c r="F687" s="95"/>
      <c r="G687" s="95"/>
      <c r="H687" s="95"/>
      <c r="I687" s="95"/>
      <c r="J687" s="95"/>
      <c r="K687" s="95"/>
      <c r="L687" s="95"/>
      <c r="M687" s="95"/>
      <c r="N687" s="9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  <c r="BJ687" s="15"/>
      <c r="BK687" s="15"/>
      <c r="BL687" s="15"/>
      <c r="BM687" s="15"/>
      <c r="BN687" s="15"/>
      <c r="BO687" s="15"/>
      <c r="BP687" s="15"/>
      <c r="BQ687" s="15"/>
      <c r="BR687" s="15"/>
      <c r="BS687" s="15"/>
      <c r="BT687" s="15"/>
      <c r="BU687" s="15"/>
      <c r="BV687" s="15"/>
    </row>
    <row r="688" spans="1:74" s="29" customFormat="1" ht="15.75" x14ac:dyDescent="0.25">
      <c r="A688" s="24"/>
      <c r="B688" s="24"/>
      <c r="C688" s="15"/>
      <c r="D688" s="339"/>
      <c r="E688" s="340"/>
      <c r="F688" s="95"/>
      <c r="G688" s="95"/>
      <c r="H688" s="95"/>
      <c r="I688" s="95"/>
      <c r="J688" s="95"/>
      <c r="K688" s="95"/>
      <c r="L688" s="95"/>
      <c r="M688" s="95"/>
      <c r="N688" s="9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5"/>
      <c r="BL688" s="15"/>
      <c r="BM688" s="15"/>
      <c r="BN688" s="15"/>
      <c r="BO688" s="15"/>
      <c r="BP688" s="15"/>
      <c r="BQ688" s="15"/>
      <c r="BR688" s="15"/>
      <c r="BS688" s="15"/>
      <c r="BT688" s="15"/>
      <c r="BU688" s="15"/>
      <c r="BV688" s="15"/>
    </row>
    <row r="689" spans="1:74" s="29" customFormat="1" ht="15.75" x14ac:dyDescent="0.25">
      <c r="A689" s="24"/>
      <c r="B689" s="24"/>
      <c r="C689" s="15"/>
      <c r="D689" s="339"/>
      <c r="E689" s="340"/>
      <c r="F689" s="95"/>
      <c r="G689" s="95"/>
      <c r="H689" s="95"/>
      <c r="I689" s="95"/>
      <c r="J689" s="95"/>
      <c r="K689" s="95"/>
      <c r="L689" s="95"/>
      <c r="M689" s="95"/>
      <c r="N689" s="9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  <c r="BJ689" s="15"/>
      <c r="BK689" s="15"/>
      <c r="BL689" s="15"/>
      <c r="BM689" s="15"/>
      <c r="BN689" s="15"/>
      <c r="BO689" s="15"/>
      <c r="BP689" s="15"/>
      <c r="BQ689" s="15"/>
      <c r="BR689" s="15"/>
      <c r="BS689" s="15"/>
      <c r="BT689" s="15"/>
      <c r="BU689" s="15"/>
      <c r="BV689" s="15"/>
    </row>
    <row r="690" spans="1:74" s="29" customFormat="1" ht="15.75" x14ac:dyDescent="0.25">
      <c r="A690" s="24"/>
      <c r="B690" s="24"/>
      <c r="C690" s="15"/>
      <c r="D690" s="339"/>
      <c r="E690" s="340"/>
      <c r="F690" s="95"/>
      <c r="G690" s="95"/>
      <c r="H690" s="95"/>
      <c r="I690" s="95"/>
      <c r="J690" s="95"/>
      <c r="K690" s="95"/>
      <c r="L690" s="95"/>
      <c r="M690" s="95"/>
      <c r="N690" s="9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  <c r="BJ690" s="15"/>
      <c r="BK690" s="15"/>
      <c r="BL690" s="15"/>
      <c r="BM690" s="15"/>
      <c r="BN690" s="15"/>
      <c r="BO690" s="15"/>
      <c r="BP690" s="15"/>
      <c r="BQ690" s="15"/>
      <c r="BR690" s="15"/>
      <c r="BS690" s="15"/>
      <c r="BT690" s="15"/>
      <c r="BU690" s="15"/>
      <c r="BV690" s="15"/>
    </row>
    <row r="691" spans="1:74" s="29" customFormat="1" ht="15.75" x14ac:dyDescent="0.25">
      <c r="A691" s="24"/>
      <c r="B691" s="24"/>
      <c r="C691" s="15"/>
      <c r="D691" s="339"/>
      <c r="E691" s="340"/>
      <c r="F691" s="95"/>
      <c r="G691" s="95"/>
      <c r="H691" s="95"/>
      <c r="I691" s="95"/>
      <c r="J691" s="95"/>
      <c r="K691" s="95"/>
      <c r="L691" s="95"/>
      <c r="M691" s="95"/>
      <c r="N691" s="9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5"/>
      <c r="BL691" s="15"/>
      <c r="BM691" s="15"/>
      <c r="BN691" s="15"/>
      <c r="BO691" s="15"/>
      <c r="BP691" s="15"/>
      <c r="BQ691" s="15"/>
      <c r="BR691" s="15"/>
      <c r="BS691" s="15"/>
      <c r="BT691" s="15"/>
      <c r="BU691" s="15"/>
      <c r="BV691" s="15"/>
    </row>
    <row r="692" spans="1:74" s="29" customFormat="1" ht="15.75" x14ac:dyDescent="0.25">
      <c r="A692" s="24"/>
      <c r="B692" s="24"/>
      <c r="C692" s="15"/>
      <c r="D692" s="339"/>
      <c r="E692" s="340"/>
      <c r="F692" s="95"/>
      <c r="G692" s="95"/>
      <c r="H692" s="95"/>
      <c r="I692" s="95"/>
      <c r="J692" s="95"/>
      <c r="K692" s="95"/>
      <c r="L692" s="95"/>
      <c r="M692" s="95"/>
      <c r="N692" s="9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  <c r="BJ692" s="15"/>
      <c r="BK692" s="15"/>
      <c r="BL692" s="15"/>
      <c r="BM692" s="15"/>
      <c r="BN692" s="15"/>
      <c r="BO692" s="15"/>
      <c r="BP692" s="15"/>
      <c r="BQ692" s="15"/>
      <c r="BR692" s="15"/>
      <c r="BS692" s="15"/>
      <c r="BT692" s="15"/>
      <c r="BU692" s="15"/>
      <c r="BV692" s="15"/>
    </row>
    <row r="693" spans="1:74" s="29" customFormat="1" ht="15.75" x14ac:dyDescent="0.25">
      <c r="A693" s="24"/>
      <c r="B693" s="24"/>
      <c r="C693" s="15"/>
      <c r="D693" s="339"/>
      <c r="E693" s="340"/>
      <c r="F693" s="95"/>
      <c r="G693" s="95"/>
      <c r="H693" s="95"/>
      <c r="I693" s="95"/>
      <c r="J693" s="95"/>
      <c r="K693" s="95"/>
      <c r="L693" s="95"/>
      <c r="M693" s="95"/>
      <c r="N693" s="9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  <c r="BJ693" s="15"/>
      <c r="BK693" s="15"/>
      <c r="BL693" s="15"/>
      <c r="BM693" s="15"/>
      <c r="BN693" s="15"/>
      <c r="BO693" s="15"/>
      <c r="BP693" s="15"/>
      <c r="BQ693" s="15"/>
      <c r="BR693" s="15"/>
      <c r="BS693" s="15"/>
      <c r="BT693" s="15"/>
      <c r="BU693" s="15"/>
      <c r="BV693" s="15"/>
    </row>
    <row r="694" spans="1:74" s="29" customFormat="1" ht="15.75" x14ac:dyDescent="0.25">
      <c r="A694" s="24"/>
      <c r="B694" s="24"/>
      <c r="C694" s="15"/>
      <c r="D694" s="339"/>
      <c r="E694" s="340"/>
      <c r="F694" s="95"/>
      <c r="G694" s="95"/>
      <c r="H694" s="95"/>
      <c r="I694" s="95"/>
      <c r="J694" s="95"/>
      <c r="K694" s="95"/>
      <c r="L694" s="95"/>
      <c r="M694" s="95"/>
      <c r="N694" s="9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5"/>
      <c r="BL694" s="15"/>
      <c r="BM694" s="15"/>
      <c r="BN694" s="15"/>
      <c r="BO694" s="15"/>
      <c r="BP694" s="15"/>
      <c r="BQ694" s="15"/>
      <c r="BR694" s="15"/>
      <c r="BS694" s="15"/>
      <c r="BT694" s="15"/>
      <c r="BU694" s="15"/>
      <c r="BV694" s="15"/>
    </row>
    <row r="695" spans="1:74" s="29" customFormat="1" ht="15.75" x14ac:dyDescent="0.25">
      <c r="A695" s="24"/>
      <c r="B695" s="24"/>
      <c r="C695" s="15"/>
      <c r="D695" s="339"/>
      <c r="E695" s="340"/>
      <c r="F695" s="95"/>
      <c r="G695" s="95"/>
      <c r="H695" s="95"/>
      <c r="I695" s="95"/>
      <c r="J695" s="95"/>
      <c r="K695" s="95"/>
      <c r="L695" s="95"/>
      <c r="M695" s="95"/>
      <c r="N695" s="9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  <c r="BJ695" s="15"/>
      <c r="BK695" s="15"/>
      <c r="BL695" s="15"/>
      <c r="BM695" s="15"/>
      <c r="BN695" s="15"/>
      <c r="BO695" s="15"/>
      <c r="BP695" s="15"/>
      <c r="BQ695" s="15"/>
      <c r="BR695" s="15"/>
      <c r="BS695" s="15"/>
      <c r="BT695" s="15"/>
      <c r="BU695" s="15"/>
      <c r="BV695" s="15"/>
    </row>
    <row r="696" spans="1:74" s="29" customFormat="1" ht="15.75" x14ac:dyDescent="0.25">
      <c r="A696" s="24"/>
      <c r="B696" s="24"/>
      <c r="C696" s="15"/>
      <c r="D696" s="339"/>
      <c r="E696" s="340"/>
      <c r="F696" s="95"/>
      <c r="G696" s="95"/>
      <c r="H696" s="95"/>
      <c r="I696" s="95"/>
      <c r="J696" s="95"/>
      <c r="K696" s="95"/>
      <c r="L696" s="95"/>
      <c r="M696" s="95"/>
      <c r="N696" s="9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  <c r="BJ696" s="15"/>
      <c r="BK696" s="15"/>
      <c r="BL696" s="15"/>
      <c r="BM696" s="15"/>
      <c r="BN696" s="15"/>
      <c r="BO696" s="15"/>
      <c r="BP696" s="15"/>
      <c r="BQ696" s="15"/>
      <c r="BR696" s="15"/>
      <c r="BS696" s="15"/>
      <c r="BT696" s="15"/>
      <c r="BU696" s="15"/>
      <c r="BV696" s="15"/>
    </row>
    <row r="697" spans="1:74" s="29" customFormat="1" ht="15.75" x14ac:dyDescent="0.25">
      <c r="A697" s="24"/>
      <c r="B697" s="24"/>
      <c r="C697" s="15"/>
      <c r="D697" s="339"/>
      <c r="E697" s="340"/>
      <c r="F697" s="95"/>
      <c r="G697" s="95"/>
      <c r="H697" s="95"/>
      <c r="I697" s="95"/>
      <c r="J697" s="95"/>
      <c r="K697" s="95"/>
      <c r="L697" s="95"/>
      <c r="M697" s="95"/>
      <c r="N697" s="9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5"/>
      <c r="BL697" s="15"/>
      <c r="BM697" s="15"/>
      <c r="BN697" s="15"/>
      <c r="BO697" s="15"/>
      <c r="BP697" s="15"/>
      <c r="BQ697" s="15"/>
      <c r="BR697" s="15"/>
      <c r="BS697" s="15"/>
      <c r="BT697" s="15"/>
      <c r="BU697" s="15"/>
      <c r="BV697" s="15"/>
    </row>
    <row r="698" spans="1:74" s="29" customFormat="1" ht="15.75" x14ac:dyDescent="0.25">
      <c r="A698" s="24"/>
      <c r="B698" s="24"/>
      <c r="C698" s="15"/>
      <c r="D698" s="339"/>
      <c r="E698" s="340"/>
      <c r="F698" s="95"/>
      <c r="G698" s="95"/>
      <c r="H698" s="95"/>
      <c r="I698" s="95"/>
      <c r="J698" s="95"/>
      <c r="K698" s="95"/>
      <c r="L698" s="95"/>
      <c r="M698" s="95"/>
      <c r="N698" s="9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  <c r="BJ698" s="15"/>
      <c r="BK698" s="15"/>
      <c r="BL698" s="15"/>
      <c r="BM698" s="15"/>
      <c r="BN698" s="15"/>
      <c r="BO698" s="15"/>
      <c r="BP698" s="15"/>
      <c r="BQ698" s="15"/>
      <c r="BR698" s="15"/>
      <c r="BS698" s="15"/>
      <c r="BT698" s="15"/>
      <c r="BU698" s="15"/>
      <c r="BV698" s="15"/>
    </row>
    <row r="699" spans="1:74" s="29" customFormat="1" ht="15.75" x14ac:dyDescent="0.25">
      <c r="A699" s="24"/>
      <c r="B699" s="24"/>
      <c r="C699" s="15"/>
      <c r="D699" s="339"/>
      <c r="E699" s="340"/>
      <c r="F699" s="95"/>
      <c r="G699" s="95"/>
      <c r="H699" s="95"/>
      <c r="I699" s="95"/>
      <c r="J699" s="95"/>
      <c r="K699" s="95"/>
      <c r="L699" s="95"/>
      <c r="M699" s="95"/>
      <c r="N699" s="9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  <c r="BJ699" s="15"/>
      <c r="BK699" s="15"/>
      <c r="BL699" s="15"/>
      <c r="BM699" s="15"/>
      <c r="BN699" s="15"/>
      <c r="BO699" s="15"/>
      <c r="BP699" s="15"/>
      <c r="BQ699" s="15"/>
      <c r="BR699" s="15"/>
      <c r="BS699" s="15"/>
      <c r="BT699" s="15"/>
      <c r="BU699" s="15"/>
      <c r="BV699" s="15"/>
    </row>
    <row r="700" spans="1:74" s="29" customFormat="1" ht="15.75" x14ac:dyDescent="0.25">
      <c r="A700" s="24"/>
      <c r="B700" s="24"/>
      <c r="C700" s="15"/>
      <c r="D700" s="339"/>
      <c r="E700" s="340"/>
      <c r="F700" s="95"/>
      <c r="G700" s="95"/>
      <c r="H700" s="95"/>
      <c r="I700" s="95"/>
      <c r="J700" s="95"/>
      <c r="K700" s="95"/>
      <c r="L700" s="95"/>
      <c r="M700" s="95"/>
      <c r="N700" s="9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5"/>
      <c r="BL700" s="15"/>
      <c r="BM700" s="15"/>
      <c r="BN700" s="15"/>
      <c r="BO700" s="15"/>
      <c r="BP700" s="15"/>
      <c r="BQ700" s="15"/>
      <c r="BR700" s="15"/>
      <c r="BS700" s="15"/>
      <c r="BT700" s="15"/>
      <c r="BU700" s="15"/>
      <c r="BV700" s="15"/>
    </row>
    <row r="701" spans="1:74" s="29" customFormat="1" ht="15.75" x14ac:dyDescent="0.25">
      <c r="A701" s="24"/>
      <c r="B701" s="24"/>
      <c r="C701" s="15"/>
      <c r="D701" s="339"/>
      <c r="E701" s="340"/>
      <c r="F701" s="95"/>
      <c r="G701" s="95"/>
      <c r="H701" s="95"/>
      <c r="I701" s="95"/>
      <c r="J701" s="95"/>
      <c r="K701" s="95"/>
      <c r="L701" s="95"/>
      <c r="M701" s="95"/>
      <c r="N701" s="9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  <c r="BJ701" s="15"/>
      <c r="BK701" s="15"/>
      <c r="BL701" s="15"/>
      <c r="BM701" s="15"/>
      <c r="BN701" s="15"/>
      <c r="BO701" s="15"/>
      <c r="BP701" s="15"/>
      <c r="BQ701" s="15"/>
      <c r="BR701" s="15"/>
      <c r="BS701" s="15"/>
      <c r="BT701" s="15"/>
      <c r="BU701" s="15"/>
      <c r="BV701" s="15"/>
    </row>
    <row r="702" spans="1:74" s="29" customFormat="1" ht="15.75" x14ac:dyDescent="0.25">
      <c r="A702" s="24"/>
      <c r="B702" s="24"/>
      <c r="C702" s="15"/>
      <c r="D702" s="339"/>
      <c r="E702" s="340"/>
      <c r="F702" s="95"/>
      <c r="G702" s="95"/>
      <c r="H702" s="95"/>
      <c r="I702" s="95"/>
      <c r="J702" s="95"/>
      <c r="K702" s="95"/>
      <c r="L702" s="95"/>
      <c r="M702" s="95"/>
      <c r="N702" s="9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  <c r="BJ702" s="15"/>
      <c r="BK702" s="15"/>
      <c r="BL702" s="15"/>
      <c r="BM702" s="15"/>
      <c r="BN702" s="15"/>
      <c r="BO702" s="15"/>
      <c r="BP702" s="15"/>
      <c r="BQ702" s="15"/>
      <c r="BR702" s="15"/>
      <c r="BS702" s="15"/>
      <c r="BT702" s="15"/>
      <c r="BU702" s="15"/>
      <c r="BV702" s="15"/>
    </row>
    <row r="703" spans="1:74" s="29" customFormat="1" ht="15.75" x14ac:dyDescent="0.25">
      <c r="A703" s="24"/>
      <c r="B703" s="24"/>
      <c r="C703" s="15"/>
      <c r="D703" s="339"/>
      <c r="E703" s="340"/>
      <c r="F703" s="95"/>
      <c r="G703" s="95"/>
      <c r="H703" s="95"/>
      <c r="I703" s="95"/>
      <c r="J703" s="95"/>
      <c r="K703" s="95"/>
      <c r="L703" s="95"/>
      <c r="M703" s="95"/>
      <c r="N703" s="9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15"/>
      <c r="BR703" s="15"/>
      <c r="BS703" s="15"/>
      <c r="BT703" s="15"/>
      <c r="BU703" s="15"/>
      <c r="BV703" s="15"/>
    </row>
    <row r="704" spans="1:74" s="29" customFormat="1" ht="15.75" x14ac:dyDescent="0.25">
      <c r="A704" s="24"/>
      <c r="B704" s="24"/>
      <c r="C704" s="15"/>
      <c r="D704" s="339"/>
      <c r="E704" s="340"/>
      <c r="F704" s="95"/>
      <c r="G704" s="95"/>
      <c r="H704" s="95"/>
      <c r="I704" s="95"/>
      <c r="J704" s="95"/>
      <c r="K704" s="95"/>
      <c r="L704" s="95"/>
      <c r="M704" s="95"/>
      <c r="N704" s="9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  <c r="BJ704" s="15"/>
      <c r="BK704" s="15"/>
      <c r="BL704" s="15"/>
      <c r="BM704" s="15"/>
      <c r="BN704" s="15"/>
      <c r="BO704" s="15"/>
      <c r="BP704" s="15"/>
      <c r="BQ704" s="15"/>
      <c r="BR704" s="15"/>
      <c r="BS704" s="15"/>
      <c r="BT704" s="15"/>
      <c r="BU704" s="15"/>
      <c r="BV704" s="15"/>
    </row>
    <row r="705" spans="1:74" s="29" customFormat="1" ht="15.75" x14ac:dyDescent="0.25">
      <c r="A705" s="24"/>
      <c r="B705" s="24"/>
      <c r="C705" s="15"/>
      <c r="D705" s="339"/>
      <c r="E705" s="340"/>
      <c r="F705" s="95"/>
      <c r="G705" s="95"/>
      <c r="H705" s="95"/>
      <c r="I705" s="95"/>
      <c r="J705" s="95"/>
      <c r="K705" s="95"/>
      <c r="L705" s="95"/>
      <c r="M705" s="95"/>
      <c r="N705" s="9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  <c r="BJ705" s="15"/>
      <c r="BK705" s="15"/>
      <c r="BL705" s="15"/>
      <c r="BM705" s="15"/>
      <c r="BN705" s="15"/>
      <c r="BO705" s="15"/>
      <c r="BP705" s="15"/>
      <c r="BQ705" s="15"/>
      <c r="BR705" s="15"/>
      <c r="BS705" s="15"/>
      <c r="BT705" s="15"/>
      <c r="BU705" s="15"/>
      <c r="BV705" s="15"/>
    </row>
    <row r="706" spans="1:74" s="29" customFormat="1" ht="15.75" x14ac:dyDescent="0.25">
      <c r="A706" s="24"/>
      <c r="B706" s="24"/>
      <c r="C706" s="15"/>
      <c r="D706" s="339"/>
      <c r="E706" s="340"/>
      <c r="F706" s="95"/>
      <c r="G706" s="95"/>
      <c r="H706" s="95"/>
      <c r="I706" s="95"/>
      <c r="J706" s="95"/>
      <c r="K706" s="95"/>
      <c r="L706" s="95"/>
      <c r="M706" s="95"/>
      <c r="N706" s="9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  <c r="BJ706" s="15"/>
      <c r="BK706" s="15"/>
      <c r="BL706" s="15"/>
      <c r="BM706" s="15"/>
      <c r="BN706" s="15"/>
      <c r="BO706" s="15"/>
      <c r="BP706" s="15"/>
      <c r="BQ706" s="15"/>
      <c r="BR706" s="15"/>
      <c r="BS706" s="15"/>
      <c r="BT706" s="15"/>
      <c r="BU706" s="15"/>
      <c r="BV706" s="15"/>
    </row>
    <row r="707" spans="1:74" s="29" customFormat="1" ht="15.75" x14ac:dyDescent="0.25">
      <c r="A707" s="24"/>
      <c r="B707" s="24"/>
      <c r="C707" s="15"/>
      <c r="D707" s="339"/>
      <c r="E707" s="340"/>
      <c r="F707" s="95"/>
      <c r="G707" s="95"/>
      <c r="H707" s="95"/>
      <c r="I707" s="95"/>
      <c r="J707" s="95"/>
      <c r="K707" s="95"/>
      <c r="L707" s="95"/>
      <c r="M707" s="95"/>
      <c r="N707" s="9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  <c r="BJ707" s="15"/>
      <c r="BK707" s="15"/>
      <c r="BL707" s="15"/>
      <c r="BM707" s="15"/>
      <c r="BN707" s="15"/>
      <c r="BO707" s="15"/>
      <c r="BP707" s="15"/>
      <c r="BQ707" s="15"/>
      <c r="BR707" s="15"/>
      <c r="BS707" s="15"/>
      <c r="BT707" s="15"/>
      <c r="BU707" s="15"/>
      <c r="BV707" s="15"/>
    </row>
    <row r="708" spans="1:74" s="29" customFormat="1" ht="15.75" x14ac:dyDescent="0.25">
      <c r="A708" s="24"/>
      <c r="B708" s="24"/>
      <c r="C708" s="15"/>
      <c r="D708" s="339"/>
      <c r="E708" s="340"/>
      <c r="F708" s="95"/>
      <c r="G708" s="95"/>
      <c r="H708" s="95"/>
      <c r="I708" s="95"/>
      <c r="J708" s="95"/>
      <c r="K708" s="95"/>
      <c r="L708" s="95"/>
      <c r="M708" s="95"/>
      <c r="N708" s="9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  <c r="BJ708" s="15"/>
      <c r="BK708" s="15"/>
      <c r="BL708" s="15"/>
      <c r="BM708" s="15"/>
      <c r="BN708" s="15"/>
      <c r="BO708" s="15"/>
      <c r="BP708" s="15"/>
      <c r="BQ708" s="15"/>
      <c r="BR708" s="15"/>
      <c r="BS708" s="15"/>
      <c r="BT708" s="15"/>
      <c r="BU708" s="15"/>
      <c r="BV708" s="15"/>
    </row>
    <row r="709" spans="1:74" s="29" customFormat="1" ht="15.75" x14ac:dyDescent="0.25">
      <c r="A709" s="24"/>
      <c r="B709" s="24"/>
      <c r="C709" s="15"/>
      <c r="D709" s="339"/>
      <c r="E709" s="340"/>
      <c r="F709" s="95"/>
      <c r="G709" s="95"/>
      <c r="H709" s="95"/>
      <c r="I709" s="95"/>
      <c r="J709" s="95"/>
      <c r="K709" s="95"/>
      <c r="L709" s="95"/>
      <c r="M709" s="95"/>
      <c r="N709" s="9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  <c r="BJ709" s="15"/>
      <c r="BK709" s="15"/>
      <c r="BL709" s="15"/>
      <c r="BM709" s="15"/>
      <c r="BN709" s="15"/>
      <c r="BO709" s="15"/>
      <c r="BP709" s="15"/>
      <c r="BQ709" s="15"/>
      <c r="BR709" s="15"/>
      <c r="BS709" s="15"/>
      <c r="BT709" s="15"/>
      <c r="BU709" s="15"/>
      <c r="BV709" s="15"/>
    </row>
    <row r="710" spans="1:74" s="29" customFormat="1" ht="15.75" x14ac:dyDescent="0.25">
      <c r="A710" s="24"/>
      <c r="B710" s="24"/>
      <c r="C710" s="15"/>
      <c r="D710" s="339"/>
      <c r="E710" s="340"/>
      <c r="F710" s="95"/>
      <c r="G710" s="95"/>
      <c r="H710" s="95"/>
      <c r="I710" s="95"/>
      <c r="J710" s="95"/>
      <c r="K710" s="95"/>
      <c r="L710" s="95"/>
      <c r="M710" s="95"/>
      <c r="N710" s="9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  <c r="BJ710" s="15"/>
      <c r="BK710" s="15"/>
      <c r="BL710" s="15"/>
      <c r="BM710" s="15"/>
      <c r="BN710" s="15"/>
      <c r="BO710" s="15"/>
      <c r="BP710" s="15"/>
      <c r="BQ710" s="15"/>
      <c r="BR710" s="15"/>
      <c r="BS710" s="15"/>
      <c r="BT710" s="15"/>
      <c r="BU710" s="15"/>
      <c r="BV710" s="15"/>
    </row>
    <row r="711" spans="1:74" s="29" customFormat="1" ht="15.75" x14ac:dyDescent="0.25">
      <c r="A711" s="24"/>
      <c r="B711" s="24"/>
      <c r="C711" s="15"/>
      <c r="D711" s="339"/>
      <c r="E711" s="340"/>
      <c r="F711" s="95"/>
      <c r="G711" s="95"/>
      <c r="H711" s="95"/>
      <c r="I711" s="95"/>
      <c r="J711" s="95"/>
      <c r="K711" s="95"/>
      <c r="L711" s="95"/>
      <c r="M711" s="95"/>
      <c r="N711" s="9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  <c r="BJ711" s="15"/>
      <c r="BK711" s="15"/>
      <c r="BL711" s="15"/>
      <c r="BM711" s="15"/>
      <c r="BN711" s="15"/>
      <c r="BO711" s="15"/>
      <c r="BP711" s="15"/>
      <c r="BQ711" s="15"/>
      <c r="BR711" s="15"/>
      <c r="BS711" s="15"/>
      <c r="BT711" s="15"/>
      <c r="BU711" s="15"/>
      <c r="BV711" s="15"/>
    </row>
    <row r="712" spans="1:74" s="29" customFormat="1" ht="15.75" x14ac:dyDescent="0.25">
      <c r="A712" s="24"/>
      <c r="B712" s="24"/>
      <c r="C712" s="15"/>
      <c r="D712" s="339"/>
      <c r="E712" s="340"/>
      <c r="F712" s="95"/>
      <c r="G712" s="95"/>
      <c r="H712" s="95"/>
      <c r="I712" s="95"/>
      <c r="J712" s="95"/>
      <c r="K712" s="95"/>
      <c r="L712" s="95"/>
      <c r="M712" s="95"/>
      <c r="N712" s="9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  <c r="BJ712" s="15"/>
      <c r="BK712" s="15"/>
      <c r="BL712" s="15"/>
      <c r="BM712" s="15"/>
      <c r="BN712" s="15"/>
      <c r="BO712" s="15"/>
      <c r="BP712" s="15"/>
      <c r="BQ712" s="15"/>
      <c r="BR712" s="15"/>
      <c r="BS712" s="15"/>
      <c r="BT712" s="15"/>
      <c r="BU712" s="15"/>
      <c r="BV712" s="15"/>
    </row>
    <row r="713" spans="1:74" s="29" customFormat="1" ht="15.75" x14ac:dyDescent="0.25">
      <c r="A713" s="24"/>
      <c r="B713" s="24"/>
      <c r="C713" s="15"/>
      <c r="D713" s="339"/>
      <c r="E713" s="340"/>
      <c r="F713" s="95"/>
      <c r="G713" s="95"/>
      <c r="H713" s="95"/>
      <c r="I713" s="95"/>
      <c r="J713" s="95"/>
      <c r="K713" s="95"/>
      <c r="L713" s="95"/>
      <c r="M713" s="95"/>
      <c r="N713" s="9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  <c r="BJ713" s="15"/>
      <c r="BK713" s="15"/>
      <c r="BL713" s="15"/>
      <c r="BM713" s="15"/>
      <c r="BN713" s="15"/>
      <c r="BO713" s="15"/>
      <c r="BP713" s="15"/>
      <c r="BQ713" s="15"/>
      <c r="BR713" s="15"/>
      <c r="BS713" s="15"/>
      <c r="BT713" s="15"/>
      <c r="BU713" s="15"/>
      <c r="BV713" s="15"/>
    </row>
    <row r="714" spans="1:74" s="29" customFormat="1" ht="15.75" x14ac:dyDescent="0.25">
      <c r="A714" s="24"/>
      <c r="B714" s="24"/>
      <c r="C714" s="15"/>
      <c r="D714" s="339"/>
      <c r="E714" s="340"/>
      <c r="F714" s="95"/>
      <c r="G714" s="95"/>
      <c r="H714" s="95"/>
      <c r="I714" s="95"/>
      <c r="J714" s="95"/>
      <c r="K714" s="95"/>
      <c r="L714" s="95"/>
      <c r="M714" s="95"/>
      <c r="N714" s="9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  <c r="BJ714" s="15"/>
      <c r="BK714" s="15"/>
      <c r="BL714" s="15"/>
      <c r="BM714" s="15"/>
      <c r="BN714" s="15"/>
      <c r="BO714" s="15"/>
      <c r="BP714" s="15"/>
      <c r="BQ714" s="15"/>
      <c r="BR714" s="15"/>
      <c r="BS714" s="15"/>
      <c r="BT714" s="15"/>
      <c r="BU714" s="15"/>
      <c r="BV714" s="15"/>
    </row>
    <row r="715" spans="1:74" s="29" customFormat="1" ht="15.75" x14ac:dyDescent="0.25">
      <c r="A715" s="24"/>
      <c r="B715" s="24"/>
      <c r="C715" s="15"/>
      <c r="D715" s="339"/>
      <c r="E715" s="340"/>
      <c r="F715" s="95"/>
      <c r="G715" s="95"/>
      <c r="H715" s="95"/>
      <c r="I715" s="95"/>
      <c r="J715" s="95"/>
      <c r="K715" s="95"/>
      <c r="L715" s="95"/>
      <c r="M715" s="95"/>
      <c r="N715" s="9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  <c r="BJ715" s="15"/>
      <c r="BK715" s="15"/>
      <c r="BL715" s="15"/>
      <c r="BM715" s="15"/>
      <c r="BN715" s="15"/>
      <c r="BO715" s="15"/>
      <c r="BP715" s="15"/>
      <c r="BQ715" s="15"/>
      <c r="BR715" s="15"/>
      <c r="BS715" s="15"/>
      <c r="BT715" s="15"/>
      <c r="BU715" s="15"/>
      <c r="BV715" s="15"/>
    </row>
    <row r="716" spans="1:74" s="29" customFormat="1" ht="15.75" x14ac:dyDescent="0.25">
      <c r="A716" s="24"/>
      <c r="B716" s="24"/>
      <c r="C716" s="15"/>
      <c r="D716" s="339"/>
      <c r="E716" s="340"/>
      <c r="F716" s="95"/>
      <c r="G716" s="95"/>
      <c r="H716" s="95"/>
      <c r="I716" s="95"/>
      <c r="J716" s="95"/>
      <c r="K716" s="95"/>
      <c r="L716" s="95"/>
      <c r="M716" s="95"/>
      <c r="N716" s="9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  <c r="BJ716" s="15"/>
      <c r="BK716" s="15"/>
      <c r="BL716" s="15"/>
      <c r="BM716" s="15"/>
      <c r="BN716" s="15"/>
      <c r="BO716" s="15"/>
      <c r="BP716" s="15"/>
      <c r="BQ716" s="15"/>
      <c r="BR716" s="15"/>
      <c r="BS716" s="15"/>
      <c r="BT716" s="15"/>
      <c r="BU716" s="15"/>
      <c r="BV716" s="15"/>
    </row>
    <row r="717" spans="1:74" s="29" customFormat="1" ht="15.75" x14ac:dyDescent="0.25">
      <c r="A717" s="24"/>
      <c r="B717" s="24"/>
      <c r="C717" s="15"/>
      <c r="D717" s="339"/>
      <c r="E717" s="340"/>
      <c r="F717" s="95"/>
      <c r="G717" s="95"/>
      <c r="H717" s="95"/>
      <c r="I717" s="95"/>
      <c r="J717" s="95"/>
      <c r="K717" s="95"/>
      <c r="L717" s="95"/>
      <c r="M717" s="95"/>
      <c r="N717" s="9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5"/>
      <c r="BL717" s="15"/>
      <c r="BM717" s="15"/>
      <c r="BN717" s="15"/>
      <c r="BO717" s="15"/>
      <c r="BP717" s="15"/>
      <c r="BQ717" s="15"/>
      <c r="BR717" s="15"/>
      <c r="BS717" s="15"/>
      <c r="BT717" s="15"/>
      <c r="BU717" s="15"/>
      <c r="BV717" s="15"/>
    </row>
    <row r="718" spans="1:74" s="29" customFormat="1" ht="15.75" x14ac:dyDescent="0.25">
      <c r="A718" s="24"/>
      <c r="B718" s="24"/>
      <c r="C718" s="15"/>
      <c r="D718" s="339"/>
      <c r="E718" s="340"/>
      <c r="F718" s="95"/>
      <c r="G718" s="95"/>
      <c r="H718" s="95"/>
      <c r="I718" s="95"/>
      <c r="J718" s="95"/>
      <c r="K718" s="95"/>
      <c r="L718" s="95"/>
      <c r="M718" s="95"/>
      <c r="N718" s="9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  <c r="BJ718" s="15"/>
      <c r="BK718" s="15"/>
      <c r="BL718" s="15"/>
      <c r="BM718" s="15"/>
      <c r="BN718" s="15"/>
      <c r="BO718" s="15"/>
      <c r="BP718" s="15"/>
      <c r="BQ718" s="15"/>
      <c r="BR718" s="15"/>
      <c r="BS718" s="15"/>
      <c r="BT718" s="15"/>
      <c r="BU718" s="15"/>
      <c r="BV718" s="15"/>
    </row>
    <row r="719" spans="1:74" s="29" customFormat="1" ht="15.75" x14ac:dyDescent="0.25">
      <c r="A719" s="24"/>
      <c r="B719" s="24"/>
      <c r="C719" s="15"/>
      <c r="D719" s="339"/>
      <c r="E719" s="340"/>
      <c r="F719" s="95"/>
      <c r="G719" s="95"/>
      <c r="H719" s="95"/>
      <c r="I719" s="95"/>
      <c r="J719" s="95"/>
      <c r="K719" s="95"/>
      <c r="L719" s="95"/>
      <c r="M719" s="95"/>
      <c r="N719" s="9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  <c r="BJ719" s="15"/>
      <c r="BK719" s="15"/>
      <c r="BL719" s="15"/>
      <c r="BM719" s="15"/>
      <c r="BN719" s="15"/>
      <c r="BO719" s="15"/>
      <c r="BP719" s="15"/>
      <c r="BQ719" s="15"/>
      <c r="BR719" s="15"/>
      <c r="BS719" s="15"/>
      <c r="BT719" s="15"/>
      <c r="BU719" s="15"/>
      <c r="BV719" s="15"/>
    </row>
    <row r="720" spans="1:74" s="29" customFormat="1" ht="15.75" x14ac:dyDescent="0.25">
      <c r="A720" s="24"/>
      <c r="B720" s="24"/>
      <c r="C720" s="15"/>
      <c r="D720" s="339"/>
      <c r="E720" s="340"/>
      <c r="F720" s="95"/>
      <c r="G720" s="95"/>
      <c r="H720" s="95"/>
      <c r="I720" s="95"/>
      <c r="J720" s="95"/>
      <c r="K720" s="95"/>
      <c r="L720" s="95"/>
      <c r="M720" s="95"/>
      <c r="N720" s="9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5"/>
      <c r="BL720" s="15"/>
      <c r="BM720" s="15"/>
      <c r="BN720" s="15"/>
      <c r="BO720" s="15"/>
      <c r="BP720" s="15"/>
      <c r="BQ720" s="15"/>
      <c r="BR720" s="15"/>
      <c r="BS720" s="15"/>
      <c r="BT720" s="15"/>
      <c r="BU720" s="15"/>
      <c r="BV720" s="15"/>
    </row>
    <row r="721" spans="1:74" s="29" customFormat="1" ht="15.75" x14ac:dyDescent="0.25">
      <c r="A721" s="24"/>
      <c r="B721" s="24"/>
      <c r="C721" s="15"/>
      <c r="D721" s="339"/>
      <c r="E721" s="340"/>
      <c r="F721" s="95"/>
      <c r="G721" s="95"/>
      <c r="H721" s="95"/>
      <c r="I721" s="95"/>
      <c r="J721" s="95"/>
      <c r="K721" s="95"/>
      <c r="L721" s="95"/>
      <c r="M721" s="95"/>
      <c r="N721" s="9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  <c r="BJ721" s="15"/>
      <c r="BK721" s="15"/>
      <c r="BL721" s="15"/>
      <c r="BM721" s="15"/>
      <c r="BN721" s="15"/>
      <c r="BO721" s="15"/>
      <c r="BP721" s="15"/>
      <c r="BQ721" s="15"/>
      <c r="BR721" s="15"/>
      <c r="BS721" s="15"/>
      <c r="BT721" s="15"/>
      <c r="BU721" s="15"/>
      <c r="BV721" s="15"/>
    </row>
    <row r="722" spans="1:74" s="29" customFormat="1" ht="15.75" x14ac:dyDescent="0.25">
      <c r="A722" s="24"/>
      <c r="B722" s="24"/>
      <c r="C722" s="15"/>
      <c r="D722" s="339"/>
      <c r="E722" s="340"/>
      <c r="F722" s="95"/>
      <c r="G722" s="95"/>
      <c r="H722" s="95"/>
      <c r="I722" s="95"/>
      <c r="J722" s="95"/>
      <c r="K722" s="95"/>
      <c r="L722" s="95"/>
      <c r="M722" s="95"/>
      <c r="N722" s="9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  <c r="BJ722" s="15"/>
      <c r="BK722" s="15"/>
      <c r="BL722" s="15"/>
      <c r="BM722" s="15"/>
      <c r="BN722" s="15"/>
      <c r="BO722" s="15"/>
      <c r="BP722" s="15"/>
      <c r="BQ722" s="15"/>
      <c r="BR722" s="15"/>
      <c r="BS722" s="15"/>
      <c r="BT722" s="15"/>
      <c r="BU722" s="15"/>
      <c r="BV722" s="15"/>
    </row>
    <row r="723" spans="1:74" s="29" customFormat="1" ht="15.75" x14ac:dyDescent="0.25">
      <c r="A723" s="24"/>
      <c r="B723" s="24"/>
      <c r="C723" s="15"/>
      <c r="D723" s="339"/>
      <c r="E723" s="340"/>
      <c r="F723" s="95"/>
      <c r="G723" s="95"/>
      <c r="H723" s="95"/>
      <c r="I723" s="95"/>
      <c r="J723" s="95"/>
      <c r="K723" s="95"/>
      <c r="L723" s="95"/>
      <c r="M723" s="95"/>
      <c r="N723" s="9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5"/>
      <c r="BL723" s="15"/>
      <c r="BM723" s="15"/>
      <c r="BN723" s="15"/>
      <c r="BO723" s="15"/>
      <c r="BP723" s="15"/>
      <c r="BQ723" s="15"/>
      <c r="BR723" s="15"/>
      <c r="BS723" s="15"/>
      <c r="BT723" s="15"/>
      <c r="BU723" s="15"/>
      <c r="BV723" s="15"/>
    </row>
    <row r="724" spans="1:74" s="29" customFormat="1" ht="15.75" x14ac:dyDescent="0.25">
      <c r="A724" s="24"/>
      <c r="B724" s="24"/>
      <c r="C724" s="15"/>
      <c r="D724" s="339"/>
      <c r="E724" s="340"/>
      <c r="F724" s="95"/>
      <c r="G724" s="95"/>
      <c r="H724" s="95"/>
      <c r="I724" s="95"/>
      <c r="J724" s="95"/>
      <c r="K724" s="95"/>
      <c r="L724" s="95"/>
      <c r="M724" s="95"/>
      <c r="N724" s="9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  <c r="BJ724" s="15"/>
      <c r="BK724" s="15"/>
      <c r="BL724" s="15"/>
      <c r="BM724" s="15"/>
      <c r="BN724" s="15"/>
      <c r="BO724" s="15"/>
      <c r="BP724" s="15"/>
      <c r="BQ724" s="15"/>
      <c r="BR724" s="15"/>
      <c r="BS724" s="15"/>
      <c r="BT724" s="15"/>
      <c r="BU724" s="15"/>
      <c r="BV724" s="15"/>
    </row>
    <row r="725" spans="1:74" s="29" customFormat="1" ht="15.75" x14ac:dyDescent="0.25">
      <c r="A725" s="24"/>
      <c r="B725" s="24"/>
      <c r="C725" s="15"/>
      <c r="D725" s="339"/>
      <c r="E725" s="340"/>
      <c r="F725" s="95"/>
      <c r="G725" s="95"/>
      <c r="H725" s="95"/>
      <c r="I725" s="95"/>
      <c r="J725" s="95"/>
      <c r="K725" s="95"/>
      <c r="L725" s="95"/>
      <c r="M725" s="95"/>
      <c r="N725" s="9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  <c r="BJ725" s="15"/>
      <c r="BK725" s="15"/>
      <c r="BL725" s="15"/>
      <c r="BM725" s="15"/>
      <c r="BN725" s="15"/>
      <c r="BO725" s="15"/>
      <c r="BP725" s="15"/>
      <c r="BQ725" s="15"/>
      <c r="BR725" s="15"/>
      <c r="BS725" s="15"/>
      <c r="BT725" s="15"/>
      <c r="BU725" s="15"/>
      <c r="BV725" s="15"/>
    </row>
    <row r="726" spans="1:74" s="29" customFormat="1" ht="15.75" x14ac:dyDescent="0.25">
      <c r="A726" s="24"/>
      <c r="B726" s="24"/>
      <c r="C726" s="15"/>
      <c r="D726" s="339"/>
      <c r="E726" s="340"/>
      <c r="F726" s="95"/>
      <c r="G726" s="95"/>
      <c r="H726" s="95"/>
      <c r="I726" s="95"/>
      <c r="J726" s="95"/>
      <c r="K726" s="95"/>
      <c r="L726" s="95"/>
      <c r="M726" s="95"/>
      <c r="N726" s="9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5"/>
      <c r="BL726" s="15"/>
      <c r="BM726" s="15"/>
      <c r="BN726" s="15"/>
      <c r="BO726" s="15"/>
      <c r="BP726" s="15"/>
      <c r="BQ726" s="15"/>
      <c r="BR726" s="15"/>
      <c r="BS726" s="15"/>
      <c r="BT726" s="15"/>
      <c r="BU726" s="15"/>
      <c r="BV726" s="15"/>
    </row>
    <row r="727" spans="1:74" s="29" customFormat="1" ht="15.75" x14ac:dyDescent="0.25">
      <c r="A727" s="24"/>
      <c r="B727" s="24"/>
      <c r="C727" s="15"/>
      <c r="D727" s="339"/>
      <c r="E727" s="340"/>
      <c r="F727" s="95"/>
      <c r="G727" s="95"/>
      <c r="H727" s="95"/>
      <c r="I727" s="95"/>
      <c r="J727" s="95"/>
      <c r="K727" s="95"/>
      <c r="L727" s="95"/>
      <c r="M727" s="95"/>
      <c r="N727" s="9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  <c r="BJ727" s="15"/>
      <c r="BK727" s="15"/>
      <c r="BL727" s="15"/>
      <c r="BM727" s="15"/>
      <c r="BN727" s="15"/>
      <c r="BO727" s="15"/>
      <c r="BP727" s="15"/>
      <c r="BQ727" s="15"/>
      <c r="BR727" s="15"/>
      <c r="BS727" s="15"/>
      <c r="BT727" s="15"/>
      <c r="BU727" s="15"/>
      <c r="BV727" s="15"/>
    </row>
    <row r="728" spans="1:74" s="29" customFormat="1" ht="15.75" x14ac:dyDescent="0.25">
      <c r="A728" s="24"/>
      <c r="B728" s="24"/>
      <c r="C728" s="15"/>
      <c r="D728" s="339"/>
      <c r="E728" s="340"/>
      <c r="F728" s="95"/>
      <c r="G728" s="95"/>
      <c r="H728" s="95"/>
      <c r="I728" s="95"/>
      <c r="J728" s="95"/>
      <c r="K728" s="95"/>
      <c r="L728" s="95"/>
      <c r="M728" s="95"/>
      <c r="N728" s="9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  <c r="BJ728" s="15"/>
      <c r="BK728" s="15"/>
      <c r="BL728" s="15"/>
      <c r="BM728" s="15"/>
      <c r="BN728" s="15"/>
      <c r="BO728" s="15"/>
      <c r="BP728" s="15"/>
      <c r="BQ728" s="15"/>
      <c r="BR728" s="15"/>
      <c r="BS728" s="15"/>
      <c r="BT728" s="15"/>
      <c r="BU728" s="15"/>
      <c r="BV728" s="15"/>
    </row>
    <row r="729" spans="1:74" s="29" customFormat="1" ht="15.75" x14ac:dyDescent="0.25">
      <c r="A729" s="24"/>
      <c r="B729" s="24"/>
      <c r="C729" s="15"/>
      <c r="D729" s="339"/>
      <c r="E729" s="340"/>
      <c r="F729" s="95"/>
      <c r="G729" s="95"/>
      <c r="H729" s="95"/>
      <c r="I729" s="95"/>
      <c r="J729" s="95"/>
      <c r="K729" s="95"/>
      <c r="L729" s="95"/>
      <c r="M729" s="95"/>
      <c r="N729" s="9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5"/>
      <c r="BL729" s="15"/>
      <c r="BM729" s="15"/>
      <c r="BN729" s="15"/>
      <c r="BO729" s="15"/>
      <c r="BP729" s="15"/>
      <c r="BQ729" s="15"/>
      <c r="BR729" s="15"/>
      <c r="BS729" s="15"/>
      <c r="BT729" s="15"/>
      <c r="BU729" s="15"/>
      <c r="BV729" s="15"/>
    </row>
    <row r="730" spans="1:74" s="29" customFormat="1" ht="15.75" x14ac:dyDescent="0.25">
      <c r="A730" s="24"/>
      <c r="B730" s="24"/>
      <c r="C730" s="15"/>
      <c r="D730" s="339"/>
      <c r="E730" s="340"/>
      <c r="F730" s="95"/>
      <c r="G730" s="95"/>
      <c r="H730" s="95"/>
      <c r="I730" s="95"/>
      <c r="J730" s="95"/>
      <c r="K730" s="95"/>
      <c r="L730" s="95"/>
      <c r="M730" s="95"/>
      <c r="N730" s="9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  <c r="BJ730" s="15"/>
      <c r="BK730" s="15"/>
      <c r="BL730" s="15"/>
      <c r="BM730" s="15"/>
      <c r="BN730" s="15"/>
      <c r="BO730" s="15"/>
      <c r="BP730" s="15"/>
      <c r="BQ730" s="15"/>
      <c r="BR730" s="15"/>
      <c r="BS730" s="15"/>
      <c r="BT730" s="15"/>
      <c r="BU730" s="15"/>
      <c r="BV730" s="15"/>
    </row>
    <row r="731" spans="1:74" s="29" customFormat="1" ht="15.75" x14ac:dyDescent="0.25">
      <c r="A731" s="24"/>
      <c r="B731" s="24"/>
      <c r="C731" s="15"/>
      <c r="D731" s="339"/>
      <c r="E731" s="340"/>
      <c r="F731" s="95"/>
      <c r="G731" s="95"/>
      <c r="H731" s="95"/>
      <c r="I731" s="95"/>
      <c r="J731" s="95"/>
      <c r="K731" s="95"/>
      <c r="L731" s="95"/>
      <c r="M731" s="95"/>
      <c r="N731" s="9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  <c r="BJ731" s="15"/>
      <c r="BK731" s="15"/>
      <c r="BL731" s="15"/>
      <c r="BM731" s="15"/>
      <c r="BN731" s="15"/>
      <c r="BO731" s="15"/>
      <c r="BP731" s="15"/>
      <c r="BQ731" s="15"/>
      <c r="BR731" s="15"/>
      <c r="BS731" s="15"/>
      <c r="BT731" s="15"/>
      <c r="BU731" s="15"/>
      <c r="BV731" s="15"/>
    </row>
    <row r="732" spans="1:74" s="29" customFormat="1" ht="15.75" x14ac:dyDescent="0.25">
      <c r="A732" s="24"/>
      <c r="B732" s="24"/>
      <c r="C732" s="15"/>
      <c r="D732" s="339"/>
      <c r="E732" s="340"/>
      <c r="F732" s="95"/>
      <c r="G732" s="95"/>
      <c r="H732" s="95"/>
      <c r="I732" s="95"/>
      <c r="J732" s="95"/>
      <c r="K732" s="95"/>
      <c r="L732" s="95"/>
      <c r="M732" s="95"/>
      <c r="N732" s="9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5"/>
      <c r="BL732" s="15"/>
      <c r="BM732" s="15"/>
      <c r="BN732" s="15"/>
      <c r="BO732" s="15"/>
      <c r="BP732" s="15"/>
      <c r="BQ732" s="15"/>
      <c r="BR732" s="15"/>
      <c r="BS732" s="15"/>
      <c r="BT732" s="15"/>
      <c r="BU732" s="15"/>
      <c r="BV732" s="15"/>
    </row>
    <row r="733" spans="1:74" s="29" customFormat="1" ht="15.75" x14ac:dyDescent="0.25">
      <c r="A733" s="24"/>
      <c r="B733" s="24"/>
      <c r="C733" s="15"/>
      <c r="D733" s="339"/>
      <c r="E733" s="340"/>
      <c r="F733" s="95"/>
      <c r="G733" s="95"/>
      <c r="H733" s="95"/>
      <c r="I733" s="95"/>
      <c r="J733" s="95"/>
      <c r="K733" s="95"/>
      <c r="L733" s="95"/>
      <c r="M733" s="95"/>
      <c r="N733" s="9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  <c r="BJ733" s="15"/>
      <c r="BK733" s="15"/>
      <c r="BL733" s="15"/>
      <c r="BM733" s="15"/>
      <c r="BN733" s="15"/>
      <c r="BO733" s="15"/>
      <c r="BP733" s="15"/>
      <c r="BQ733" s="15"/>
      <c r="BR733" s="15"/>
      <c r="BS733" s="15"/>
      <c r="BT733" s="15"/>
      <c r="BU733" s="15"/>
      <c r="BV733" s="15"/>
    </row>
    <row r="734" spans="1:74" s="29" customFormat="1" ht="15.75" x14ac:dyDescent="0.25">
      <c r="A734" s="24"/>
      <c r="B734" s="24"/>
      <c r="C734" s="15"/>
      <c r="D734" s="339"/>
      <c r="E734" s="340"/>
      <c r="F734" s="95"/>
      <c r="G734" s="95"/>
      <c r="H734" s="95"/>
      <c r="I734" s="95"/>
      <c r="J734" s="95"/>
      <c r="K734" s="95"/>
      <c r="L734" s="95"/>
      <c r="M734" s="95"/>
      <c r="N734" s="9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  <c r="BJ734" s="15"/>
      <c r="BK734" s="15"/>
      <c r="BL734" s="15"/>
      <c r="BM734" s="15"/>
      <c r="BN734" s="15"/>
      <c r="BO734" s="15"/>
      <c r="BP734" s="15"/>
      <c r="BQ734" s="15"/>
      <c r="BR734" s="15"/>
      <c r="BS734" s="15"/>
      <c r="BT734" s="15"/>
      <c r="BU734" s="15"/>
      <c r="BV734" s="15"/>
    </row>
    <row r="735" spans="1:74" s="29" customFormat="1" ht="15.75" x14ac:dyDescent="0.25">
      <c r="A735" s="24"/>
      <c r="B735" s="24"/>
      <c r="C735" s="15"/>
      <c r="D735" s="339"/>
      <c r="E735" s="340"/>
      <c r="F735" s="95"/>
      <c r="G735" s="95"/>
      <c r="H735" s="95"/>
      <c r="I735" s="95"/>
      <c r="J735" s="95"/>
      <c r="K735" s="95"/>
      <c r="L735" s="95"/>
      <c r="M735" s="95"/>
      <c r="N735" s="9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5"/>
      <c r="BL735" s="15"/>
      <c r="BM735" s="15"/>
      <c r="BN735" s="15"/>
      <c r="BO735" s="15"/>
      <c r="BP735" s="15"/>
      <c r="BQ735" s="15"/>
      <c r="BR735" s="15"/>
      <c r="BS735" s="15"/>
      <c r="BT735" s="15"/>
      <c r="BU735" s="15"/>
      <c r="BV735" s="15"/>
    </row>
    <row r="736" spans="1:74" s="29" customFormat="1" ht="15.75" x14ac:dyDescent="0.25">
      <c r="A736" s="24"/>
      <c r="B736" s="24"/>
      <c r="C736" s="15"/>
      <c r="D736" s="339"/>
      <c r="E736" s="340"/>
      <c r="F736" s="95"/>
      <c r="G736" s="95"/>
      <c r="H736" s="95"/>
      <c r="I736" s="95"/>
      <c r="J736" s="95"/>
      <c r="K736" s="95"/>
      <c r="L736" s="95"/>
      <c r="M736" s="95"/>
      <c r="N736" s="9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  <c r="BJ736" s="15"/>
      <c r="BK736" s="15"/>
      <c r="BL736" s="15"/>
      <c r="BM736" s="15"/>
      <c r="BN736" s="15"/>
      <c r="BO736" s="15"/>
      <c r="BP736" s="15"/>
      <c r="BQ736" s="15"/>
      <c r="BR736" s="15"/>
      <c r="BS736" s="15"/>
      <c r="BT736" s="15"/>
      <c r="BU736" s="15"/>
      <c r="BV736" s="15"/>
    </row>
    <row r="737" spans="1:74" s="29" customFormat="1" ht="15.75" x14ac:dyDescent="0.25">
      <c r="A737" s="24"/>
      <c r="B737" s="24"/>
      <c r="C737" s="15"/>
      <c r="D737" s="339"/>
      <c r="E737" s="340"/>
      <c r="F737" s="95"/>
      <c r="G737" s="95"/>
      <c r="H737" s="95"/>
      <c r="I737" s="95"/>
      <c r="J737" s="95"/>
      <c r="K737" s="95"/>
      <c r="L737" s="95"/>
      <c r="M737" s="95"/>
      <c r="N737" s="9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/>
      <c r="BF737" s="15"/>
      <c r="BG737" s="15"/>
      <c r="BH737" s="15"/>
      <c r="BI737" s="15"/>
      <c r="BJ737" s="15"/>
      <c r="BK737" s="15"/>
      <c r="BL737" s="15"/>
      <c r="BM737" s="15"/>
      <c r="BN737" s="15"/>
      <c r="BO737" s="15"/>
      <c r="BP737" s="15"/>
      <c r="BQ737" s="15"/>
      <c r="BR737" s="15"/>
      <c r="BS737" s="15"/>
      <c r="BT737" s="15"/>
      <c r="BU737" s="15"/>
      <c r="BV737" s="15"/>
    </row>
    <row r="738" spans="1:74" s="29" customFormat="1" ht="15.75" x14ac:dyDescent="0.25">
      <c r="A738" s="24"/>
      <c r="B738" s="24"/>
      <c r="C738" s="15"/>
      <c r="D738" s="339"/>
      <c r="E738" s="340"/>
      <c r="F738" s="95"/>
      <c r="G738" s="95"/>
      <c r="H738" s="95"/>
      <c r="I738" s="95"/>
      <c r="J738" s="95"/>
      <c r="K738" s="95"/>
      <c r="L738" s="95"/>
      <c r="M738" s="95"/>
      <c r="N738" s="9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5"/>
      <c r="BL738" s="15"/>
      <c r="BM738" s="15"/>
      <c r="BN738" s="15"/>
      <c r="BO738" s="15"/>
      <c r="BP738" s="15"/>
      <c r="BQ738" s="15"/>
      <c r="BR738" s="15"/>
      <c r="BS738" s="15"/>
      <c r="BT738" s="15"/>
      <c r="BU738" s="15"/>
      <c r="BV738" s="15"/>
    </row>
    <row r="739" spans="1:74" s="29" customFormat="1" ht="15.75" x14ac:dyDescent="0.25">
      <c r="A739" s="24"/>
      <c r="B739" s="24"/>
      <c r="C739" s="15"/>
      <c r="D739" s="339"/>
      <c r="E739" s="340"/>
      <c r="F739" s="95"/>
      <c r="G739" s="95"/>
      <c r="H739" s="95"/>
      <c r="I739" s="95"/>
      <c r="J739" s="95"/>
      <c r="K739" s="95"/>
      <c r="L739" s="95"/>
      <c r="M739" s="95"/>
      <c r="N739" s="9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  <c r="BJ739" s="15"/>
      <c r="BK739" s="15"/>
      <c r="BL739" s="15"/>
      <c r="BM739" s="15"/>
      <c r="BN739" s="15"/>
      <c r="BO739" s="15"/>
      <c r="BP739" s="15"/>
      <c r="BQ739" s="15"/>
      <c r="BR739" s="15"/>
      <c r="BS739" s="15"/>
      <c r="BT739" s="15"/>
      <c r="BU739" s="15"/>
      <c r="BV739" s="15"/>
    </row>
    <row r="740" spans="1:74" s="29" customFormat="1" ht="15.75" x14ac:dyDescent="0.25">
      <c r="A740" s="24"/>
      <c r="B740" s="24"/>
      <c r="C740" s="15"/>
      <c r="D740" s="339"/>
      <c r="E740" s="340"/>
      <c r="F740" s="95"/>
      <c r="G740" s="95"/>
      <c r="H740" s="95"/>
      <c r="I740" s="95"/>
      <c r="J740" s="95"/>
      <c r="K740" s="95"/>
      <c r="L740" s="95"/>
      <c r="M740" s="95"/>
      <c r="N740" s="9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  <c r="BJ740" s="15"/>
      <c r="BK740" s="15"/>
      <c r="BL740" s="15"/>
      <c r="BM740" s="15"/>
      <c r="BN740" s="15"/>
      <c r="BO740" s="15"/>
      <c r="BP740" s="15"/>
      <c r="BQ740" s="15"/>
      <c r="BR740" s="15"/>
      <c r="BS740" s="15"/>
      <c r="BT740" s="15"/>
      <c r="BU740" s="15"/>
      <c r="BV740" s="15"/>
    </row>
    <row r="741" spans="1:74" s="29" customFormat="1" ht="15.75" x14ac:dyDescent="0.25">
      <c r="A741" s="24"/>
      <c r="B741" s="24"/>
      <c r="C741" s="15"/>
      <c r="D741" s="339"/>
      <c r="E741" s="340"/>
      <c r="F741" s="95"/>
      <c r="G741" s="95"/>
      <c r="H741" s="95"/>
      <c r="I741" s="95"/>
      <c r="J741" s="95"/>
      <c r="K741" s="95"/>
      <c r="L741" s="95"/>
      <c r="M741" s="95"/>
      <c r="N741" s="9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5"/>
      <c r="BL741" s="15"/>
      <c r="BM741" s="15"/>
      <c r="BN741" s="15"/>
      <c r="BO741" s="15"/>
      <c r="BP741" s="15"/>
      <c r="BQ741" s="15"/>
      <c r="BR741" s="15"/>
      <c r="BS741" s="15"/>
      <c r="BT741" s="15"/>
      <c r="BU741" s="15"/>
      <c r="BV741" s="15"/>
    </row>
    <row r="742" spans="1:74" s="29" customFormat="1" ht="15.75" x14ac:dyDescent="0.25">
      <c r="A742" s="24"/>
      <c r="B742" s="24"/>
      <c r="C742" s="15"/>
      <c r="D742" s="339"/>
      <c r="E742" s="340"/>
      <c r="F742" s="95"/>
      <c r="G742" s="95"/>
      <c r="H742" s="95"/>
      <c r="I742" s="95"/>
      <c r="J742" s="95"/>
      <c r="K742" s="95"/>
      <c r="L742" s="95"/>
      <c r="M742" s="95"/>
      <c r="N742" s="9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  <c r="BJ742" s="15"/>
      <c r="BK742" s="15"/>
      <c r="BL742" s="15"/>
      <c r="BM742" s="15"/>
      <c r="BN742" s="15"/>
      <c r="BO742" s="15"/>
      <c r="BP742" s="15"/>
      <c r="BQ742" s="15"/>
      <c r="BR742" s="15"/>
      <c r="BS742" s="15"/>
      <c r="BT742" s="15"/>
      <c r="BU742" s="15"/>
      <c r="BV742" s="15"/>
    </row>
    <row r="743" spans="1:74" s="29" customFormat="1" ht="15.75" x14ac:dyDescent="0.25">
      <c r="A743" s="24"/>
      <c r="B743" s="24"/>
      <c r="C743" s="15"/>
      <c r="D743" s="339"/>
      <c r="E743" s="340"/>
      <c r="F743" s="95"/>
      <c r="G743" s="95"/>
      <c r="H743" s="95"/>
      <c r="I743" s="95"/>
      <c r="J743" s="95"/>
      <c r="K743" s="95"/>
      <c r="L743" s="95"/>
      <c r="M743" s="95"/>
      <c r="N743" s="9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  <c r="BJ743" s="15"/>
      <c r="BK743" s="15"/>
      <c r="BL743" s="15"/>
      <c r="BM743" s="15"/>
      <c r="BN743" s="15"/>
      <c r="BO743" s="15"/>
      <c r="BP743" s="15"/>
      <c r="BQ743" s="15"/>
      <c r="BR743" s="15"/>
      <c r="BS743" s="15"/>
      <c r="BT743" s="15"/>
      <c r="BU743" s="15"/>
      <c r="BV743" s="15"/>
    </row>
    <row r="744" spans="1:74" s="29" customFormat="1" ht="15.75" x14ac:dyDescent="0.25">
      <c r="A744" s="24"/>
      <c r="B744" s="24"/>
      <c r="C744" s="15"/>
      <c r="D744" s="339"/>
      <c r="E744" s="340"/>
      <c r="F744" s="95"/>
      <c r="G744" s="95"/>
      <c r="H744" s="95"/>
      <c r="I744" s="95"/>
      <c r="J744" s="95"/>
      <c r="K744" s="95"/>
      <c r="L744" s="95"/>
      <c r="M744" s="95"/>
      <c r="N744" s="9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5"/>
      <c r="BL744" s="15"/>
      <c r="BM744" s="15"/>
      <c r="BN744" s="15"/>
      <c r="BO744" s="15"/>
      <c r="BP744" s="15"/>
      <c r="BQ744" s="15"/>
      <c r="BR744" s="15"/>
      <c r="BS744" s="15"/>
      <c r="BT744" s="15"/>
      <c r="BU744" s="15"/>
      <c r="BV744" s="15"/>
    </row>
    <row r="745" spans="1:74" s="29" customFormat="1" ht="15.75" x14ac:dyDescent="0.25">
      <c r="A745" s="24"/>
      <c r="B745" s="24"/>
      <c r="C745" s="15"/>
      <c r="D745" s="339"/>
      <c r="E745" s="340"/>
      <c r="F745" s="95"/>
      <c r="G745" s="95"/>
      <c r="H745" s="95"/>
      <c r="I745" s="95"/>
      <c r="J745" s="95"/>
      <c r="K745" s="95"/>
      <c r="L745" s="95"/>
      <c r="M745" s="95"/>
      <c r="N745" s="9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  <c r="BJ745" s="15"/>
      <c r="BK745" s="15"/>
      <c r="BL745" s="15"/>
      <c r="BM745" s="15"/>
      <c r="BN745" s="15"/>
      <c r="BO745" s="15"/>
      <c r="BP745" s="15"/>
      <c r="BQ745" s="15"/>
      <c r="BR745" s="15"/>
      <c r="BS745" s="15"/>
      <c r="BT745" s="15"/>
      <c r="BU745" s="15"/>
      <c r="BV745" s="15"/>
    </row>
    <row r="746" spans="1:74" s="29" customFormat="1" ht="15.75" x14ac:dyDescent="0.25">
      <c r="A746" s="24"/>
      <c r="B746" s="24"/>
      <c r="C746" s="15"/>
      <c r="D746" s="339"/>
      <c r="E746" s="340"/>
      <c r="F746" s="95"/>
      <c r="G746" s="95"/>
      <c r="H746" s="95"/>
      <c r="I746" s="95"/>
      <c r="J746" s="95"/>
      <c r="K746" s="95"/>
      <c r="L746" s="95"/>
      <c r="M746" s="95"/>
      <c r="N746" s="9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  <c r="BJ746" s="15"/>
      <c r="BK746" s="15"/>
      <c r="BL746" s="15"/>
      <c r="BM746" s="15"/>
      <c r="BN746" s="15"/>
      <c r="BO746" s="15"/>
      <c r="BP746" s="15"/>
      <c r="BQ746" s="15"/>
      <c r="BR746" s="15"/>
      <c r="BS746" s="15"/>
      <c r="BT746" s="15"/>
      <c r="BU746" s="15"/>
      <c r="BV746" s="15"/>
    </row>
    <row r="747" spans="1:74" s="29" customFormat="1" ht="15.75" x14ac:dyDescent="0.25">
      <c r="A747" s="24"/>
      <c r="B747" s="24"/>
      <c r="C747" s="15"/>
      <c r="D747" s="339"/>
      <c r="E747" s="340"/>
      <c r="F747" s="95"/>
      <c r="G747" s="95"/>
      <c r="H747" s="95"/>
      <c r="I747" s="95"/>
      <c r="J747" s="95"/>
      <c r="K747" s="95"/>
      <c r="L747" s="95"/>
      <c r="M747" s="95"/>
      <c r="N747" s="9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5"/>
      <c r="BL747" s="15"/>
      <c r="BM747" s="15"/>
      <c r="BN747" s="15"/>
      <c r="BO747" s="15"/>
      <c r="BP747" s="15"/>
      <c r="BQ747" s="15"/>
      <c r="BR747" s="15"/>
      <c r="BS747" s="15"/>
      <c r="BT747" s="15"/>
      <c r="BU747" s="15"/>
      <c r="BV747" s="15"/>
    </row>
    <row r="748" spans="1:74" s="29" customFormat="1" ht="15.75" x14ac:dyDescent="0.25">
      <c r="A748" s="24"/>
      <c r="B748" s="24"/>
      <c r="C748" s="15"/>
      <c r="D748" s="339"/>
      <c r="E748" s="340"/>
      <c r="F748" s="95"/>
      <c r="G748" s="95"/>
      <c r="H748" s="95"/>
      <c r="I748" s="95"/>
      <c r="J748" s="95"/>
      <c r="K748" s="95"/>
      <c r="L748" s="95"/>
      <c r="M748" s="95"/>
      <c r="N748" s="9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  <c r="BJ748" s="15"/>
      <c r="BK748" s="15"/>
      <c r="BL748" s="15"/>
      <c r="BM748" s="15"/>
      <c r="BN748" s="15"/>
      <c r="BO748" s="15"/>
      <c r="BP748" s="15"/>
      <c r="BQ748" s="15"/>
      <c r="BR748" s="15"/>
      <c r="BS748" s="15"/>
      <c r="BT748" s="15"/>
      <c r="BU748" s="15"/>
      <c r="BV748" s="15"/>
    </row>
    <row r="749" spans="1:74" s="29" customFormat="1" ht="15.75" x14ac:dyDescent="0.25">
      <c r="A749" s="24"/>
      <c r="B749" s="24"/>
      <c r="C749" s="15"/>
      <c r="D749" s="339"/>
      <c r="E749" s="340"/>
      <c r="F749" s="95"/>
      <c r="G749" s="95"/>
      <c r="H749" s="95"/>
      <c r="I749" s="95"/>
      <c r="J749" s="95"/>
      <c r="K749" s="95"/>
      <c r="L749" s="95"/>
      <c r="M749" s="95"/>
      <c r="N749" s="9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  <c r="BJ749" s="15"/>
      <c r="BK749" s="15"/>
      <c r="BL749" s="15"/>
      <c r="BM749" s="15"/>
      <c r="BN749" s="15"/>
      <c r="BO749" s="15"/>
      <c r="BP749" s="15"/>
      <c r="BQ749" s="15"/>
      <c r="BR749" s="15"/>
      <c r="BS749" s="15"/>
      <c r="BT749" s="15"/>
      <c r="BU749" s="15"/>
      <c r="BV749" s="15"/>
    </row>
    <row r="750" spans="1:74" s="29" customFormat="1" ht="15.75" x14ac:dyDescent="0.25">
      <c r="A750" s="24"/>
      <c r="B750" s="24"/>
      <c r="C750" s="15"/>
      <c r="D750" s="339"/>
      <c r="E750" s="340"/>
      <c r="F750" s="95"/>
      <c r="G750" s="95"/>
      <c r="H750" s="95"/>
      <c r="I750" s="95"/>
      <c r="J750" s="95"/>
      <c r="K750" s="95"/>
      <c r="L750" s="95"/>
      <c r="M750" s="95"/>
      <c r="N750" s="9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15"/>
      <c r="BR750" s="15"/>
      <c r="BS750" s="15"/>
      <c r="BT750" s="15"/>
      <c r="BU750" s="15"/>
      <c r="BV750" s="15"/>
    </row>
    <row r="751" spans="1:74" s="29" customFormat="1" ht="15.75" x14ac:dyDescent="0.25">
      <c r="A751" s="24"/>
      <c r="B751" s="24"/>
      <c r="C751" s="15"/>
      <c r="D751" s="339"/>
      <c r="E751" s="340"/>
      <c r="F751" s="95"/>
      <c r="G751" s="95"/>
      <c r="H751" s="95"/>
      <c r="I751" s="95"/>
      <c r="J751" s="95"/>
      <c r="K751" s="95"/>
      <c r="L751" s="95"/>
      <c r="M751" s="95"/>
      <c r="N751" s="9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  <c r="BJ751" s="15"/>
      <c r="BK751" s="15"/>
      <c r="BL751" s="15"/>
      <c r="BM751" s="15"/>
      <c r="BN751" s="15"/>
      <c r="BO751" s="15"/>
      <c r="BP751" s="15"/>
      <c r="BQ751" s="15"/>
      <c r="BR751" s="15"/>
      <c r="BS751" s="15"/>
      <c r="BT751" s="15"/>
      <c r="BU751" s="15"/>
      <c r="BV751" s="15"/>
    </row>
    <row r="752" spans="1:74" s="29" customFormat="1" ht="15.75" x14ac:dyDescent="0.25">
      <c r="A752" s="24"/>
      <c r="B752" s="24"/>
      <c r="C752" s="15"/>
      <c r="D752" s="339"/>
      <c r="E752" s="340"/>
      <c r="F752" s="95"/>
      <c r="G752" s="95"/>
      <c r="H752" s="95"/>
      <c r="I752" s="95"/>
      <c r="J752" s="95"/>
      <c r="K752" s="95"/>
      <c r="L752" s="95"/>
      <c r="M752" s="95"/>
      <c r="N752" s="9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  <c r="BJ752" s="15"/>
      <c r="BK752" s="15"/>
      <c r="BL752" s="15"/>
      <c r="BM752" s="15"/>
      <c r="BN752" s="15"/>
      <c r="BO752" s="15"/>
      <c r="BP752" s="15"/>
      <c r="BQ752" s="15"/>
      <c r="BR752" s="15"/>
      <c r="BS752" s="15"/>
      <c r="BT752" s="15"/>
      <c r="BU752" s="15"/>
      <c r="BV752" s="15"/>
    </row>
    <row r="753" spans="1:74" s="29" customFormat="1" ht="15.75" x14ac:dyDescent="0.25">
      <c r="A753" s="24"/>
      <c r="B753" s="24"/>
      <c r="C753" s="15"/>
      <c r="D753" s="339"/>
      <c r="E753" s="340"/>
      <c r="F753" s="95"/>
      <c r="G753" s="95"/>
      <c r="H753" s="95"/>
      <c r="I753" s="95"/>
      <c r="J753" s="95"/>
      <c r="K753" s="95"/>
      <c r="L753" s="95"/>
      <c r="M753" s="95"/>
      <c r="N753" s="9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  <c r="BJ753" s="15"/>
      <c r="BK753" s="15"/>
      <c r="BL753" s="15"/>
      <c r="BM753" s="15"/>
      <c r="BN753" s="15"/>
      <c r="BO753" s="15"/>
      <c r="BP753" s="15"/>
      <c r="BQ753" s="15"/>
      <c r="BR753" s="15"/>
      <c r="BS753" s="15"/>
      <c r="BT753" s="15"/>
      <c r="BU753" s="15"/>
      <c r="BV753" s="15"/>
    </row>
    <row r="754" spans="1:74" s="29" customFormat="1" ht="15.75" x14ac:dyDescent="0.25">
      <c r="A754" s="24"/>
      <c r="B754" s="24"/>
      <c r="C754" s="15"/>
      <c r="D754" s="339"/>
      <c r="E754" s="340"/>
      <c r="F754" s="95"/>
      <c r="G754" s="95"/>
      <c r="H754" s="95"/>
      <c r="I754" s="95"/>
      <c r="J754" s="95"/>
      <c r="K754" s="95"/>
      <c r="L754" s="95"/>
      <c r="M754" s="95"/>
      <c r="N754" s="9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  <c r="AZ754" s="15"/>
      <c r="BA754" s="15"/>
      <c r="BB754" s="15"/>
      <c r="BC754" s="15"/>
      <c r="BD754" s="15"/>
      <c r="BE754" s="15"/>
      <c r="BF754" s="15"/>
      <c r="BG754" s="15"/>
      <c r="BH754" s="15"/>
      <c r="BI754" s="15"/>
      <c r="BJ754" s="15"/>
      <c r="BK754" s="15"/>
      <c r="BL754" s="15"/>
      <c r="BM754" s="15"/>
      <c r="BN754" s="15"/>
      <c r="BO754" s="15"/>
      <c r="BP754" s="15"/>
      <c r="BQ754" s="15"/>
      <c r="BR754" s="15"/>
      <c r="BS754" s="15"/>
      <c r="BT754" s="15"/>
      <c r="BU754" s="15"/>
      <c r="BV754" s="15"/>
    </row>
    <row r="755" spans="1:74" s="29" customFormat="1" ht="15.75" x14ac:dyDescent="0.25">
      <c r="A755" s="24"/>
      <c r="B755" s="24"/>
      <c r="C755" s="15"/>
      <c r="D755" s="339"/>
      <c r="E755" s="340"/>
      <c r="F755" s="95"/>
      <c r="G755" s="95"/>
      <c r="H755" s="95"/>
      <c r="I755" s="95"/>
      <c r="J755" s="95"/>
      <c r="K755" s="95"/>
      <c r="L755" s="95"/>
      <c r="M755" s="95"/>
      <c r="N755" s="9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  <c r="AZ755" s="15"/>
      <c r="BA755" s="15"/>
      <c r="BB755" s="15"/>
      <c r="BC755" s="15"/>
      <c r="BD755" s="15"/>
      <c r="BE755" s="15"/>
      <c r="BF755" s="15"/>
      <c r="BG755" s="15"/>
      <c r="BH755" s="15"/>
      <c r="BI755" s="15"/>
      <c r="BJ755" s="15"/>
      <c r="BK755" s="15"/>
      <c r="BL755" s="15"/>
      <c r="BM755" s="15"/>
      <c r="BN755" s="15"/>
      <c r="BO755" s="15"/>
      <c r="BP755" s="15"/>
      <c r="BQ755" s="15"/>
      <c r="BR755" s="15"/>
      <c r="BS755" s="15"/>
      <c r="BT755" s="15"/>
      <c r="BU755" s="15"/>
      <c r="BV755" s="15"/>
    </row>
    <row r="756" spans="1:74" s="29" customFormat="1" ht="15.75" x14ac:dyDescent="0.25">
      <c r="A756" s="24"/>
      <c r="B756" s="24"/>
      <c r="C756" s="15"/>
      <c r="D756" s="339"/>
      <c r="E756" s="340"/>
      <c r="F756" s="95"/>
      <c r="G756" s="95"/>
      <c r="H756" s="95"/>
      <c r="I756" s="95"/>
      <c r="J756" s="95"/>
      <c r="K756" s="95"/>
      <c r="L756" s="95"/>
      <c r="M756" s="95"/>
      <c r="N756" s="9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  <c r="BJ756" s="15"/>
      <c r="BK756" s="15"/>
      <c r="BL756" s="15"/>
      <c r="BM756" s="15"/>
      <c r="BN756" s="15"/>
      <c r="BO756" s="15"/>
      <c r="BP756" s="15"/>
      <c r="BQ756" s="15"/>
      <c r="BR756" s="15"/>
      <c r="BS756" s="15"/>
      <c r="BT756" s="15"/>
      <c r="BU756" s="15"/>
      <c r="BV756" s="15"/>
    </row>
    <row r="757" spans="1:74" s="29" customFormat="1" ht="15.75" x14ac:dyDescent="0.25">
      <c r="A757" s="24"/>
      <c r="B757" s="24"/>
      <c r="C757" s="15"/>
      <c r="D757" s="339"/>
      <c r="E757" s="340"/>
      <c r="F757" s="95"/>
      <c r="G757" s="95"/>
      <c r="H757" s="95"/>
      <c r="I757" s="95"/>
      <c r="J757" s="95"/>
      <c r="K757" s="95"/>
      <c r="L757" s="95"/>
      <c r="M757" s="95"/>
      <c r="N757" s="9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  <c r="BJ757" s="15"/>
      <c r="BK757" s="15"/>
      <c r="BL757" s="15"/>
      <c r="BM757" s="15"/>
      <c r="BN757" s="15"/>
      <c r="BO757" s="15"/>
      <c r="BP757" s="15"/>
      <c r="BQ757" s="15"/>
      <c r="BR757" s="15"/>
      <c r="BS757" s="15"/>
      <c r="BT757" s="15"/>
      <c r="BU757" s="15"/>
      <c r="BV757" s="15"/>
    </row>
    <row r="758" spans="1:74" s="29" customFormat="1" ht="15.75" x14ac:dyDescent="0.25">
      <c r="A758" s="24"/>
      <c r="B758" s="24"/>
      <c r="C758" s="15"/>
      <c r="D758" s="339"/>
      <c r="E758" s="340"/>
      <c r="F758" s="95"/>
      <c r="G758" s="95"/>
      <c r="H758" s="95"/>
      <c r="I758" s="95"/>
      <c r="J758" s="95"/>
      <c r="K758" s="95"/>
      <c r="L758" s="95"/>
      <c r="M758" s="95"/>
      <c r="N758" s="9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  <c r="BJ758" s="15"/>
      <c r="BK758" s="15"/>
      <c r="BL758" s="15"/>
      <c r="BM758" s="15"/>
      <c r="BN758" s="15"/>
      <c r="BO758" s="15"/>
      <c r="BP758" s="15"/>
      <c r="BQ758" s="15"/>
      <c r="BR758" s="15"/>
      <c r="BS758" s="15"/>
      <c r="BT758" s="15"/>
      <c r="BU758" s="15"/>
      <c r="BV758" s="15"/>
    </row>
    <row r="759" spans="1:74" s="29" customFormat="1" ht="15.75" x14ac:dyDescent="0.25">
      <c r="A759" s="24"/>
      <c r="B759" s="24"/>
      <c r="C759" s="15"/>
      <c r="D759" s="339"/>
      <c r="E759" s="340"/>
      <c r="F759" s="95"/>
      <c r="G759" s="95"/>
      <c r="H759" s="95"/>
      <c r="I759" s="95"/>
      <c r="J759" s="95"/>
      <c r="K759" s="95"/>
      <c r="L759" s="95"/>
      <c r="M759" s="95"/>
      <c r="N759" s="9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  <c r="BJ759" s="15"/>
      <c r="BK759" s="15"/>
      <c r="BL759" s="15"/>
      <c r="BM759" s="15"/>
      <c r="BN759" s="15"/>
      <c r="BO759" s="15"/>
      <c r="BP759" s="15"/>
      <c r="BQ759" s="15"/>
      <c r="BR759" s="15"/>
      <c r="BS759" s="15"/>
      <c r="BT759" s="15"/>
      <c r="BU759" s="15"/>
      <c r="BV759" s="15"/>
    </row>
    <row r="760" spans="1:74" s="29" customFormat="1" ht="15.75" x14ac:dyDescent="0.25">
      <c r="A760" s="24"/>
      <c r="B760" s="24"/>
      <c r="C760" s="15"/>
      <c r="D760" s="339"/>
      <c r="E760" s="340"/>
      <c r="F760" s="95"/>
      <c r="G760" s="95"/>
      <c r="H760" s="95"/>
      <c r="I760" s="95"/>
      <c r="J760" s="95"/>
      <c r="K760" s="95"/>
      <c r="L760" s="95"/>
      <c r="M760" s="95"/>
      <c r="N760" s="9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  <c r="BJ760" s="15"/>
      <c r="BK760" s="15"/>
      <c r="BL760" s="15"/>
      <c r="BM760" s="15"/>
      <c r="BN760" s="15"/>
      <c r="BO760" s="15"/>
      <c r="BP760" s="15"/>
      <c r="BQ760" s="15"/>
      <c r="BR760" s="15"/>
      <c r="BS760" s="15"/>
      <c r="BT760" s="15"/>
      <c r="BU760" s="15"/>
      <c r="BV760" s="15"/>
    </row>
    <row r="761" spans="1:74" s="29" customFormat="1" ht="15.75" x14ac:dyDescent="0.25">
      <c r="A761" s="24"/>
      <c r="B761" s="24"/>
      <c r="C761" s="15"/>
      <c r="D761" s="339"/>
      <c r="E761" s="340"/>
      <c r="F761" s="95"/>
      <c r="G761" s="95"/>
      <c r="H761" s="95"/>
      <c r="I761" s="95"/>
      <c r="J761" s="95"/>
      <c r="K761" s="95"/>
      <c r="L761" s="95"/>
      <c r="M761" s="95"/>
      <c r="N761" s="9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  <c r="BJ761" s="15"/>
      <c r="BK761" s="15"/>
      <c r="BL761" s="15"/>
      <c r="BM761" s="15"/>
      <c r="BN761" s="15"/>
      <c r="BO761" s="15"/>
      <c r="BP761" s="15"/>
      <c r="BQ761" s="15"/>
      <c r="BR761" s="15"/>
      <c r="BS761" s="15"/>
      <c r="BT761" s="15"/>
      <c r="BU761" s="15"/>
      <c r="BV761" s="15"/>
    </row>
    <row r="762" spans="1:74" s="29" customFormat="1" ht="15.75" x14ac:dyDescent="0.25">
      <c r="A762" s="24"/>
      <c r="B762" s="24"/>
      <c r="C762" s="15"/>
      <c r="D762" s="339"/>
      <c r="E762" s="340"/>
      <c r="F762" s="95"/>
      <c r="G762" s="95"/>
      <c r="H762" s="95"/>
      <c r="I762" s="95"/>
      <c r="J762" s="95"/>
      <c r="K762" s="95"/>
      <c r="L762" s="95"/>
      <c r="M762" s="95"/>
      <c r="N762" s="9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  <c r="BJ762" s="15"/>
      <c r="BK762" s="15"/>
      <c r="BL762" s="15"/>
      <c r="BM762" s="15"/>
      <c r="BN762" s="15"/>
      <c r="BO762" s="15"/>
      <c r="BP762" s="15"/>
      <c r="BQ762" s="15"/>
      <c r="BR762" s="15"/>
      <c r="BS762" s="15"/>
      <c r="BT762" s="15"/>
      <c r="BU762" s="15"/>
      <c r="BV762" s="15"/>
    </row>
    <row r="763" spans="1:74" s="29" customFormat="1" ht="15.75" x14ac:dyDescent="0.25">
      <c r="A763" s="24"/>
      <c r="B763" s="24"/>
      <c r="C763" s="15"/>
      <c r="D763" s="339"/>
      <c r="E763" s="340"/>
      <c r="F763" s="95"/>
      <c r="G763" s="95"/>
      <c r="H763" s="95"/>
      <c r="I763" s="95"/>
      <c r="J763" s="95"/>
      <c r="K763" s="95"/>
      <c r="L763" s="95"/>
      <c r="M763" s="95"/>
      <c r="N763" s="9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  <c r="BJ763" s="15"/>
      <c r="BK763" s="15"/>
      <c r="BL763" s="15"/>
      <c r="BM763" s="15"/>
      <c r="BN763" s="15"/>
      <c r="BO763" s="15"/>
      <c r="BP763" s="15"/>
      <c r="BQ763" s="15"/>
      <c r="BR763" s="15"/>
      <c r="BS763" s="15"/>
      <c r="BT763" s="15"/>
      <c r="BU763" s="15"/>
      <c r="BV763" s="15"/>
    </row>
    <row r="764" spans="1:74" s="29" customFormat="1" ht="15.75" x14ac:dyDescent="0.25">
      <c r="A764" s="24"/>
      <c r="B764" s="24"/>
      <c r="C764" s="15"/>
      <c r="D764" s="339"/>
      <c r="E764" s="340"/>
      <c r="F764" s="95"/>
      <c r="G764" s="95"/>
      <c r="H764" s="95"/>
      <c r="I764" s="95"/>
      <c r="J764" s="95"/>
      <c r="K764" s="95"/>
      <c r="L764" s="95"/>
      <c r="M764" s="95"/>
      <c r="N764" s="9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5"/>
      <c r="BL764" s="15"/>
      <c r="BM764" s="15"/>
      <c r="BN764" s="15"/>
      <c r="BO764" s="15"/>
      <c r="BP764" s="15"/>
      <c r="BQ764" s="15"/>
      <c r="BR764" s="15"/>
      <c r="BS764" s="15"/>
      <c r="BT764" s="15"/>
      <c r="BU764" s="15"/>
      <c r="BV764" s="15"/>
    </row>
    <row r="765" spans="1:74" s="29" customFormat="1" ht="15.75" x14ac:dyDescent="0.25">
      <c r="A765" s="24"/>
      <c r="B765" s="24"/>
      <c r="C765" s="15"/>
      <c r="D765" s="339"/>
      <c r="E765" s="340"/>
      <c r="F765" s="95"/>
      <c r="G765" s="95"/>
      <c r="H765" s="95"/>
      <c r="I765" s="95"/>
      <c r="J765" s="95"/>
      <c r="K765" s="95"/>
      <c r="L765" s="95"/>
      <c r="M765" s="95"/>
      <c r="N765" s="9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  <c r="BJ765" s="15"/>
      <c r="BK765" s="15"/>
      <c r="BL765" s="15"/>
      <c r="BM765" s="15"/>
      <c r="BN765" s="15"/>
      <c r="BO765" s="15"/>
      <c r="BP765" s="15"/>
      <c r="BQ765" s="15"/>
      <c r="BR765" s="15"/>
      <c r="BS765" s="15"/>
      <c r="BT765" s="15"/>
      <c r="BU765" s="15"/>
      <c r="BV765" s="15"/>
    </row>
    <row r="766" spans="1:74" s="29" customFormat="1" ht="15.75" x14ac:dyDescent="0.25">
      <c r="A766" s="24"/>
      <c r="B766" s="24"/>
      <c r="C766" s="15"/>
      <c r="D766" s="339"/>
      <c r="E766" s="340"/>
      <c r="F766" s="95"/>
      <c r="G766" s="95"/>
      <c r="H766" s="95"/>
      <c r="I766" s="95"/>
      <c r="J766" s="95"/>
      <c r="K766" s="95"/>
      <c r="L766" s="95"/>
      <c r="M766" s="95"/>
      <c r="N766" s="9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  <c r="BJ766" s="15"/>
      <c r="BK766" s="15"/>
      <c r="BL766" s="15"/>
      <c r="BM766" s="15"/>
      <c r="BN766" s="15"/>
      <c r="BO766" s="15"/>
      <c r="BP766" s="15"/>
      <c r="BQ766" s="15"/>
      <c r="BR766" s="15"/>
      <c r="BS766" s="15"/>
      <c r="BT766" s="15"/>
      <c r="BU766" s="15"/>
      <c r="BV766" s="15"/>
    </row>
    <row r="767" spans="1:74" s="29" customFormat="1" ht="15.75" x14ac:dyDescent="0.25">
      <c r="A767" s="24"/>
      <c r="B767" s="24"/>
      <c r="C767" s="15"/>
      <c r="D767" s="339"/>
      <c r="E767" s="340"/>
      <c r="F767" s="95"/>
      <c r="G767" s="95"/>
      <c r="H767" s="95"/>
      <c r="I767" s="95"/>
      <c r="J767" s="95"/>
      <c r="K767" s="95"/>
      <c r="L767" s="95"/>
      <c r="M767" s="95"/>
      <c r="N767" s="9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5"/>
      <c r="BL767" s="15"/>
      <c r="BM767" s="15"/>
      <c r="BN767" s="15"/>
      <c r="BO767" s="15"/>
      <c r="BP767" s="15"/>
      <c r="BQ767" s="15"/>
      <c r="BR767" s="15"/>
      <c r="BS767" s="15"/>
      <c r="BT767" s="15"/>
      <c r="BU767" s="15"/>
      <c r="BV767" s="15"/>
    </row>
    <row r="768" spans="1:74" s="29" customFormat="1" ht="15.75" x14ac:dyDescent="0.25">
      <c r="A768" s="24"/>
      <c r="B768" s="24"/>
      <c r="C768" s="15"/>
      <c r="D768" s="339"/>
      <c r="E768" s="340"/>
      <c r="F768" s="95"/>
      <c r="G768" s="95"/>
      <c r="H768" s="95"/>
      <c r="I768" s="95"/>
      <c r="J768" s="95"/>
      <c r="K768" s="95"/>
      <c r="L768" s="95"/>
      <c r="M768" s="95"/>
      <c r="N768" s="9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  <c r="BJ768" s="15"/>
      <c r="BK768" s="15"/>
      <c r="BL768" s="15"/>
      <c r="BM768" s="15"/>
      <c r="BN768" s="15"/>
      <c r="BO768" s="15"/>
      <c r="BP768" s="15"/>
      <c r="BQ768" s="15"/>
      <c r="BR768" s="15"/>
      <c r="BS768" s="15"/>
      <c r="BT768" s="15"/>
      <c r="BU768" s="15"/>
      <c r="BV768" s="15"/>
    </row>
    <row r="769" spans="1:74" s="29" customFormat="1" ht="15.75" x14ac:dyDescent="0.25">
      <c r="A769" s="24"/>
      <c r="B769" s="24"/>
      <c r="C769" s="15"/>
      <c r="D769" s="339"/>
      <c r="E769" s="340"/>
      <c r="F769" s="95"/>
      <c r="G769" s="95"/>
      <c r="H769" s="95"/>
      <c r="I769" s="95"/>
      <c r="J769" s="95"/>
      <c r="K769" s="95"/>
      <c r="L769" s="95"/>
      <c r="M769" s="95"/>
      <c r="N769" s="9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  <c r="BF769" s="15"/>
      <c r="BG769" s="15"/>
      <c r="BH769" s="15"/>
      <c r="BI769" s="15"/>
      <c r="BJ769" s="15"/>
      <c r="BK769" s="15"/>
      <c r="BL769" s="15"/>
      <c r="BM769" s="15"/>
      <c r="BN769" s="15"/>
      <c r="BO769" s="15"/>
      <c r="BP769" s="15"/>
      <c r="BQ769" s="15"/>
      <c r="BR769" s="15"/>
      <c r="BS769" s="15"/>
      <c r="BT769" s="15"/>
      <c r="BU769" s="15"/>
      <c r="BV769" s="15"/>
    </row>
    <row r="770" spans="1:74" s="29" customFormat="1" ht="15.75" x14ac:dyDescent="0.25">
      <c r="A770" s="24"/>
      <c r="B770" s="24"/>
      <c r="C770" s="15"/>
      <c r="D770" s="339"/>
      <c r="E770" s="340"/>
      <c r="F770" s="95"/>
      <c r="G770" s="95"/>
      <c r="H770" s="95"/>
      <c r="I770" s="95"/>
      <c r="J770" s="95"/>
      <c r="K770" s="95"/>
      <c r="L770" s="95"/>
      <c r="M770" s="95"/>
      <c r="N770" s="9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5"/>
      <c r="BL770" s="15"/>
      <c r="BM770" s="15"/>
      <c r="BN770" s="15"/>
      <c r="BO770" s="15"/>
      <c r="BP770" s="15"/>
      <c r="BQ770" s="15"/>
      <c r="BR770" s="15"/>
      <c r="BS770" s="15"/>
      <c r="BT770" s="15"/>
      <c r="BU770" s="15"/>
      <c r="BV770" s="15"/>
    </row>
    <row r="771" spans="1:74" s="29" customFormat="1" ht="15.75" x14ac:dyDescent="0.25">
      <c r="A771" s="24"/>
      <c r="B771" s="24"/>
      <c r="C771" s="15"/>
      <c r="D771" s="339"/>
      <c r="E771" s="340"/>
      <c r="F771" s="95"/>
      <c r="G771" s="95"/>
      <c r="H771" s="95"/>
      <c r="I771" s="95"/>
      <c r="J771" s="95"/>
      <c r="K771" s="95"/>
      <c r="L771" s="95"/>
      <c r="M771" s="95"/>
      <c r="N771" s="9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  <c r="BJ771" s="15"/>
      <c r="BK771" s="15"/>
      <c r="BL771" s="15"/>
      <c r="BM771" s="15"/>
      <c r="BN771" s="15"/>
      <c r="BO771" s="15"/>
      <c r="BP771" s="15"/>
      <c r="BQ771" s="15"/>
      <c r="BR771" s="15"/>
      <c r="BS771" s="15"/>
      <c r="BT771" s="15"/>
      <c r="BU771" s="15"/>
      <c r="BV771" s="15"/>
    </row>
    <row r="772" spans="1:74" s="29" customFormat="1" ht="15.75" x14ac:dyDescent="0.25">
      <c r="A772" s="24"/>
      <c r="B772" s="24"/>
      <c r="C772" s="15"/>
      <c r="D772" s="339"/>
      <c r="E772" s="340"/>
      <c r="F772" s="95"/>
      <c r="G772" s="95"/>
      <c r="H772" s="95"/>
      <c r="I772" s="95"/>
      <c r="J772" s="95"/>
      <c r="K772" s="95"/>
      <c r="L772" s="95"/>
      <c r="M772" s="95"/>
      <c r="N772" s="9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  <c r="BJ772" s="15"/>
      <c r="BK772" s="15"/>
      <c r="BL772" s="15"/>
      <c r="BM772" s="15"/>
      <c r="BN772" s="15"/>
      <c r="BO772" s="15"/>
      <c r="BP772" s="15"/>
      <c r="BQ772" s="15"/>
      <c r="BR772" s="15"/>
      <c r="BS772" s="15"/>
      <c r="BT772" s="15"/>
      <c r="BU772" s="15"/>
      <c r="BV772" s="15"/>
    </row>
    <row r="773" spans="1:74" s="29" customFormat="1" ht="15.75" x14ac:dyDescent="0.25">
      <c r="A773" s="24"/>
      <c r="B773" s="24"/>
      <c r="C773" s="15"/>
      <c r="D773" s="339"/>
      <c r="E773" s="340"/>
      <c r="F773" s="95"/>
      <c r="G773" s="95"/>
      <c r="H773" s="95"/>
      <c r="I773" s="95"/>
      <c r="J773" s="95"/>
      <c r="K773" s="95"/>
      <c r="L773" s="95"/>
      <c r="M773" s="95"/>
      <c r="N773" s="9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5"/>
      <c r="BL773" s="15"/>
      <c r="BM773" s="15"/>
      <c r="BN773" s="15"/>
      <c r="BO773" s="15"/>
      <c r="BP773" s="15"/>
      <c r="BQ773" s="15"/>
      <c r="BR773" s="15"/>
      <c r="BS773" s="15"/>
      <c r="BT773" s="15"/>
      <c r="BU773" s="15"/>
      <c r="BV773" s="15"/>
    </row>
    <row r="774" spans="1:74" s="29" customFormat="1" ht="15.75" x14ac:dyDescent="0.25">
      <c r="A774" s="24"/>
      <c r="B774" s="24"/>
      <c r="C774" s="15"/>
      <c r="D774" s="339"/>
      <c r="E774" s="340"/>
      <c r="F774" s="95"/>
      <c r="G774" s="95"/>
      <c r="H774" s="95"/>
      <c r="I774" s="95"/>
      <c r="J774" s="95"/>
      <c r="K774" s="95"/>
      <c r="L774" s="95"/>
      <c r="M774" s="95"/>
      <c r="N774" s="9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  <c r="BJ774" s="15"/>
      <c r="BK774" s="15"/>
      <c r="BL774" s="15"/>
      <c r="BM774" s="15"/>
      <c r="BN774" s="15"/>
      <c r="BO774" s="15"/>
      <c r="BP774" s="15"/>
      <c r="BQ774" s="15"/>
      <c r="BR774" s="15"/>
      <c r="BS774" s="15"/>
      <c r="BT774" s="15"/>
      <c r="BU774" s="15"/>
      <c r="BV774" s="15"/>
    </row>
    <row r="775" spans="1:74" s="29" customFormat="1" ht="15.75" x14ac:dyDescent="0.25">
      <c r="A775" s="24"/>
      <c r="B775" s="24"/>
      <c r="C775" s="15"/>
      <c r="D775" s="339"/>
      <c r="E775" s="340"/>
      <c r="F775" s="95"/>
      <c r="G775" s="95"/>
      <c r="H775" s="95"/>
      <c r="I775" s="95"/>
      <c r="J775" s="95"/>
      <c r="K775" s="95"/>
      <c r="L775" s="95"/>
      <c r="M775" s="95"/>
      <c r="N775" s="9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  <c r="BJ775" s="15"/>
      <c r="BK775" s="15"/>
      <c r="BL775" s="15"/>
      <c r="BM775" s="15"/>
      <c r="BN775" s="15"/>
      <c r="BO775" s="15"/>
      <c r="BP775" s="15"/>
      <c r="BQ775" s="15"/>
      <c r="BR775" s="15"/>
      <c r="BS775" s="15"/>
      <c r="BT775" s="15"/>
      <c r="BU775" s="15"/>
      <c r="BV775" s="15"/>
    </row>
    <row r="776" spans="1:74" s="29" customFormat="1" ht="15.75" x14ac:dyDescent="0.25">
      <c r="A776" s="24"/>
      <c r="B776" s="24"/>
      <c r="C776" s="15"/>
      <c r="D776" s="339"/>
      <c r="E776" s="340"/>
      <c r="F776" s="95"/>
      <c r="G776" s="95"/>
      <c r="H776" s="95"/>
      <c r="I776" s="95"/>
      <c r="J776" s="95"/>
      <c r="K776" s="95"/>
      <c r="L776" s="95"/>
      <c r="M776" s="95"/>
      <c r="N776" s="9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5"/>
      <c r="BL776" s="15"/>
      <c r="BM776" s="15"/>
      <c r="BN776" s="15"/>
      <c r="BO776" s="15"/>
      <c r="BP776" s="15"/>
      <c r="BQ776" s="15"/>
      <c r="BR776" s="15"/>
      <c r="BS776" s="15"/>
      <c r="BT776" s="15"/>
      <c r="BU776" s="15"/>
      <c r="BV776" s="15"/>
    </row>
    <row r="777" spans="1:74" s="29" customFormat="1" ht="15.75" x14ac:dyDescent="0.25">
      <c r="A777" s="24"/>
      <c r="B777" s="24"/>
      <c r="C777" s="15"/>
      <c r="D777" s="339"/>
      <c r="E777" s="340"/>
      <c r="F777" s="95"/>
      <c r="G777" s="95"/>
      <c r="H777" s="95"/>
      <c r="I777" s="95"/>
      <c r="J777" s="95"/>
      <c r="K777" s="95"/>
      <c r="L777" s="95"/>
      <c r="M777" s="95"/>
      <c r="N777" s="9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  <c r="BJ777" s="15"/>
      <c r="BK777" s="15"/>
      <c r="BL777" s="15"/>
      <c r="BM777" s="15"/>
      <c r="BN777" s="15"/>
      <c r="BO777" s="15"/>
      <c r="BP777" s="15"/>
      <c r="BQ777" s="15"/>
      <c r="BR777" s="15"/>
      <c r="BS777" s="15"/>
      <c r="BT777" s="15"/>
      <c r="BU777" s="15"/>
      <c r="BV777" s="15"/>
    </row>
    <row r="778" spans="1:74" s="29" customFormat="1" ht="15.75" x14ac:dyDescent="0.25">
      <c r="A778" s="24"/>
      <c r="B778" s="24"/>
      <c r="C778" s="15"/>
      <c r="D778" s="339"/>
      <c r="E778" s="340"/>
      <c r="F778" s="95"/>
      <c r="G778" s="95"/>
      <c r="H778" s="95"/>
      <c r="I778" s="95"/>
      <c r="J778" s="95"/>
      <c r="K778" s="95"/>
      <c r="L778" s="95"/>
      <c r="M778" s="95"/>
      <c r="N778" s="9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  <c r="BJ778" s="15"/>
      <c r="BK778" s="15"/>
      <c r="BL778" s="15"/>
      <c r="BM778" s="15"/>
      <c r="BN778" s="15"/>
      <c r="BO778" s="15"/>
      <c r="BP778" s="15"/>
      <c r="BQ778" s="15"/>
      <c r="BR778" s="15"/>
      <c r="BS778" s="15"/>
      <c r="BT778" s="15"/>
      <c r="BU778" s="15"/>
      <c r="BV778" s="15"/>
    </row>
    <row r="779" spans="1:74" s="29" customFormat="1" ht="15.75" x14ac:dyDescent="0.25">
      <c r="A779" s="24"/>
      <c r="B779" s="24"/>
      <c r="C779" s="15"/>
      <c r="D779" s="339"/>
      <c r="E779" s="340"/>
      <c r="F779" s="95"/>
      <c r="G779" s="95"/>
      <c r="H779" s="95"/>
      <c r="I779" s="95"/>
      <c r="J779" s="95"/>
      <c r="K779" s="95"/>
      <c r="L779" s="95"/>
      <c r="M779" s="95"/>
      <c r="N779" s="9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5"/>
      <c r="BL779" s="15"/>
      <c r="BM779" s="15"/>
      <c r="BN779" s="15"/>
      <c r="BO779" s="15"/>
      <c r="BP779" s="15"/>
      <c r="BQ779" s="15"/>
      <c r="BR779" s="15"/>
      <c r="BS779" s="15"/>
      <c r="BT779" s="15"/>
      <c r="BU779" s="15"/>
      <c r="BV779" s="15"/>
    </row>
    <row r="780" spans="1:74" s="29" customFormat="1" ht="15.75" x14ac:dyDescent="0.25">
      <c r="A780" s="24"/>
      <c r="B780" s="24"/>
      <c r="C780" s="15"/>
      <c r="D780" s="339"/>
      <c r="E780" s="340"/>
      <c r="F780" s="95"/>
      <c r="G780" s="95"/>
      <c r="H780" s="95"/>
      <c r="I780" s="95"/>
      <c r="J780" s="95"/>
      <c r="K780" s="95"/>
      <c r="L780" s="95"/>
      <c r="M780" s="95"/>
      <c r="N780" s="9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  <c r="BJ780" s="15"/>
      <c r="BK780" s="15"/>
      <c r="BL780" s="15"/>
      <c r="BM780" s="15"/>
      <c r="BN780" s="15"/>
      <c r="BO780" s="15"/>
      <c r="BP780" s="15"/>
      <c r="BQ780" s="15"/>
      <c r="BR780" s="15"/>
      <c r="BS780" s="15"/>
      <c r="BT780" s="15"/>
      <c r="BU780" s="15"/>
      <c r="BV780" s="15"/>
    </row>
    <row r="781" spans="1:74" s="29" customFormat="1" ht="15.75" x14ac:dyDescent="0.25">
      <c r="A781" s="24"/>
      <c r="B781" s="24"/>
      <c r="C781" s="15"/>
      <c r="D781" s="339"/>
      <c r="E781" s="340"/>
      <c r="F781" s="95"/>
      <c r="G781" s="95"/>
      <c r="H781" s="95"/>
      <c r="I781" s="95"/>
      <c r="J781" s="95"/>
      <c r="K781" s="95"/>
      <c r="L781" s="95"/>
      <c r="M781" s="95"/>
      <c r="N781" s="9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  <c r="BF781" s="15"/>
      <c r="BG781" s="15"/>
      <c r="BH781" s="15"/>
      <c r="BI781" s="15"/>
      <c r="BJ781" s="15"/>
      <c r="BK781" s="15"/>
      <c r="BL781" s="15"/>
      <c r="BM781" s="15"/>
      <c r="BN781" s="15"/>
      <c r="BO781" s="15"/>
      <c r="BP781" s="15"/>
      <c r="BQ781" s="15"/>
      <c r="BR781" s="15"/>
      <c r="BS781" s="15"/>
      <c r="BT781" s="15"/>
      <c r="BU781" s="15"/>
      <c r="BV781" s="15"/>
    </row>
    <row r="782" spans="1:74" s="29" customFormat="1" ht="15.75" x14ac:dyDescent="0.25">
      <c r="A782" s="24"/>
      <c r="B782" s="24"/>
      <c r="C782" s="15"/>
      <c r="D782" s="339"/>
      <c r="E782" s="340"/>
      <c r="F782" s="95"/>
      <c r="G782" s="95"/>
      <c r="H782" s="95"/>
      <c r="I782" s="95"/>
      <c r="J782" s="95"/>
      <c r="K782" s="95"/>
      <c r="L782" s="95"/>
      <c r="M782" s="95"/>
      <c r="N782" s="9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5"/>
      <c r="BL782" s="15"/>
      <c r="BM782" s="15"/>
      <c r="BN782" s="15"/>
      <c r="BO782" s="15"/>
      <c r="BP782" s="15"/>
      <c r="BQ782" s="15"/>
      <c r="BR782" s="15"/>
      <c r="BS782" s="15"/>
      <c r="BT782" s="15"/>
      <c r="BU782" s="15"/>
      <c r="BV782" s="15"/>
    </row>
    <row r="783" spans="1:74" s="29" customFormat="1" ht="15.75" x14ac:dyDescent="0.25">
      <c r="A783" s="24"/>
      <c r="B783" s="24"/>
      <c r="C783" s="15"/>
      <c r="D783" s="339"/>
      <c r="E783" s="340"/>
      <c r="F783" s="95"/>
      <c r="G783" s="95"/>
      <c r="H783" s="95"/>
      <c r="I783" s="95"/>
      <c r="J783" s="95"/>
      <c r="K783" s="95"/>
      <c r="L783" s="95"/>
      <c r="M783" s="95"/>
      <c r="N783" s="9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  <c r="BF783" s="15"/>
      <c r="BG783" s="15"/>
      <c r="BH783" s="15"/>
      <c r="BI783" s="15"/>
      <c r="BJ783" s="15"/>
      <c r="BK783" s="15"/>
      <c r="BL783" s="15"/>
      <c r="BM783" s="15"/>
      <c r="BN783" s="15"/>
      <c r="BO783" s="15"/>
      <c r="BP783" s="15"/>
      <c r="BQ783" s="15"/>
      <c r="BR783" s="15"/>
      <c r="BS783" s="15"/>
      <c r="BT783" s="15"/>
      <c r="BU783" s="15"/>
      <c r="BV783" s="15"/>
    </row>
    <row r="784" spans="1:74" s="29" customFormat="1" ht="15.75" x14ac:dyDescent="0.25">
      <c r="A784" s="24"/>
      <c r="B784" s="24"/>
      <c r="C784" s="15"/>
      <c r="D784" s="339"/>
      <c r="E784" s="340"/>
      <c r="F784" s="95"/>
      <c r="G784" s="95"/>
      <c r="H784" s="95"/>
      <c r="I784" s="95"/>
      <c r="J784" s="95"/>
      <c r="K784" s="95"/>
      <c r="L784" s="95"/>
      <c r="M784" s="95"/>
      <c r="N784" s="9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  <c r="BJ784" s="15"/>
      <c r="BK784" s="15"/>
      <c r="BL784" s="15"/>
      <c r="BM784" s="15"/>
      <c r="BN784" s="15"/>
      <c r="BO784" s="15"/>
      <c r="BP784" s="15"/>
      <c r="BQ784" s="15"/>
      <c r="BR784" s="15"/>
      <c r="BS784" s="15"/>
      <c r="BT784" s="15"/>
      <c r="BU784" s="15"/>
      <c r="BV784" s="15"/>
    </row>
    <row r="785" spans="1:74" s="29" customFormat="1" ht="15.75" x14ac:dyDescent="0.25">
      <c r="A785" s="24"/>
      <c r="B785" s="24"/>
      <c r="C785" s="15"/>
      <c r="D785" s="339"/>
      <c r="E785" s="340"/>
      <c r="F785" s="95"/>
      <c r="G785" s="95"/>
      <c r="H785" s="95"/>
      <c r="I785" s="95"/>
      <c r="J785" s="95"/>
      <c r="K785" s="95"/>
      <c r="L785" s="95"/>
      <c r="M785" s="95"/>
      <c r="N785" s="9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5"/>
      <c r="BL785" s="15"/>
      <c r="BM785" s="15"/>
      <c r="BN785" s="15"/>
      <c r="BO785" s="15"/>
      <c r="BP785" s="15"/>
      <c r="BQ785" s="15"/>
      <c r="BR785" s="15"/>
      <c r="BS785" s="15"/>
      <c r="BT785" s="15"/>
      <c r="BU785" s="15"/>
      <c r="BV785" s="15"/>
    </row>
    <row r="786" spans="1:74" s="29" customFormat="1" ht="15.75" x14ac:dyDescent="0.25">
      <c r="A786" s="24"/>
      <c r="B786" s="24"/>
      <c r="C786" s="15"/>
      <c r="D786" s="339"/>
      <c r="E786" s="340"/>
      <c r="F786" s="95"/>
      <c r="G786" s="95"/>
      <c r="H786" s="95"/>
      <c r="I786" s="95"/>
      <c r="J786" s="95"/>
      <c r="K786" s="95"/>
      <c r="L786" s="95"/>
      <c r="M786" s="95"/>
      <c r="N786" s="9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  <c r="BJ786" s="15"/>
      <c r="BK786" s="15"/>
      <c r="BL786" s="15"/>
      <c r="BM786" s="15"/>
      <c r="BN786" s="15"/>
      <c r="BO786" s="15"/>
      <c r="BP786" s="15"/>
      <c r="BQ786" s="15"/>
      <c r="BR786" s="15"/>
      <c r="BS786" s="15"/>
      <c r="BT786" s="15"/>
      <c r="BU786" s="15"/>
      <c r="BV786" s="15"/>
    </row>
    <row r="787" spans="1:74" s="29" customFormat="1" ht="15.75" x14ac:dyDescent="0.25">
      <c r="A787" s="24"/>
      <c r="B787" s="24"/>
      <c r="C787" s="15"/>
      <c r="D787" s="339"/>
      <c r="E787" s="340"/>
      <c r="F787" s="95"/>
      <c r="G787" s="95"/>
      <c r="H787" s="95"/>
      <c r="I787" s="95"/>
      <c r="J787" s="95"/>
      <c r="K787" s="95"/>
      <c r="L787" s="95"/>
      <c r="M787" s="95"/>
      <c r="N787" s="9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  <c r="BJ787" s="15"/>
      <c r="BK787" s="15"/>
      <c r="BL787" s="15"/>
      <c r="BM787" s="15"/>
      <c r="BN787" s="15"/>
      <c r="BO787" s="15"/>
      <c r="BP787" s="15"/>
      <c r="BQ787" s="15"/>
      <c r="BR787" s="15"/>
      <c r="BS787" s="15"/>
      <c r="BT787" s="15"/>
      <c r="BU787" s="15"/>
      <c r="BV787" s="15"/>
    </row>
    <row r="788" spans="1:74" s="29" customFormat="1" ht="15.75" x14ac:dyDescent="0.25">
      <c r="A788" s="24"/>
      <c r="B788" s="24"/>
      <c r="C788" s="15"/>
      <c r="D788" s="339"/>
      <c r="E788" s="340"/>
      <c r="F788" s="95"/>
      <c r="G788" s="95"/>
      <c r="H788" s="95"/>
      <c r="I788" s="95"/>
      <c r="J788" s="95"/>
      <c r="K788" s="95"/>
      <c r="L788" s="95"/>
      <c r="M788" s="95"/>
      <c r="N788" s="9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5"/>
      <c r="BL788" s="15"/>
      <c r="BM788" s="15"/>
      <c r="BN788" s="15"/>
      <c r="BO788" s="15"/>
      <c r="BP788" s="15"/>
      <c r="BQ788" s="15"/>
      <c r="BR788" s="15"/>
      <c r="BS788" s="15"/>
      <c r="BT788" s="15"/>
      <c r="BU788" s="15"/>
      <c r="BV788" s="15"/>
    </row>
    <row r="789" spans="1:74" s="29" customFormat="1" ht="15.75" x14ac:dyDescent="0.25">
      <c r="A789" s="24"/>
      <c r="B789" s="24"/>
      <c r="C789" s="15"/>
      <c r="D789" s="339"/>
      <c r="E789" s="340"/>
      <c r="F789" s="95"/>
      <c r="G789" s="95"/>
      <c r="H789" s="95"/>
      <c r="I789" s="95"/>
      <c r="J789" s="95"/>
      <c r="K789" s="95"/>
      <c r="L789" s="95"/>
      <c r="M789" s="95"/>
      <c r="N789" s="9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  <c r="BJ789" s="15"/>
      <c r="BK789" s="15"/>
      <c r="BL789" s="15"/>
      <c r="BM789" s="15"/>
      <c r="BN789" s="15"/>
      <c r="BO789" s="15"/>
      <c r="BP789" s="15"/>
      <c r="BQ789" s="15"/>
      <c r="BR789" s="15"/>
      <c r="BS789" s="15"/>
      <c r="BT789" s="15"/>
      <c r="BU789" s="15"/>
      <c r="BV789" s="15"/>
    </row>
    <row r="790" spans="1:74" s="29" customFormat="1" ht="15.75" x14ac:dyDescent="0.25">
      <c r="A790" s="24"/>
      <c r="B790" s="24"/>
      <c r="C790" s="15"/>
      <c r="D790" s="339"/>
      <c r="E790" s="340"/>
      <c r="F790" s="95"/>
      <c r="G790" s="95"/>
      <c r="H790" s="95"/>
      <c r="I790" s="95"/>
      <c r="J790" s="95"/>
      <c r="K790" s="95"/>
      <c r="L790" s="95"/>
      <c r="M790" s="95"/>
      <c r="N790" s="9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  <c r="BJ790" s="15"/>
      <c r="BK790" s="15"/>
      <c r="BL790" s="15"/>
      <c r="BM790" s="15"/>
      <c r="BN790" s="15"/>
      <c r="BO790" s="15"/>
      <c r="BP790" s="15"/>
      <c r="BQ790" s="15"/>
      <c r="BR790" s="15"/>
      <c r="BS790" s="15"/>
      <c r="BT790" s="15"/>
      <c r="BU790" s="15"/>
      <c r="BV790" s="15"/>
    </row>
    <row r="791" spans="1:74" s="29" customFormat="1" ht="15.75" x14ac:dyDescent="0.25">
      <c r="A791" s="24"/>
      <c r="B791" s="24"/>
      <c r="C791" s="15"/>
      <c r="D791" s="339"/>
      <c r="E791" s="340"/>
      <c r="F791" s="95"/>
      <c r="G791" s="95"/>
      <c r="H791" s="95"/>
      <c r="I791" s="95"/>
      <c r="J791" s="95"/>
      <c r="K791" s="95"/>
      <c r="L791" s="95"/>
      <c r="M791" s="95"/>
      <c r="N791" s="9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5"/>
      <c r="BL791" s="15"/>
      <c r="BM791" s="15"/>
      <c r="BN791" s="15"/>
      <c r="BO791" s="15"/>
      <c r="BP791" s="15"/>
      <c r="BQ791" s="15"/>
      <c r="BR791" s="15"/>
      <c r="BS791" s="15"/>
      <c r="BT791" s="15"/>
      <c r="BU791" s="15"/>
      <c r="BV791" s="15"/>
    </row>
    <row r="792" spans="1:74" s="29" customFormat="1" ht="15.75" x14ac:dyDescent="0.25">
      <c r="A792" s="24"/>
      <c r="B792" s="24"/>
      <c r="C792" s="15"/>
      <c r="D792" s="339"/>
      <c r="E792" s="340"/>
      <c r="F792" s="95"/>
      <c r="G792" s="95"/>
      <c r="H792" s="95"/>
      <c r="I792" s="95"/>
      <c r="J792" s="95"/>
      <c r="K792" s="95"/>
      <c r="L792" s="95"/>
      <c r="M792" s="95"/>
      <c r="N792" s="9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  <c r="BJ792" s="15"/>
      <c r="BK792" s="15"/>
      <c r="BL792" s="15"/>
      <c r="BM792" s="15"/>
      <c r="BN792" s="15"/>
      <c r="BO792" s="15"/>
      <c r="BP792" s="15"/>
      <c r="BQ792" s="15"/>
      <c r="BR792" s="15"/>
      <c r="BS792" s="15"/>
      <c r="BT792" s="15"/>
      <c r="BU792" s="15"/>
      <c r="BV792" s="15"/>
    </row>
    <row r="793" spans="1:74" s="29" customFormat="1" ht="15.75" x14ac:dyDescent="0.25">
      <c r="A793" s="24"/>
      <c r="B793" s="24"/>
      <c r="C793" s="15"/>
      <c r="D793" s="339"/>
      <c r="E793" s="340"/>
      <c r="F793" s="95"/>
      <c r="G793" s="95"/>
      <c r="H793" s="95"/>
      <c r="I793" s="95"/>
      <c r="J793" s="95"/>
      <c r="K793" s="95"/>
      <c r="L793" s="95"/>
      <c r="M793" s="95"/>
      <c r="N793" s="9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  <c r="BJ793" s="15"/>
      <c r="BK793" s="15"/>
      <c r="BL793" s="15"/>
      <c r="BM793" s="15"/>
      <c r="BN793" s="15"/>
      <c r="BO793" s="15"/>
      <c r="BP793" s="15"/>
      <c r="BQ793" s="15"/>
      <c r="BR793" s="15"/>
      <c r="BS793" s="15"/>
      <c r="BT793" s="15"/>
      <c r="BU793" s="15"/>
      <c r="BV793" s="15"/>
    </row>
    <row r="794" spans="1:74" s="29" customFormat="1" ht="15.75" x14ac:dyDescent="0.25">
      <c r="A794" s="24"/>
      <c r="B794" s="24"/>
      <c r="C794" s="15"/>
      <c r="D794" s="339"/>
      <c r="E794" s="340"/>
      <c r="F794" s="95"/>
      <c r="G794" s="95"/>
      <c r="H794" s="95"/>
      <c r="I794" s="95"/>
      <c r="J794" s="95"/>
      <c r="K794" s="95"/>
      <c r="L794" s="95"/>
      <c r="M794" s="95"/>
      <c r="N794" s="9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5"/>
      <c r="BL794" s="15"/>
      <c r="BM794" s="15"/>
      <c r="BN794" s="15"/>
      <c r="BO794" s="15"/>
      <c r="BP794" s="15"/>
      <c r="BQ794" s="15"/>
      <c r="BR794" s="15"/>
      <c r="BS794" s="15"/>
      <c r="BT794" s="15"/>
      <c r="BU794" s="15"/>
      <c r="BV794" s="15"/>
    </row>
    <row r="795" spans="1:74" s="29" customFormat="1" ht="15.75" x14ac:dyDescent="0.25">
      <c r="A795" s="24"/>
      <c r="B795" s="24"/>
      <c r="C795" s="15"/>
      <c r="D795" s="339"/>
      <c r="E795" s="340"/>
      <c r="F795" s="95"/>
      <c r="G795" s="95"/>
      <c r="H795" s="95"/>
      <c r="I795" s="95"/>
      <c r="J795" s="95"/>
      <c r="K795" s="95"/>
      <c r="L795" s="95"/>
      <c r="M795" s="95"/>
      <c r="N795" s="9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  <c r="BJ795" s="15"/>
      <c r="BK795" s="15"/>
      <c r="BL795" s="15"/>
      <c r="BM795" s="15"/>
      <c r="BN795" s="15"/>
      <c r="BO795" s="15"/>
      <c r="BP795" s="15"/>
      <c r="BQ795" s="15"/>
      <c r="BR795" s="15"/>
      <c r="BS795" s="15"/>
      <c r="BT795" s="15"/>
      <c r="BU795" s="15"/>
      <c r="BV795" s="15"/>
    </row>
    <row r="796" spans="1:74" s="29" customFormat="1" ht="15.75" x14ac:dyDescent="0.25">
      <c r="A796" s="24"/>
      <c r="B796" s="24"/>
      <c r="C796" s="15"/>
      <c r="D796" s="339"/>
      <c r="E796" s="340"/>
      <c r="F796" s="95"/>
      <c r="G796" s="95"/>
      <c r="H796" s="95"/>
      <c r="I796" s="95"/>
      <c r="J796" s="95"/>
      <c r="K796" s="95"/>
      <c r="L796" s="95"/>
      <c r="M796" s="95"/>
      <c r="N796" s="9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  <c r="BJ796" s="15"/>
      <c r="BK796" s="15"/>
      <c r="BL796" s="15"/>
      <c r="BM796" s="15"/>
      <c r="BN796" s="15"/>
      <c r="BO796" s="15"/>
      <c r="BP796" s="15"/>
      <c r="BQ796" s="15"/>
      <c r="BR796" s="15"/>
      <c r="BS796" s="15"/>
      <c r="BT796" s="15"/>
      <c r="BU796" s="15"/>
      <c r="BV796" s="15"/>
    </row>
    <row r="797" spans="1:74" s="29" customFormat="1" ht="15.75" x14ac:dyDescent="0.25">
      <c r="A797" s="24"/>
      <c r="B797" s="24"/>
      <c r="C797" s="15"/>
      <c r="D797" s="339"/>
      <c r="E797" s="340"/>
      <c r="F797" s="95"/>
      <c r="G797" s="95"/>
      <c r="H797" s="95"/>
      <c r="I797" s="95"/>
      <c r="J797" s="95"/>
      <c r="K797" s="95"/>
      <c r="L797" s="95"/>
      <c r="M797" s="95"/>
      <c r="N797" s="9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  <c r="BP797" s="15"/>
      <c r="BQ797" s="15"/>
      <c r="BR797" s="15"/>
      <c r="BS797" s="15"/>
      <c r="BT797" s="15"/>
      <c r="BU797" s="15"/>
      <c r="BV797" s="15"/>
    </row>
    <row r="798" spans="1:74" s="29" customFormat="1" ht="15.75" x14ac:dyDescent="0.25">
      <c r="A798" s="24"/>
      <c r="B798" s="24"/>
      <c r="C798" s="15"/>
      <c r="D798" s="339"/>
      <c r="E798" s="340"/>
      <c r="F798" s="95"/>
      <c r="G798" s="95"/>
      <c r="H798" s="95"/>
      <c r="I798" s="95"/>
      <c r="J798" s="95"/>
      <c r="K798" s="95"/>
      <c r="L798" s="95"/>
      <c r="M798" s="95"/>
      <c r="N798" s="9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  <c r="BF798" s="15"/>
      <c r="BG798" s="15"/>
      <c r="BH798" s="15"/>
      <c r="BI798" s="15"/>
      <c r="BJ798" s="15"/>
      <c r="BK798" s="15"/>
      <c r="BL798" s="15"/>
      <c r="BM798" s="15"/>
      <c r="BN798" s="15"/>
      <c r="BO798" s="15"/>
      <c r="BP798" s="15"/>
      <c r="BQ798" s="15"/>
      <c r="BR798" s="15"/>
      <c r="BS798" s="15"/>
      <c r="BT798" s="15"/>
      <c r="BU798" s="15"/>
      <c r="BV798" s="15"/>
    </row>
    <row r="799" spans="1:74" s="29" customFormat="1" ht="15.75" x14ac:dyDescent="0.25">
      <c r="A799" s="24"/>
      <c r="B799" s="24"/>
      <c r="C799" s="15"/>
      <c r="D799" s="339"/>
      <c r="E799" s="340"/>
      <c r="F799" s="95"/>
      <c r="G799" s="95"/>
      <c r="H799" s="95"/>
      <c r="I799" s="95"/>
      <c r="J799" s="95"/>
      <c r="K799" s="95"/>
      <c r="L799" s="95"/>
      <c r="M799" s="95"/>
      <c r="N799" s="9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  <c r="BF799" s="15"/>
      <c r="BG799" s="15"/>
      <c r="BH799" s="15"/>
      <c r="BI799" s="15"/>
      <c r="BJ799" s="15"/>
      <c r="BK799" s="15"/>
      <c r="BL799" s="15"/>
      <c r="BM799" s="15"/>
      <c r="BN799" s="15"/>
      <c r="BO799" s="15"/>
      <c r="BP799" s="15"/>
      <c r="BQ799" s="15"/>
      <c r="BR799" s="15"/>
      <c r="BS799" s="15"/>
      <c r="BT799" s="15"/>
      <c r="BU799" s="15"/>
      <c r="BV799" s="15"/>
    </row>
    <row r="800" spans="1:74" s="29" customFormat="1" ht="15.75" x14ac:dyDescent="0.25">
      <c r="A800" s="24"/>
      <c r="B800" s="24"/>
      <c r="C800" s="15"/>
      <c r="D800" s="339"/>
      <c r="E800" s="340"/>
      <c r="F800" s="95"/>
      <c r="G800" s="95"/>
      <c r="H800" s="95"/>
      <c r="I800" s="95"/>
      <c r="J800" s="95"/>
      <c r="K800" s="95"/>
      <c r="L800" s="95"/>
      <c r="M800" s="95"/>
      <c r="N800" s="9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  <c r="BF800" s="15"/>
      <c r="BG800" s="15"/>
      <c r="BH800" s="15"/>
      <c r="BI800" s="15"/>
      <c r="BJ800" s="15"/>
      <c r="BK800" s="15"/>
      <c r="BL800" s="15"/>
      <c r="BM800" s="15"/>
      <c r="BN800" s="15"/>
      <c r="BO800" s="15"/>
      <c r="BP800" s="15"/>
      <c r="BQ800" s="15"/>
      <c r="BR800" s="15"/>
      <c r="BS800" s="15"/>
      <c r="BT800" s="15"/>
      <c r="BU800" s="15"/>
      <c r="BV800" s="15"/>
    </row>
    <row r="801" spans="1:74" s="29" customFormat="1" ht="15.75" x14ac:dyDescent="0.25">
      <c r="A801" s="24"/>
      <c r="B801" s="24"/>
      <c r="C801" s="15"/>
      <c r="D801" s="339"/>
      <c r="E801" s="340"/>
      <c r="F801" s="95"/>
      <c r="G801" s="95"/>
      <c r="H801" s="95"/>
      <c r="I801" s="95"/>
      <c r="J801" s="95"/>
      <c r="K801" s="95"/>
      <c r="L801" s="95"/>
      <c r="M801" s="95"/>
      <c r="N801" s="9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  <c r="BF801" s="15"/>
      <c r="BG801" s="15"/>
      <c r="BH801" s="15"/>
      <c r="BI801" s="15"/>
      <c r="BJ801" s="15"/>
      <c r="BK801" s="15"/>
      <c r="BL801" s="15"/>
      <c r="BM801" s="15"/>
      <c r="BN801" s="15"/>
      <c r="BO801" s="15"/>
      <c r="BP801" s="15"/>
      <c r="BQ801" s="15"/>
      <c r="BR801" s="15"/>
      <c r="BS801" s="15"/>
      <c r="BT801" s="15"/>
      <c r="BU801" s="15"/>
      <c r="BV801" s="15"/>
    </row>
    <row r="802" spans="1:74" s="29" customFormat="1" ht="15.75" x14ac:dyDescent="0.25">
      <c r="A802" s="24"/>
      <c r="B802" s="24"/>
      <c r="C802" s="15"/>
      <c r="D802" s="339"/>
      <c r="E802" s="340"/>
      <c r="F802" s="95"/>
      <c r="G802" s="95"/>
      <c r="H802" s="95"/>
      <c r="I802" s="95"/>
      <c r="J802" s="95"/>
      <c r="K802" s="95"/>
      <c r="L802" s="95"/>
      <c r="M802" s="95"/>
      <c r="N802" s="9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  <c r="BJ802" s="15"/>
      <c r="BK802" s="15"/>
      <c r="BL802" s="15"/>
      <c r="BM802" s="15"/>
      <c r="BN802" s="15"/>
      <c r="BO802" s="15"/>
      <c r="BP802" s="15"/>
      <c r="BQ802" s="15"/>
      <c r="BR802" s="15"/>
      <c r="BS802" s="15"/>
      <c r="BT802" s="15"/>
      <c r="BU802" s="15"/>
      <c r="BV802" s="15"/>
    </row>
    <row r="803" spans="1:74" s="29" customFormat="1" ht="15.75" x14ac:dyDescent="0.25">
      <c r="A803" s="24"/>
      <c r="B803" s="24"/>
      <c r="C803" s="15"/>
      <c r="D803" s="339"/>
      <c r="E803" s="340"/>
      <c r="F803" s="95"/>
      <c r="G803" s="95"/>
      <c r="H803" s="95"/>
      <c r="I803" s="95"/>
      <c r="J803" s="95"/>
      <c r="K803" s="95"/>
      <c r="L803" s="95"/>
      <c r="M803" s="95"/>
      <c r="N803" s="9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  <c r="BJ803" s="15"/>
      <c r="BK803" s="15"/>
      <c r="BL803" s="15"/>
      <c r="BM803" s="15"/>
      <c r="BN803" s="15"/>
      <c r="BO803" s="15"/>
      <c r="BP803" s="15"/>
      <c r="BQ803" s="15"/>
      <c r="BR803" s="15"/>
      <c r="BS803" s="15"/>
      <c r="BT803" s="15"/>
      <c r="BU803" s="15"/>
      <c r="BV803" s="15"/>
    </row>
    <row r="804" spans="1:74" s="29" customFormat="1" ht="15.75" x14ac:dyDescent="0.25">
      <c r="A804" s="24"/>
      <c r="B804" s="24"/>
      <c r="C804" s="15"/>
      <c r="D804" s="339"/>
      <c r="E804" s="340"/>
      <c r="F804" s="95"/>
      <c r="G804" s="95"/>
      <c r="H804" s="95"/>
      <c r="I804" s="95"/>
      <c r="J804" s="95"/>
      <c r="K804" s="95"/>
      <c r="L804" s="95"/>
      <c r="M804" s="95"/>
      <c r="N804" s="9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  <c r="BJ804" s="15"/>
      <c r="BK804" s="15"/>
      <c r="BL804" s="15"/>
      <c r="BM804" s="15"/>
      <c r="BN804" s="15"/>
      <c r="BO804" s="15"/>
      <c r="BP804" s="15"/>
      <c r="BQ804" s="15"/>
      <c r="BR804" s="15"/>
      <c r="BS804" s="15"/>
      <c r="BT804" s="15"/>
      <c r="BU804" s="15"/>
      <c r="BV804" s="15"/>
    </row>
    <row r="805" spans="1:74" s="29" customFormat="1" ht="15.75" x14ac:dyDescent="0.25">
      <c r="A805" s="24"/>
      <c r="B805" s="24"/>
      <c r="C805" s="15"/>
      <c r="D805" s="339"/>
      <c r="E805" s="340"/>
      <c r="F805" s="95"/>
      <c r="G805" s="95"/>
      <c r="H805" s="95"/>
      <c r="I805" s="95"/>
      <c r="J805" s="95"/>
      <c r="K805" s="95"/>
      <c r="L805" s="95"/>
      <c r="M805" s="95"/>
      <c r="N805" s="9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  <c r="BJ805" s="15"/>
      <c r="BK805" s="15"/>
      <c r="BL805" s="15"/>
      <c r="BM805" s="15"/>
      <c r="BN805" s="15"/>
      <c r="BO805" s="15"/>
      <c r="BP805" s="15"/>
      <c r="BQ805" s="15"/>
      <c r="BR805" s="15"/>
      <c r="BS805" s="15"/>
      <c r="BT805" s="15"/>
      <c r="BU805" s="15"/>
      <c r="BV805" s="15"/>
    </row>
    <row r="806" spans="1:74" s="29" customFormat="1" ht="15.75" x14ac:dyDescent="0.25">
      <c r="A806" s="24"/>
      <c r="B806" s="24"/>
      <c r="C806" s="15"/>
      <c r="D806" s="339"/>
      <c r="E806" s="340"/>
      <c r="F806" s="95"/>
      <c r="G806" s="95"/>
      <c r="H806" s="95"/>
      <c r="I806" s="95"/>
      <c r="J806" s="95"/>
      <c r="K806" s="95"/>
      <c r="L806" s="95"/>
      <c r="M806" s="95"/>
      <c r="N806" s="9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  <c r="BJ806" s="15"/>
      <c r="BK806" s="15"/>
      <c r="BL806" s="15"/>
      <c r="BM806" s="15"/>
      <c r="BN806" s="15"/>
      <c r="BO806" s="15"/>
      <c r="BP806" s="15"/>
      <c r="BQ806" s="15"/>
      <c r="BR806" s="15"/>
      <c r="BS806" s="15"/>
      <c r="BT806" s="15"/>
      <c r="BU806" s="15"/>
      <c r="BV806" s="15"/>
    </row>
    <row r="807" spans="1:74" s="29" customFormat="1" ht="15.75" x14ac:dyDescent="0.25">
      <c r="A807" s="24"/>
      <c r="B807" s="24"/>
      <c r="C807" s="15"/>
      <c r="D807" s="339"/>
      <c r="E807" s="340"/>
      <c r="F807" s="95"/>
      <c r="G807" s="95"/>
      <c r="H807" s="95"/>
      <c r="I807" s="95"/>
      <c r="J807" s="95"/>
      <c r="K807" s="95"/>
      <c r="L807" s="95"/>
      <c r="M807" s="95"/>
      <c r="N807" s="9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  <c r="BJ807" s="15"/>
      <c r="BK807" s="15"/>
      <c r="BL807" s="15"/>
      <c r="BM807" s="15"/>
      <c r="BN807" s="15"/>
      <c r="BO807" s="15"/>
      <c r="BP807" s="15"/>
      <c r="BQ807" s="15"/>
      <c r="BR807" s="15"/>
      <c r="BS807" s="15"/>
      <c r="BT807" s="15"/>
      <c r="BU807" s="15"/>
      <c r="BV807" s="15"/>
    </row>
    <row r="808" spans="1:74" s="29" customFormat="1" ht="15.75" x14ac:dyDescent="0.25">
      <c r="A808" s="24"/>
      <c r="B808" s="24"/>
      <c r="C808" s="15"/>
      <c r="D808" s="339"/>
      <c r="E808" s="340"/>
      <c r="F808" s="95"/>
      <c r="G808" s="95"/>
      <c r="H808" s="95"/>
      <c r="I808" s="95"/>
      <c r="J808" s="95"/>
      <c r="K808" s="95"/>
      <c r="L808" s="95"/>
      <c r="M808" s="95"/>
      <c r="N808" s="9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  <c r="BJ808" s="15"/>
      <c r="BK808" s="15"/>
      <c r="BL808" s="15"/>
      <c r="BM808" s="15"/>
      <c r="BN808" s="15"/>
      <c r="BO808" s="15"/>
      <c r="BP808" s="15"/>
      <c r="BQ808" s="15"/>
      <c r="BR808" s="15"/>
      <c r="BS808" s="15"/>
      <c r="BT808" s="15"/>
      <c r="BU808" s="15"/>
      <c r="BV808" s="15"/>
    </row>
    <row r="809" spans="1:74" s="29" customFormat="1" ht="15.75" x14ac:dyDescent="0.25">
      <c r="A809" s="24"/>
      <c r="B809" s="24"/>
      <c r="C809" s="15"/>
      <c r="D809" s="339"/>
      <c r="E809" s="340"/>
      <c r="F809" s="95"/>
      <c r="G809" s="95"/>
      <c r="H809" s="95"/>
      <c r="I809" s="95"/>
      <c r="J809" s="95"/>
      <c r="K809" s="95"/>
      <c r="L809" s="95"/>
      <c r="M809" s="95"/>
      <c r="N809" s="9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  <c r="BJ809" s="15"/>
      <c r="BK809" s="15"/>
      <c r="BL809" s="15"/>
      <c r="BM809" s="15"/>
      <c r="BN809" s="15"/>
      <c r="BO809" s="15"/>
      <c r="BP809" s="15"/>
      <c r="BQ809" s="15"/>
      <c r="BR809" s="15"/>
      <c r="BS809" s="15"/>
      <c r="BT809" s="15"/>
      <c r="BU809" s="15"/>
      <c r="BV809" s="15"/>
    </row>
    <row r="810" spans="1:74" s="29" customFormat="1" ht="15.75" x14ac:dyDescent="0.25">
      <c r="A810" s="24"/>
      <c r="B810" s="24"/>
      <c r="C810" s="15"/>
      <c r="D810" s="339"/>
      <c r="E810" s="340"/>
      <c r="F810" s="95"/>
      <c r="G810" s="95"/>
      <c r="H810" s="95"/>
      <c r="I810" s="95"/>
      <c r="J810" s="95"/>
      <c r="K810" s="95"/>
      <c r="L810" s="95"/>
      <c r="M810" s="95"/>
      <c r="N810" s="9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  <c r="BJ810" s="15"/>
      <c r="BK810" s="15"/>
      <c r="BL810" s="15"/>
      <c r="BM810" s="15"/>
      <c r="BN810" s="15"/>
      <c r="BO810" s="15"/>
      <c r="BP810" s="15"/>
      <c r="BQ810" s="15"/>
      <c r="BR810" s="15"/>
      <c r="BS810" s="15"/>
      <c r="BT810" s="15"/>
      <c r="BU810" s="15"/>
      <c r="BV810" s="15"/>
    </row>
    <row r="811" spans="1:74" s="29" customFormat="1" ht="15.75" x14ac:dyDescent="0.25">
      <c r="A811" s="24"/>
      <c r="B811" s="24"/>
      <c r="C811" s="15"/>
      <c r="D811" s="339"/>
      <c r="E811" s="340"/>
      <c r="F811" s="95"/>
      <c r="G811" s="95"/>
      <c r="H811" s="95"/>
      <c r="I811" s="95"/>
      <c r="J811" s="95"/>
      <c r="K811" s="95"/>
      <c r="L811" s="95"/>
      <c r="M811" s="95"/>
      <c r="N811" s="9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5"/>
      <c r="BL811" s="15"/>
      <c r="BM811" s="15"/>
      <c r="BN811" s="15"/>
      <c r="BO811" s="15"/>
      <c r="BP811" s="15"/>
      <c r="BQ811" s="15"/>
      <c r="BR811" s="15"/>
      <c r="BS811" s="15"/>
      <c r="BT811" s="15"/>
      <c r="BU811" s="15"/>
      <c r="BV811" s="15"/>
    </row>
    <row r="812" spans="1:74" s="29" customFormat="1" ht="15.75" x14ac:dyDescent="0.25">
      <c r="A812" s="24"/>
      <c r="B812" s="24"/>
      <c r="C812" s="15"/>
      <c r="D812" s="339"/>
      <c r="E812" s="340"/>
      <c r="F812" s="95"/>
      <c r="G812" s="95"/>
      <c r="H812" s="95"/>
      <c r="I812" s="95"/>
      <c r="J812" s="95"/>
      <c r="K812" s="95"/>
      <c r="L812" s="95"/>
      <c r="M812" s="95"/>
      <c r="N812" s="9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  <c r="BJ812" s="15"/>
      <c r="BK812" s="15"/>
      <c r="BL812" s="15"/>
      <c r="BM812" s="15"/>
      <c r="BN812" s="15"/>
      <c r="BO812" s="15"/>
      <c r="BP812" s="15"/>
      <c r="BQ812" s="15"/>
      <c r="BR812" s="15"/>
      <c r="BS812" s="15"/>
      <c r="BT812" s="15"/>
      <c r="BU812" s="15"/>
      <c r="BV812" s="15"/>
    </row>
    <row r="813" spans="1:74" s="29" customFormat="1" ht="15.75" x14ac:dyDescent="0.25">
      <c r="A813" s="24"/>
      <c r="B813" s="24"/>
      <c r="C813" s="15"/>
      <c r="D813" s="339"/>
      <c r="E813" s="340"/>
      <c r="F813" s="95"/>
      <c r="G813" s="95"/>
      <c r="H813" s="95"/>
      <c r="I813" s="95"/>
      <c r="J813" s="95"/>
      <c r="K813" s="95"/>
      <c r="L813" s="95"/>
      <c r="M813" s="95"/>
      <c r="N813" s="9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  <c r="BJ813" s="15"/>
      <c r="BK813" s="15"/>
      <c r="BL813" s="15"/>
      <c r="BM813" s="15"/>
      <c r="BN813" s="15"/>
      <c r="BO813" s="15"/>
      <c r="BP813" s="15"/>
      <c r="BQ813" s="15"/>
      <c r="BR813" s="15"/>
      <c r="BS813" s="15"/>
      <c r="BT813" s="15"/>
      <c r="BU813" s="15"/>
      <c r="BV813" s="15"/>
    </row>
    <row r="814" spans="1:74" s="29" customFormat="1" ht="15.75" x14ac:dyDescent="0.25">
      <c r="A814" s="24"/>
      <c r="B814" s="24"/>
      <c r="C814" s="15"/>
      <c r="D814" s="339"/>
      <c r="E814" s="340"/>
      <c r="F814" s="95"/>
      <c r="G814" s="95"/>
      <c r="H814" s="95"/>
      <c r="I814" s="95"/>
      <c r="J814" s="95"/>
      <c r="K814" s="95"/>
      <c r="L814" s="95"/>
      <c r="M814" s="95"/>
      <c r="N814" s="9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5"/>
      <c r="BL814" s="15"/>
      <c r="BM814" s="15"/>
      <c r="BN814" s="15"/>
      <c r="BO814" s="15"/>
      <c r="BP814" s="15"/>
      <c r="BQ814" s="15"/>
      <c r="BR814" s="15"/>
      <c r="BS814" s="15"/>
      <c r="BT814" s="15"/>
      <c r="BU814" s="15"/>
      <c r="BV814" s="15"/>
    </row>
    <row r="815" spans="1:74" s="29" customFormat="1" ht="15.75" x14ac:dyDescent="0.25">
      <c r="A815" s="24"/>
      <c r="B815" s="24"/>
      <c r="C815" s="15"/>
      <c r="D815" s="339"/>
      <c r="E815" s="340"/>
      <c r="F815" s="95"/>
      <c r="G815" s="95"/>
      <c r="H815" s="95"/>
      <c r="I815" s="95"/>
      <c r="J815" s="95"/>
      <c r="K815" s="95"/>
      <c r="L815" s="95"/>
      <c r="M815" s="95"/>
      <c r="N815" s="9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  <c r="BJ815" s="15"/>
      <c r="BK815" s="15"/>
      <c r="BL815" s="15"/>
      <c r="BM815" s="15"/>
      <c r="BN815" s="15"/>
      <c r="BO815" s="15"/>
      <c r="BP815" s="15"/>
      <c r="BQ815" s="15"/>
      <c r="BR815" s="15"/>
      <c r="BS815" s="15"/>
      <c r="BT815" s="15"/>
      <c r="BU815" s="15"/>
      <c r="BV815" s="15"/>
    </row>
    <row r="816" spans="1:74" s="29" customFormat="1" ht="15.75" x14ac:dyDescent="0.25">
      <c r="A816" s="24"/>
      <c r="B816" s="24"/>
      <c r="C816" s="15"/>
      <c r="D816" s="339"/>
      <c r="E816" s="340"/>
      <c r="F816" s="95"/>
      <c r="G816" s="95"/>
      <c r="H816" s="95"/>
      <c r="I816" s="95"/>
      <c r="J816" s="95"/>
      <c r="K816" s="95"/>
      <c r="L816" s="95"/>
      <c r="M816" s="95"/>
      <c r="N816" s="9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  <c r="BJ816" s="15"/>
      <c r="BK816" s="15"/>
      <c r="BL816" s="15"/>
      <c r="BM816" s="15"/>
      <c r="BN816" s="15"/>
      <c r="BO816" s="15"/>
      <c r="BP816" s="15"/>
      <c r="BQ816" s="15"/>
      <c r="BR816" s="15"/>
      <c r="BS816" s="15"/>
      <c r="BT816" s="15"/>
      <c r="BU816" s="15"/>
      <c r="BV816" s="15"/>
    </row>
    <row r="817" spans="1:74" s="29" customFormat="1" ht="15.75" x14ac:dyDescent="0.25">
      <c r="A817" s="24"/>
      <c r="B817" s="24"/>
      <c r="C817" s="15"/>
      <c r="D817" s="339"/>
      <c r="E817" s="340"/>
      <c r="F817" s="95"/>
      <c r="G817" s="95"/>
      <c r="H817" s="95"/>
      <c r="I817" s="95"/>
      <c r="J817" s="95"/>
      <c r="K817" s="95"/>
      <c r="L817" s="95"/>
      <c r="M817" s="95"/>
      <c r="N817" s="9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5"/>
      <c r="BL817" s="15"/>
      <c r="BM817" s="15"/>
      <c r="BN817" s="15"/>
      <c r="BO817" s="15"/>
      <c r="BP817" s="15"/>
      <c r="BQ817" s="15"/>
      <c r="BR817" s="15"/>
      <c r="BS817" s="15"/>
      <c r="BT817" s="15"/>
      <c r="BU817" s="15"/>
      <c r="BV817" s="15"/>
    </row>
    <row r="818" spans="1:74" s="29" customFormat="1" ht="15.75" x14ac:dyDescent="0.25">
      <c r="A818" s="24"/>
      <c r="B818" s="24"/>
      <c r="C818" s="15"/>
      <c r="D818" s="339"/>
      <c r="E818" s="340"/>
      <c r="F818" s="95"/>
      <c r="G818" s="95"/>
      <c r="H818" s="95"/>
      <c r="I818" s="95"/>
      <c r="J818" s="95"/>
      <c r="K818" s="95"/>
      <c r="L818" s="95"/>
      <c r="M818" s="95"/>
      <c r="N818" s="9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  <c r="BJ818" s="15"/>
      <c r="BK818" s="15"/>
      <c r="BL818" s="15"/>
      <c r="BM818" s="15"/>
      <c r="BN818" s="15"/>
      <c r="BO818" s="15"/>
      <c r="BP818" s="15"/>
      <c r="BQ818" s="15"/>
      <c r="BR818" s="15"/>
      <c r="BS818" s="15"/>
      <c r="BT818" s="15"/>
      <c r="BU818" s="15"/>
      <c r="BV818" s="15"/>
    </row>
    <row r="819" spans="1:74" s="29" customFormat="1" ht="15.75" x14ac:dyDescent="0.25">
      <c r="A819" s="24"/>
      <c r="B819" s="24"/>
      <c r="C819" s="15"/>
      <c r="D819" s="339"/>
      <c r="E819" s="340"/>
      <c r="F819" s="95"/>
      <c r="G819" s="95"/>
      <c r="H819" s="95"/>
      <c r="I819" s="95"/>
      <c r="J819" s="95"/>
      <c r="K819" s="95"/>
      <c r="L819" s="95"/>
      <c r="M819" s="95"/>
      <c r="N819" s="9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  <c r="BJ819" s="15"/>
      <c r="BK819" s="15"/>
      <c r="BL819" s="15"/>
      <c r="BM819" s="15"/>
      <c r="BN819" s="15"/>
      <c r="BO819" s="15"/>
      <c r="BP819" s="15"/>
      <c r="BQ819" s="15"/>
      <c r="BR819" s="15"/>
      <c r="BS819" s="15"/>
      <c r="BT819" s="15"/>
      <c r="BU819" s="15"/>
      <c r="BV819" s="15"/>
    </row>
    <row r="820" spans="1:74" s="29" customFormat="1" ht="15.75" x14ac:dyDescent="0.25">
      <c r="A820" s="24"/>
      <c r="B820" s="24"/>
      <c r="C820" s="15"/>
      <c r="D820" s="339"/>
      <c r="E820" s="340"/>
      <c r="F820" s="95"/>
      <c r="G820" s="95"/>
      <c r="H820" s="95"/>
      <c r="I820" s="95"/>
      <c r="J820" s="95"/>
      <c r="K820" s="95"/>
      <c r="L820" s="95"/>
      <c r="M820" s="95"/>
      <c r="N820" s="9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5"/>
      <c r="BL820" s="15"/>
      <c r="BM820" s="15"/>
      <c r="BN820" s="15"/>
      <c r="BO820" s="15"/>
      <c r="BP820" s="15"/>
      <c r="BQ820" s="15"/>
      <c r="BR820" s="15"/>
      <c r="BS820" s="15"/>
      <c r="BT820" s="15"/>
      <c r="BU820" s="15"/>
      <c r="BV820" s="15"/>
    </row>
    <row r="821" spans="1:74" s="29" customFormat="1" ht="15.75" x14ac:dyDescent="0.25">
      <c r="A821" s="24"/>
      <c r="B821" s="24"/>
      <c r="C821" s="15"/>
      <c r="D821" s="339"/>
      <c r="E821" s="340"/>
      <c r="F821" s="95"/>
      <c r="G821" s="95"/>
      <c r="H821" s="95"/>
      <c r="I821" s="95"/>
      <c r="J821" s="95"/>
      <c r="K821" s="95"/>
      <c r="L821" s="95"/>
      <c r="M821" s="95"/>
      <c r="N821" s="9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  <c r="BJ821" s="15"/>
      <c r="BK821" s="15"/>
      <c r="BL821" s="15"/>
      <c r="BM821" s="15"/>
      <c r="BN821" s="15"/>
      <c r="BO821" s="15"/>
      <c r="BP821" s="15"/>
      <c r="BQ821" s="15"/>
      <c r="BR821" s="15"/>
      <c r="BS821" s="15"/>
      <c r="BT821" s="15"/>
      <c r="BU821" s="15"/>
      <c r="BV821" s="15"/>
    </row>
    <row r="822" spans="1:74" s="29" customFormat="1" ht="15.75" x14ac:dyDescent="0.25">
      <c r="A822" s="24"/>
      <c r="B822" s="24"/>
      <c r="C822" s="15"/>
      <c r="D822" s="339"/>
      <c r="E822" s="340"/>
      <c r="F822" s="95"/>
      <c r="G822" s="95"/>
      <c r="H822" s="95"/>
      <c r="I822" s="95"/>
      <c r="J822" s="95"/>
      <c r="K822" s="95"/>
      <c r="L822" s="95"/>
      <c r="M822" s="95"/>
      <c r="N822" s="9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  <c r="BJ822" s="15"/>
      <c r="BK822" s="15"/>
      <c r="BL822" s="15"/>
      <c r="BM822" s="15"/>
      <c r="BN822" s="15"/>
      <c r="BO822" s="15"/>
      <c r="BP822" s="15"/>
      <c r="BQ822" s="15"/>
      <c r="BR822" s="15"/>
      <c r="BS822" s="15"/>
      <c r="BT822" s="15"/>
      <c r="BU822" s="15"/>
      <c r="BV822" s="15"/>
    </row>
    <row r="823" spans="1:74" s="29" customFormat="1" ht="15.75" x14ac:dyDescent="0.25">
      <c r="A823" s="24"/>
      <c r="B823" s="24"/>
      <c r="C823" s="15"/>
      <c r="D823" s="339"/>
      <c r="E823" s="340"/>
      <c r="F823" s="95"/>
      <c r="G823" s="95"/>
      <c r="H823" s="95"/>
      <c r="I823" s="95"/>
      <c r="J823" s="95"/>
      <c r="K823" s="95"/>
      <c r="L823" s="95"/>
      <c r="M823" s="95"/>
      <c r="N823" s="9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5"/>
      <c r="BL823" s="15"/>
      <c r="BM823" s="15"/>
      <c r="BN823" s="15"/>
      <c r="BO823" s="15"/>
      <c r="BP823" s="15"/>
      <c r="BQ823" s="15"/>
      <c r="BR823" s="15"/>
      <c r="BS823" s="15"/>
      <c r="BT823" s="15"/>
      <c r="BU823" s="15"/>
      <c r="BV823" s="15"/>
    </row>
    <row r="824" spans="1:74" s="29" customFormat="1" ht="15.75" x14ac:dyDescent="0.25">
      <c r="A824" s="24"/>
      <c r="B824" s="24"/>
      <c r="C824" s="15"/>
      <c r="D824" s="339"/>
      <c r="E824" s="340"/>
      <c r="F824" s="95"/>
      <c r="G824" s="95"/>
      <c r="H824" s="95"/>
      <c r="I824" s="95"/>
      <c r="J824" s="95"/>
      <c r="K824" s="95"/>
      <c r="L824" s="95"/>
      <c r="M824" s="95"/>
      <c r="N824" s="9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  <c r="BJ824" s="15"/>
      <c r="BK824" s="15"/>
      <c r="BL824" s="15"/>
      <c r="BM824" s="15"/>
      <c r="BN824" s="15"/>
      <c r="BO824" s="15"/>
      <c r="BP824" s="15"/>
      <c r="BQ824" s="15"/>
      <c r="BR824" s="15"/>
      <c r="BS824" s="15"/>
      <c r="BT824" s="15"/>
      <c r="BU824" s="15"/>
      <c r="BV824" s="15"/>
    </row>
    <row r="825" spans="1:74" s="29" customFormat="1" ht="15.75" x14ac:dyDescent="0.25">
      <c r="A825" s="24"/>
      <c r="B825" s="24"/>
      <c r="C825" s="15"/>
      <c r="D825" s="339"/>
      <c r="E825" s="340"/>
      <c r="F825" s="95"/>
      <c r="G825" s="95"/>
      <c r="H825" s="95"/>
      <c r="I825" s="95"/>
      <c r="J825" s="95"/>
      <c r="K825" s="95"/>
      <c r="L825" s="95"/>
      <c r="M825" s="95"/>
      <c r="N825" s="9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  <c r="BJ825" s="15"/>
      <c r="BK825" s="15"/>
      <c r="BL825" s="15"/>
      <c r="BM825" s="15"/>
      <c r="BN825" s="15"/>
      <c r="BO825" s="15"/>
      <c r="BP825" s="15"/>
      <c r="BQ825" s="15"/>
      <c r="BR825" s="15"/>
      <c r="BS825" s="15"/>
      <c r="BT825" s="15"/>
      <c r="BU825" s="15"/>
      <c r="BV825" s="15"/>
    </row>
    <row r="826" spans="1:74" s="29" customFormat="1" ht="15.75" x14ac:dyDescent="0.25">
      <c r="A826" s="24"/>
      <c r="B826" s="24"/>
      <c r="C826" s="15"/>
      <c r="D826" s="339"/>
      <c r="E826" s="340"/>
      <c r="F826" s="95"/>
      <c r="G826" s="95"/>
      <c r="H826" s="95"/>
      <c r="I826" s="95"/>
      <c r="J826" s="95"/>
      <c r="K826" s="95"/>
      <c r="L826" s="95"/>
      <c r="M826" s="95"/>
      <c r="N826" s="9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5"/>
      <c r="BL826" s="15"/>
      <c r="BM826" s="15"/>
      <c r="BN826" s="15"/>
      <c r="BO826" s="15"/>
      <c r="BP826" s="15"/>
      <c r="BQ826" s="15"/>
      <c r="BR826" s="15"/>
      <c r="BS826" s="15"/>
      <c r="BT826" s="15"/>
      <c r="BU826" s="15"/>
      <c r="BV826" s="15"/>
    </row>
    <row r="827" spans="1:74" s="29" customFormat="1" ht="15.75" x14ac:dyDescent="0.25">
      <c r="A827" s="24"/>
      <c r="B827" s="24"/>
      <c r="C827" s="15"/>
      <c r="D827" s="339"/>
      <c r="E827" s="340"/>
      <c r="F827" s="95"/>
      <c r="G827" s="95"/>
      <c r="H827" s="95"/>
      <c r="I827" s="95"/>
      <c r="J827" s="95"/>
      <c r="K827" s="95"/>
      <c r="L827" s="95"/>
      <c r="M827" s="95"/>
      <c r="N827" s="9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  <c r="BF827" s="15"/>
      <c r="BG827" s="15"/>
      <c r="BH827" s="15"/>
      <c r="BI827" s="15"/>
      <c r="BJ827" s="15"/>
      <c r="BK827" s="15"/>
      <c r="BL827" s="15"/>
      <c r="BM827" s="15"/>
      <c r="BN827" s="15"/>
      <c r="BO827" s="15"/>
      <c r="BP827" s="15"/>
      <c r="BQ827" s="15"/>
      <c r="BR827" s="15"/>
      <c r="BS827" s="15"/>
      <c r="BT827" s="15"/>
      <c r="BU827" s="15"/>
      <c r="BV827" s="15"/>
    </row>
    <row r="828" spans="1:74" s="29" customFormat="1" ht="15.75" x14ac:dyDescent="0.25">
      <c r="A828" s="24"/>
      <c r="B828" s="24"/>
      <c r="C828" s="15"/>
      <c r="D828" s="339"/>
      <c r="E828" s="340"/>
      <c r="F828" s="95"/>
      <c r="G828" s="95"/>
      <c r="H828" s="95"/>
      <c r="I828" s="95"/>
      <c r="J828" s="95"/>
      <c r="K828" s="95"/>
      <c r="L828" s="95"/>
      <c r="M828" s="95"/>
      <c r="N828" s="9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  <c r="AZ828" s="15"/>
      <c r="BA828" s="15"/>
      <c r="BB828" s="15"/>
      <c r="BC828" s="15"/>
      <c r="BD828" s="15"/>
      <c r="BE828" s="15"/>
      <c r="BF828" s="15"/>
      <c r="BG828" s="15"/>
      <c r="BH828" s="15"/>
      <c r="BI828" s="15"/>
      <c r="BJ828" s="15"/>
      <c r="BK828" s="15"/>
      <c r="BL828" s="15"/>
      <c r="BM828" s="15"/>
      <c r="BN828" s="15"/>
      <c r="BO828" s="15"/>
      <c r="BP828" s="15"/>
      <c r="BQ828" s="15"/>
      <c r="BR828" s="15"/>
      <c r="BS828" s="15"/>
      <c r="BT828" s="15"/>
      <c r="BU828" s="15"/>
      <c r="BV828" s="15"/>
    </row>
    <row r="829" spans="1:74" s="29" customFormat="1" ht="15.75" x14ac:dyDescent="0.25">
      <c r="A829" s="24"/>
      <c r="B829" s="24"/>
      <c r="C829" s="15"/>
      <c r="D829" s="339"/>
      <c r="E829" s="340"/>
      <c r="F829" s="95"/>
      <c r="G829" s="95"/>
      <c r="H829" s="95"/>
      <c r="I829" s="95"/>
      <c r="J829" s="95"/>
      <c r="K829" s="95"/>
      <c r="L829" s="95"/>
      <c r="M829" s="95"/>
      <c r="N829" s="9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5"/>
      <c r="BL829" s="15"/>
      <c r="BM829" s="15"/>
      <c r="BN829" s="15"/>
      <c r="BO829" s="15"/>
      <c r="BP829" s="15"/>
      <c r="BQ829" s="15"/>
      <c r="BR829" s="15"/>
      <c r="BS829" s="15"/>
      <c r="BT829" s="15"/>
      <c r="BU829" s="15"/>
      <c r="BV829" s="15"/>
    </row>
    <row r="830" spans="1:74" s="29" customFormat="1" ht="15.75" x14ac:dyDescent="0.25">
      <c r="A830" s="24"/>
      <c r="B830" s="24"/>
      <c r="C830" s="15"/>
      <c r="D830" s="339"/>
      <c r="E830" s="340"/>
      <c r="F830" s="95"/>
      <c r="G830" s="95"/>
      <c r="H830" s="95"/>
      <c r="I830" s="95"/>
      <c r="J830" s="95"/>
      <c r="K830" s="95"/>
      <c r="L830" s="95"/>
      <c r="M830" s="95"/>
      <c r="N830" s="9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  <c r="BF830" s="15"/>
      <c r="BG830" s="15"/>
      <c r="BH830" s="15"/>
      <c r="BI830" s="15"/>
      <c r="BJ830" s="15"/>
      <c r="BK830" s="15"/>
      <c r="BL830" s="15"/>
      <c r="BM830" s="15"/>
      <c r="BN830" s="15"/>
      <c r="BO830" s="15"/>
      <c r="BP830" s="15"/>
      <c r="BQ830" s="15"/>
      <c r="BR830" s="15"/>
      <c r="BS830" s="15"/>
      <c r="BT830" s="15"/>
      <c r="BU830" s="15"/>
      <c r="BV830" s="15"/>
    </row>
    <row r="831" spans="1:74" s="29" customFormat="1" ht="15.75" x14ac:dyDescent="0.25">
      <c r="A831" s="24"/>
      <c r="B831" s="24"/>
      <c r="C831" s="15"/>
      <c r="D831" s="339"/>
      <c r="E831" s="340"/>
      <c r="F831" s="95"/>
      <c r="G831" s="95"/>
      <c r="H831" s="95"/>
      <c r="I831" s="95"/>
      <c r="J831" s="95"/>
      <c r="K831" s="95"/>
      <c r="L831" s="95"/>
      <c r="M831" s="95"/>
      <c r="N831" s="9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  <c r="BJ831" s="15"/>
      <c r="BK831" s="15"/>
      <c r="BL831" s="15"/>
      <c r="BM831" s="15"/>
      <c r="BN831" s="15"/>
      <c r="BO831" s="15"/>
      <c r="BP831" s="15"/>
      <c r="BQ831" s="15"/>
      <c r="BR831" s="15"/>
      <c r="BS831" s="15"/>
      <c r="BT831" s="15"/>
      <c r="BU831" s="15"/>
      <c r="BV831" s="15"/>
    </row>
    <row r="832" spans="1:74" s="29" customFormat="1" ht="15.75" x14ac:dyDescent="0.25">
      <c r="A832" s="24"/>
      <c r="B832" s="24"/>
      <c r="C832" s="15"/>
      <c r="D832" s="339"/>
      <c r="E832" s="340"/>
      <c r="F832" s="95"/>
      <c r="G832" s="95"/>
      <c r="H832" s="95"/>
      <c r="I832" s="95"/>
      <c r="J832" s="95"/>
      <c r="K832" s="95"/>
      <c r="L832" s="95"/>
      <c r="M832" s="95"/>
      <c r="N832" s="9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5"/>
      <c r="BL832" s="15"/>
      <c r="BM832" s="15"/>
      <c r="BN832" s="15"/>
      <c r="BO832" s="15"/>
      <c r="BP832" s="15"/>
      <c r="BQ832" s="15"/>
      <c r="BR832" s="15"/>
      <c r="BS832" s="15"/>
      <c r="BT832" s="15"/>
      <c r="BU832" s="15"/>
      <c r="BV832" s="15"/>
    </row>
    <row r="833" spans="1:74" s="29" customFormat="1" ht="15.75" x14ac:dyDescent="0.25">
      <c r="A833" s="24"/>
      <c r="B833" s="24"/>
      <c r="C833" s="15"/>
      <c r="D833" s="339"/>
      <c r="E833" s="340"/>
      <c r="F833" s="95"/>
      <c r="G833" s="95"/>
      <c r="H833" s="95"/>
      <c r="I833" s="95"/>
      <c r="J833" s="95"/>
      <c r="K833" s="95"/>
      <c r="L833" s="95"/>
      <c r="M833" s="95"/>
      <c r="N833" s="9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  <c r="BD833" s="15"/>
      <c r="BE833" s="15"/>
      <c r="BF833" s="15"/>
      <c r="BG833" s="15"/>
      <c r="BH833" s="15"/>
      <c r="BI833" s="15"/>
      <c r="BJ833" s="15"/>
      <c r="BK833" s="15"/>
      <c r="BL833" s="15"/>
      <c r="BM833" s="15"/>
      <c r="BN833" s="15"/>
      <c r="BO833" s="15"/>
      <c r="BP833" s="15"/>
      <c r="BQ833" s="15"/>
      <c r="BR833" s="15"/>
      <c r="BS833" s="15"/>
      <c r="BT833" s="15"/>
      <c r="BU833" s="15"/>
      <c r="BV833" s="15"/>
    </row>
    <row r="834" spans="1:74" s="29" customFormat="1" ht="15.75" x14ac:dyDescent="0.25">
      <c r="A834" s="24"/>
      <c r="B834" s="24"/>
      <c r="C834" s="15"/>
      <c r="D834" s="339"/>
      <c r="E834" s="340"/>
      <c r="F834" s="95"/>
      <c r="G834" s="95"/>
      <c r="H834" s="95"/>
      <c r="I834" s="95"/>
      <c r="J834" s="95"/>
      <c r="K834" s="95"/>
      <c r="L834" s="95"/>
      <c r="M834" s="95"/>
      <c r="N834" s="9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  <c r="BF834" s="15"/>
      <c r="BG834" s="15"/>
      <c r="BH834" s="15"/>
      <c r="BI834" s="15"/>
      <c r="BJ834" s="15"/>
      <c r="BK834" s="15"/>
      <c r="BL834" s="15"/>
      <c r="BM834" s="15"/>
      <c r="BN834" s="15"/>
      <c r="BO834" s="15"/>
      <c r="BP834" s="15"/>
      <c r="BQ834" s="15"/>
      <c r="BR834" s="15"/>
      <c r="BS834" s="15"/>
      <c r="BT834" s="15"/>
      <c r="BU834" s="15"/>
      <c r="BV834" s="15"/>
    </row>
    <row r="835" spans="1:74" s="29" customFormat="1" ht="15.75" x14ac:dyDescent="0.25">
      <c r="A835" s="24"/>
      <c r="B835" s="24"/>
      <c r="C835" s="15"/>
      <c r="D835" s="339"/>
      <c r="E835" s="340"/>
      <c r="F835" s="95"/>
      <c r="G835" s="95"/>
      <c r="H835" s="95"/>
      <c r="I835" s="95"/>
      <c r="J835" s="95"/>
      <c r="K835" s="95"/>
      <c r="L835" s="95"/>
      <c r="M835" s="95"/>
      <c r="N835" s="9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5"/>
      <c r="BL835" s="15"/>
      <c r="BM835" s="15"/>
      <c r="BN835" s="15"/>
      <c r="BO835" s="15"/>
      <c r="BP835" s="15"/>
      <c r="BQ835" s="15"/>
      <c r="BR835" s="15"/>
      <c r="BS835" s="15"/>
      <c r="BT835" s="15"/>
      <c r="BU835" s="15"/>
      <c r="BV835" s="15"/>
    </row>
    <row r="836" spans="1:74" s="29" customFormat="1" ht="15.75" x14ac:dyDescent="0.25">
      <c r="A836" s="24"/>
      <c r="B836" s="24"/>
      <c r="C836" s="15"/>
      <c r="D836" s="339"/>
      <c r="E836" s="340"/>
      <c r="F836" s="95"/>
      <c r="G836" s="95"/>
      <c r="H836" s="95"/>
      <c r="I836" s="95"/>
      <c r="J836" s="95"/>
      <c r="K836" s="95"/>
      <c r="L836" s="95"/>
      <c r="M836" s="95"/>
      <c r="N836" s="9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  <c r="BJ836" s="15"/>
      <c r="BK836" s="15"/>
      <c r="BL836" s="15"/>
      <c r="BM836" s="15"/>
      <c r="BN836" s="15"/>
      <c r="BO836" s="15"/>
      <c r="BP836" s="15"/>
      <c r="BQ836" s="15"/>
      <c r="BR836" s="15"/>
      <c r="BS836" s="15"/>
      <c r="BT836" s="15"/>
      <c r="BU836" s="15"/>
      <c r="BV836" s="15"/>
    </row>
    <row r="837" spans="1:74" s="29" customFormat="1" ht="15.75" x14ac:dyDescent="0.25">
      <c r="A837" s="24"/>
      <c r="B837" s="24"/>
      <c r="C837" s="15"/>
      <c r="D837" s="339"/>
      <c r="E837" s="340"/>
      <c r="F837" s="95"/>
      <c r="G837" s="95"/>
      <c r="H837" s="95"/>
      <c r="I837" s="95"/>
      <c r="J837" s="95"/>
      <c r="K837" s="95"/>
      <c r="L837" s="95"/>
      <c r="M837" s="95"/>
      <c r="N837" s="9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  <c r="BJ837" s="15"/>
      <c r="BK837" s="15"/>
      <c r="BL837" s="15"/>
      <c r="BM837" s="15"/>
      <c r="BN837" s="15"/>
      <c r="BO837" s="15"/>
      <c r="BP837" s="15"/>
      <c r="BQ837" s="15"/>
      <c r="BR837" s="15"/>
      <c r="BS837" s="15"/>
      <c r="BT837" s="15"/>
      <c r="BU837" s="15"/>
      <c r="BV837" s="15"/>
    </row>
    <row r="838" spans="1:74" s="29" customFormat="1" ht="15.75" x14ac:dyDescent="0.25">
      <c r="A838" s="24"/>
      <c r="B838" s="24"/>
      <c r="C838" s="15"/>
      <c r="D838" s="339"/>
      <c r="E838" s="340"/>
      <c r="F838" s="95"/>
      <c r="G838" s="95"/>
      <c r="H838" s="95"/>
      <c r="I838" s="95"/>
      <c r="J838" s="95"/>
      <c r="K838" s="95"/>
      <c r="L838" s="95"/>
      <c r="M838" s="95"/>
      <c r="N838" s="9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5"/>
      <c r="BL838" s="15"/>
      <c r="BM838" s="15"/>
      <c r="BN838" s="15"/>
      <c r="BO838" s="15"/>
      <c r="BP838" s="15"/>
      <c r="BQ838" s="15"/>
      <c r="BR838" s="15"/>
      <c r="BS838" s="15"/>
      <c r="BT838" s="15"/>
      <c r="BU838" s="15"/>
      <c r="BV838" s="15"/>
    </row>
    <row r="839" spans="1:74" s="29" customFormat="1" ht="15.75" x14ac:dyDescent="0.25">
      <c r="A839" s="24"/>
      <c r="B839" s="24"/>
      <c r="C839" s="15"/>
      <c r="D839" s="339"/>
      <c r="E839" s="340"/>
      <c r="F839" s="95"/>
      <c r="G839" s="95"/>
      <c r="H839" s="95"/>
      <c r="I839" s="95"/>
      <c r="J839" s="95"/>
      <c r="K839" s="95"/>
      <c r="L839" s="95"/>
      <c r="M839" s="95"/>
      <c r="N839" s="9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  <c r="BJ839" s="15"/>
      <c r="BK839" s="15"/>
      <c r="BL839" s="15"/>
      <c r="BM839" s="15"/>
      <c r="BN839" s="15"/>
      <c r="BO839" s="15"/>
      <c r="BP839" s="15"/>
      <c r="BQ839" s="15"/>
      <c r="BR839" s="15"/>
      <c r="BS839" s="15"/>
      <c r="BT839" s="15"/>
      <c r="BU839" s="15"/>
      <c r="BV839" s="15"/>
    </row>
    <row r="840" spans="1:74" s="29" customFormat="1" ht="15.75" x14ac:dyDescent="0.25">
      <c r="A840" s="24"/>
      <c r="B840" s="24"/>
      <c r="C840" s="15"/>
      <c r="D840" s="339"/>
      <c r="E840" s="340"/>
      <c r="F840" s="95"/>
      <c r="G840" s="95"/>
      <c r="H840" s="95"/>
      <c r="I840" s="95"/>
      <c r="J840" s="95"/>
      <c r="K840" s="95"/>
      <c r="L840" s="95"/>
      <c r="M840" s="95"/>
      <c r="N840" s="9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  <c r="BJ840" s="15"/>
      <c r="BK840" s="15"/>
      <c r="BL840" s="15"/>
      <c r="BM840" s="15"/>
      <c r="BN840" s="15"/>
      <c r="BO840" s="15"/>
      <c r="BP840" s="15"/>
      <c r="BQ840" s="15"/>
      <c r="BR840" s="15"/>
      <c r="BS840" s="15"/>
      <c r="BT840" s="15"/>
      <c r="BU840" s="15"/>
      <c r="BV840" s="15"/>
    </row>
    <row r="841" spans="1:74" s="29" customFormat="1" ht="15.75" x14ac:dyDescent="0.25">
      <c r="A841" s="24"/>
      <c r="B841" s="24"/>
      <c r="C841" s="15"/>
      <c r="D841" s="339"/>
      <c r="E841" s="340"/>
      <c r="F841" s="95"/>
      <c r="G841" s="95"/>
      <c r="H841" s="95"/>
      <c r="I841" s="95"/>
      <c r="J841" s="95"/>
      <c r="K841" s="95"/>
      <c r="L841" s="95"/>
      <c r="M841" s="95"/>
      <c r="N841" s="9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5"/>
      <c r="BL841" s="15"/>
      <c r="BM841" s="15"/>
      <c r="BN841" s="15"/>
      <c r="BO841" s="15"/>
      <c r="BP841" s="15"/>
      <c r="BQ841" s="15"/>
      <c r="BR841" s="15"/>
      <c r="BS841" s="15"/>
      <c r="BT841" s="15"/>
      <c r="BU841" s="15"/>
      <c r="BV841" s="15"/>
    </row>
    <row r="842" spans="1:74" s="29" customFormat="1" ht="15.75" x14ac:dyDescent="0.25">
      <c r="A842" s="24"/>
      <c r="B842" s="24"/>
      <c r="C842" s="15"/>
      <c r="D842" s="339"/>
      <c r="E842" s="340"/>
      <c r="F842" s="95"/>
      <c r="G842" s="95"/>
      <c r="H842" s="95"/>
      <c r="I842" s="95"/>
      <c r="J842" s="95"/>
      <c r="K842" s="95"/>
      <c r="L842" s="95"/>
      <c r="M842" s="95"/>
      <c r="N842" s="9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  <c r="BJ842" s="15"/>
      <c r="BK842" s="15"/>
      <c r="BL842" s="15"/>
      <c r="BM842" s="15"/>
      <c r="BN842" s="15"/>
      <c r="BO842" s="15"/>
      <c r="BP842" s="15"/>
      <c r="BQ842" s="15"/>
      <c r="BR842" s="15"/>
      <c r="BS842" s="15"/>
      <c r="BT842" s="15"/>
      <c r="BU842" s="15"/>
      <c r="BV842" s="15"/>
    </row>
    <row r="843" spans="1:74" s="29" customFormat="1" ht="15.75" x14ac:dyDescent="0.25">
      <c r="A843" s="24"/>
      <c r="B843" s="24"/>
      <c r="C843" s="15"/>
      <c r="D843" s="339"/>
      <c r="E843" s="340"/>
      <c r="F843" s="95"/>
      <c r="G843" s="95"/>
      <c r="H843" s="95"/>
      <c r="I843" s="95"/>
      <c r="J843" s="95"/>
      <c r="K843" s="95"/>
      <c r="L843" s="95"/>
      <c r="M843" s="95"/>
      <c r="N843" s="9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  <c r="BJ843" s="15"/>
      <c r="BK843" s="15"/>
      <c r="BL843" s="15"/>
      <c r="BM843" s="15"/>
      <c r="BN843" s="15"/>
      <c r="BO843" s="15"/>
      <c r="BP843" s="15"/>
      <c r="BQ843" s="15"/>
      <c r="BR843" s="15"/>
      <c r="BS843" s="15"/>
      <c r="BT843" s="15"/>
      <c r="BU843" s="15"/>
      <c r="BV843" s="15"/>
    </row>
    <row r="844" spans="1:74" s="29" customFormat="1" ht="15.75" x14ac:dyDescent="0.25">
      <c r="A844" s="24"/>
      <c r="B844" s="24"/>
      <c r="C844" s="15"/>
      <c r="D844" s="339"/>
      <c r="E844" s="340"/>
      <c r="F844" s="95"/>
      <c r="G844" s="95"/>
      <c r="H844" s="95"/>
      <c r="I844" s="95"/>
      <c r="J844" s="95"/>
      <c r="K844" s="95"/>
      <c r="L844" s="95"/>
      <c r="M844" s="95"/>
      <c r="N844" s="9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  <c r="BJ844" s="15"/>
      <c r="BK844" s="15"/>
      <c r="BL844" s="15"/>
      <c r="BM844" s="15"/>
      <c r="BN844" s="15"/>
      <c r="BO844" s="15"/>
      <c r="BP844" s="15"/>
      <c r="BQ844" s="15"/>
      <c r="BR844" s="15"/>
      <c r="BS844" s="15"/>
      <c r="BT844" s="15"/>
      <c r="BU844" s="15"/>
      <c r="BV844" s="15"/>
    </row>
    <row r="845" spans="1:74" s="29" customFormat="1" ht="15.75" x14ac:dyDescent="0.25">
      <c r="A845" s="24"/>
      <c r="B845" s="24"/>
      <c r="C845" s="15"/>
      <c r="D845" s="339"/>
      <c r="E845" s="340"/>
      <c r="F845" s="95"/>
      <c r="G845" s="95"/>
      <c r="H845" s="95"/>
      <c r="I845" s="95"/>
      <c r="J845" s="95"/>
      <c r="K845" s="95"/>
      <c r="L845" s="95"/>
      <c r="M845" s="95"/>
      <c r="N845" s="9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5"/>
      <c r="BA845" s="15"/>
      <c r="BB845" s="15"/>
      <c r="BC845" s="15"/>
      <c r="BD845" s="15"/>
      <c r="BE845" s="15"/>
      <c r="BF845" s="15"/>
      <c r="BG845" s="15"/>
      <c r="BH845" s="15"/>
      <c r="BI845" s="15"/>
      <c r="BJ845" s="15"/>
      <c r="BK845" s="15"/>
      <c r="BL845" s="15"/>
      <c r="BM845" s="15"/>
      <c r="BN845" s="15"/>
      <c r="BO845" s="15"/>
      <c r="BP845" s="15"/>
      <c r="BQ845" s="15"/>
      <c r="BR845" s="15"/>
      <c r="BS845" s="15"/>
      <c r="BT845" s="15"/>
      <c r="BU845" s="15"/>
      <c r="BV845" s="15"/>
    </row>
    <row r="846" spans="1:74" s="29" customFormat="1" ht="15.75" x14ac:dyDescent="0.25">
      <c r="A846" s="24"/>
      <c r="B846" s="24"/>
      <c r="C846" s="15"/>
      <c r="D846" s="339"/>
      <c r="E846" s="340"/>
      <c r="F846" s="95"/>
      <c r="G846" s="95"/>
      <c r="H846" s="95"/>
      <c r="I846" s="95"/>
      <c r="J846" s="95"/>
      <c r="K846" s="95"/>
      <c r="L846" s="95"/>
      <c r="M846" s="95"/>
      <c r="N846" s="9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  <c r="BJ846" s="15"/>
      <c r="BK846" s="15"/>
      <c r="BL846" s="15"/>
      <c r="BM846" s="15"/>
      <c r="BN846" s="15"/>
      <c r="BO846" s="15"/>
      <c r="BP846" s="15"/>
      <c r="BQ846" s="15"/>
      <c r="BR846" s="15"/>
      <c r="BS846" s="15"/>
      <c r="BT846" s="15"/>
      <c r="BU846" s="15"/>
      <c r="BV846" s="15"/>
    </row>
    <row r="847" spans="1:74" s="29" customFormat="1" ht="15.75" x14ac:dyDescent="0.25">
      <c r="A847" s="24"/>
      <c r="B847" s="24"/>
      <c r="C847" s="15"/>
      <c r="D847" s="339"/>
      <c r="E847" s="340"/>
      <c r="F847" s="95"/>
      <c r="G847" s="95"/>
      <c r="H847" s="95"/>
      <c r="I847" s="95"/>
      <c r="J847" s="95"/>
      <c r="K847" s="95"/>
      <c r="L847" s="95"/>
      <c r="M847" s="95"/>
      <c r="N847" s="9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  <c r="BJ847" s="15"/>
      <c r="BK847" s="15"/>
      <c r="BL847" s="15"/>
      <c r="BM847" s="15"/>
      <c r="BN847" s="15"/>
      <c r="BO847" s="15"/>
      <c r="BP847" s="15"/>
      <c r="BQ847" s="15"/>
      <c r="BR847" s="15"/>
      <c r="BS847" s="15"/>
      <c r="BT847" s="15"/>
      <c r="BU847" s="15"/>
      <c r="BV847" s="15"/>
    </row>
    <row r="848" spans="1:74" s="29" customFormat="1" ht="15.75" x14ac:dyDescent="0.25">
      <c r="A848" s="24"/>
      <c r="B848" s="24"/>
      <c r="C848" s="15"/>
      <c r="D848" s="339"/>
      <c r="E848" s="340"/>
      <c r="F848" s="95"/>
      <c r="G848" s="95"/>
      <c r="H848" s="95"/>
      <c r="I848" s="95"/>
      <c r="J848" s="95"/>
      <c r="K848" s="95"/>
      <c r="L848" s="95"/>
      <c r="M848" s="95"/>
      <c r="N848" s="9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  <c r="BJ848" s="15"/>
      <c r="BK848" s="15"/>
      <c r="BL848" s="15"/>
      <c r="BM848" s="15"/>
      <c r="BN848" s="15"/>
      <c r="BO848" s="15"/>
      <c r="BP848" s="15"/>
      <c r="BQ848" s="15"/>
      <c r="BR848" s="15"/>
      <c r="BS848" s="15"/>
      <c r="BT848" s="15"/>
      <c r="BU848" s="15"/>
      <c r="BV848" s="15"/>
    </row>
    <row r="849" spans="1:74" s="29" customFormat="1" ht="15.75" x14ac:dyDescent="0.25">
      <c r="A849" s="24"/>
      <c r="B849" s="24"/>
      <c r="C849" s="15"/>
      <c r="D849" s="339"/>
      <c r="E849" s="340"/>
      <c r="F849" s="95"/>
      <c r="G849" s="95"/>
      <c r="H849" s="95"/>
      <c r="I849" s="95"/>
      <c r="J849" s="95"/>
      <c r="K849" s="95"/>
      <c r="L849" s="95"/>
      <c r="M849" s="95"/>
      <c r="N849" s="9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  <c r="BJ849" s="15"/>
      <c r="BK849" s="15"/>
      <c r="BL849" s="15"/>
      <c r="BM849" s="15"/>
      <c r="BN849" s="15"/>
      <c r="BO849" s="15"/>
      <c r="BP849" s="15"/>
      <c r="BQ849" s="15"/>
      <c r="BR849" s="15"/>
      <c r="BS849" s="15"/>
      <c r="BT849" s="15"/>
      <c r="BU849" s="15"/>
      <c r="BV849" s="15"/>
    </row>
    <row r="850" spans="1:74" s="29" customFormat="1" ht="15.75" x14ac:dyDescent="0.25">
      <c r="A850" s="24"/>
      <c r="B850" s="24"/>
      <c r="C850" s="15"/>
      <c r="D850" s="339"/>
      <c r="E850" s="340"/>
      <c r="F850" s="95"/>
      <c r="G850" s="95"/>
      <c r="H850" s="95"/>
      <c r="I850" s="95"/>
      <c r="J850" s="95"/>
      <c r="K850" s="95"/>
      <c r="L850" s="95"/>
      <c r="M850" s="95"/>
      <c r="N850" s="9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  <c r="BJ850" s="15"/>
      <c r="BK850" s="15"/>
      <c r="BL850" s="15"/>
      <c r="BM850" s="15"/>
      <c r="BN850" s="15"/>
      <c r="BO850" s="15"/>
      <c r="BP850" s="15"/>
      <c r="BQ850" s="15"/>
      <c r="BR850" s="15"/>
      <c r="BS850" s="15"/>
      <c r="BT850" s="15"/>
      <c r="BU850" s="15"/>
      <c r="BV850" s="15"/>
    </row>
    <row r="851" spans="1:74" s="29" customFormat="1" ht="15.75" x14ac:dyDescent="0.25">
      <c r="A851" s="24"/>
      <c r="B851" s="24"/>
      <c r="C851" s="15"/>
      <c r="D851" s="339"/>
      <c r="E851" s="340"/>
      <c r="F851" s="95"/>
      <c r="G851" s="95"/>
      <c r="H851" s="95"/>
      <c r="I851" s="95"/>
      <c r="J851" s="95"/>
      <c r="K851" s="95"/>
      <c r="L851" s="95"/>
      <c r="M851" s="95"/>
      <c r="N851" s="9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  <c r="BF851" s="15"/>
      <c r="BG851" s="15"/>
      <c r="BH851" s="15"/>
      <c r="BI851" s="15"/>
      <c r="BJ851" s="15"/>
      <c r="BK851" s="15"/>
      <c r="BL851" s="15"/>
      <c r="BM851" s="15"/>
      <c r="BN851" s="15"/>
      <c r="BO851" s="15"/>
      <c r="BP851" s="15"/>
      <c r="BQ851" s="15"/>
      <c r="BR851" s="15"/>
      <c r="BS851" s="15"/>
      <c r="BT851" s="15"/>
      <c r="BU851" s="15"/>
      <c r="BV851" s="15"/>
    </row>
    <row r="852" spans="1:74" s="29" customFormat="1" ht="15.75" x14ac:dyDescent="0.25">
      <c r="A852" s="24"/>
      <c r="B852" s="24"/>
      <c r="C852" s="15"/>
      <c r="D852" s="339"/>
      <c r="E852" s="340"/>
      <c r="F852" s="95"/>
      <c r="G852" s="95"/>
      <c r="H852" s="95"/>
      <c r="I852" s="95"/>
      <c r="J852" s="95"/>
      <c r="K852" s="95"/>
      <c r="L852" s="95"/>
      <c r="M852" s="95"/>
      <c r="N852" s="9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  <c r="BF852" s="15"/>
      <c r="BG852" s="15"/>
      <c r="BH852" s="15"/>
      <c r="BI852" s="15"/>
      <c r="BJ852" s="15"/>
      <c r="BK852" s="15"/>
      <c r="BL852" s="15"/>
      <c r="BM852" s="15"/>
      <c r="BN852" s="15"/>
      <c r="BO852" s="15"/>
      <c r="BP852" s="15"/>
      <c r="BQ852" s="15"/>
      <c r="BR852" s="15"/>
      <c r="BS852" s="15"/>
      <c r="BT852" s="15"/>
      <c r="BU852" s="15"/>
      <c r="BV852" s="15"/>
    </row>
    <row r="853" spans="1:74" s="29" customFormat="1" ht="15.75" x14ac:dyDescent="0.25">
      <c r="A853" s="24"/>
      <c r="B853" s="24"/>
      <c r="C853" s="15"/>
      <c r="D853" s="339"/>
      <c r="E853" s="340"/>
      <c r="F853" s="95"/>
      <c r="G853" s="95"/>
      <c r="H853" s="95"/>
      <c r="I853" s="95"/>
      <c r="J853" s="95"/>
      <c r="K853" s="95"/>
      <c r="L853" s="95"/>
      <c r="M853" s="95"/>
      <c r="N853" s="9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  <c r="BJ853" s="15"/>
      <c r="BK853" s="15"/>
      <c r="BL853" s="15"/>
      <c r="BM853" s="15"/>
      <c r="BN853" s="15"/>
      <c r="BO853" s="15"/>
      <c r="BP853" s="15"/>
      <c r="BQ853" s="15"/>
      <c r="BR853" s="15"/>
      <c r="BS853" s="15"/>
      <c r="BT853" s="15"/>
      <c r="BU853" s="15"/>
      <c r="BV853" s="15"/>
    </row>
    <row r="854" spans="1:74" s="29" customFormat="1" ht="15.75" x14ac:dyDescent="0.25">
      <c r="A854" s="24"/>
      <c r="B854" s="24"/>
      <c r="C854" s="15"/>
      <c r="D854" s="339"/>
      <c r="E854" s="340"/>
      <c r="F854" s="95"/>
      <c r="G854" s="95"/>
      <c r="H854" s="95"/>
      <c r="I854" s="95"/>
      <c r="J854" s="95"/>
      <c r="K854" s="95"/>
      <c r="L854" s="95"/>
      <c r="M854" s="95"/>
      <c r="N854" s="9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  <c r="BJ854" s="15"/>
      <c r="BK854" s="15"/>
      <c r="BL854" s="15"/>
      <c r="BM854" s="15"/>
      <c r="BN854" s="15"/>
      <c r="BO854" s="15"/>
      <c r="BP854" s="15"/>
      <c r="BQ854" s="15"/>
      <c r="BR854" s="15"/>
      <c r="BS854" s="15"/>
      <c r="BT854" s="15"/>
      <c r="BU854" s="15"/>
      <c r="BV854" s="15"/>
    </row>
    <row r="855" spans="1:74" s="29" customFormat="1" ht="15.75" x14ac:dyDescent="0.25">
      <c r="A855" s="24"/>
      <c r="B855" s="24"/>
      <c r="C855" s="15"/>
      <c r="D855" s="339"/>
      <c r="E855" s="340"/>
      <c r="F855" s="95"/>
      <c r="G855" s="95"/>
      <c r="H855" s="95"/>
      <c r="I855" s="95"/>
      <c r="J855" s="95"/>
      <c r="K855" s="95"/>
      <c r="L855" s="95"/>
      <c r="M855" s="95"/>
      <c r="N855" s="9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  <c r="BF855" s="15"/>
      <c r="BG855" s="15"/>
      <c r="BH855" s="15"/>
      <c r="BI855" s="15"/>
      <c r="BJ855" s="15"/>
      <c r="BK855" s="15"/>
      <c r="BL855" s="15"/>
      <c r="BM855" s="15"/>
      <c r="BN855" s="15"/>
      <c r="BO855" s="15"/>
      <c r="BP855" s="15"/>
      <c r="BQ855" s="15"/>
      <c r="BR855" s="15"/>
      <c r="BS855" s="15"/>
      <c r="BT855" s="15"/>
      <c r="BU855" s="15"/>
      <c r="BV855" s="15"/>
    </row>
    <row r="856" spans="1:74" s="29" customFormat="1" ht="15.75" x14ac:dyDescent="0.25">
      <c r="A856" s="24"/>
      <c r="B856" s="24"/>
      <c r="C856" s="15"/>
      <c r="D856" s="95"/>
      <c r="E856" s="95"/>
      <c r="F856" s="95"/>
      <c r="G856" s="95"/>
      <c r="H856" s="95"/>
      <c r="I856" s="95"/>
      <c r="J856" s="95"/>
      <c r="K856" s="95"/>
      <c r="L856" s="95"/>
      <c r="M856" s="95"/>
      <c r="N856" s="9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  <c r="BJ856" s="15"/>
      <c r="BK856" s="15"/>
      <c r="BL856" s="15"/>
      <c r="BM856" s="15"/>
      <c r="BN856" s="15"/>
      <c r="BO856" s="15"/>
      <c r="BP856" s="15"/>
      <c r="BQ856" s="15"/>
      <c r="BR856" s="15"/>
      <c r="BS856" s="15"/>
      <c r="BT856" s="15"/>
      <c r="BU856" s="15"/>
      <c r="BV856" s="15"/>
    </row>
    <row r="857" spans="1:74" s="29" customFormat="1" ht="15.75" x14ac:dyDescent="0.25">
      <c r="A857" s="24"/>
      <c r="B857" s="24"/>
      <c r="C857" s="15"/>
      <c r="D857" s="95"/>
      <c r="E857" s="95"/>
      <c r="F857" s="95"/>
      <c r="G857" s="95"/>
      <c r="H857" s="95"/>
      <c r="I857" s="95"/>
      <c r="J857" s="95"/>
      <c r="K857" s="95"/>
      <c r="L857" s="95"/>
      <c r="M857" s="95"/>
      <c r="N857" s="9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  <c r="BF857" s="15"/>
      <c r="BG857" s="15"/>
      <c r="BH857" s="15"/>
      <c r="BI857" s="15"/>
      <c r="BJ857" s="15"/>
      <c r="BK857" s="15"/>
      <c r="BL857" s="15"/>
      <c r="BM857" s="15"/>
      <c r="BN857" s="15"/>
      <c r="BO857" s="15"/>
      <c r="BP857" s="15"/>
      <c r="BQ857" s="15"/>
      <c r="BR857" s="15"/>
      <c r="BS857" s="15"/>
      <c r="BT857" s="15"/>
      <c r="BU857" s="15"/>
      <c r="BV857" s="15"/>
    </row>
    <row r="858" spans="1:74" s="29" customFormat="1" ht="15.75" x14ac:dyDescent="0.25">
      <c r="A858" s="24"/>
      <c r="B858" s="24"/>
      <c r="C858" s="15"/>
      <c r="D858" s="95"/>
      <c r="E858" s="95"/>
      <c r="F858" s="95"/>
      <c r="G858" s="95"/>
      <c r="H858" s="95"/>
      <c r="I858" s="95"/>
      <c r="J858" s="95"/>
      <c r="K858" s="95"/>
      <c r="L858" s="95"/>
      <c r="M858" s="95"/>
      <c r="N858" s="9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5"/>
      <c r="BL858" s="15"/>
      <c r="BM858" s="15"/>
      <c r="BN858" s="15"/>
      <c r="BO858" s="15"/>
      <c r="BP858" s="15"/>
      <c r="BQ858" s="15"/>
      <c r="BR858" s="15"/>
      <c r="BS858" s="15"/>
      <c r="BT858" s="15"/>
      <c r="BU858" s="15"/>
      <c r="BV858" s="15"/>
    </row>
    <row r="859" spans="1:74" s="29" customFormat="1" ht="15.75" x14ac:dyDescent="0.25">
      <c r="A859" s="24"/>
      <c r="B859" s="24"/>
      <c r="C859" s="15"/>
      <c r="D859" s="95"/>
      <c r="E859" s="95"/>
      <c r="F859" s="95"/>
      <c r="G859" s="95"/>
      <c r="H859" s="95"/>
      <c r="I859" s="95"/>
      <c r="J859" s="95"/>
      <c r="K859" s="95"/>
      <c r="L859" s="95"/>
      <c r="M859" s="95"/>
      <c r="N859" s="9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  <c r="AZ859" s="15"/>
      <c r="BA859" s="15"/>
      <c r="BB859" s="15"/>
      <c r="BC859" s="15"/>
      <c r="BD859" s="15"/>
      <c r="BE859" s="15"/>
      <c r="BF859" s="15"/>
      <c r="BG859" s="15"/>
      <c r="BH859" s="15"/>
      <c r="BI859" s="15"/>
      <c r="BJ859" s="15"/>
      <c r="BK859" s="15"/>
      <c r="BL859" s="15"/>
      <c r="BM859" s="15"/>
      <c r="BN859" s="15"/>
      <c r="BO859" s="15"/>
      <c r="BP859" s="15"/>
      <c r="BQ859" s="15"/>
      <c r="BR859" s="15"/>
      <c r="BS859" s="15"/>
      <c r="BT859" s="15"/>
      <c r="BU859" s="15"/>
      <c r="BV859" s="15"/>
    </row>
    <row r="860" spans="1:74" s="29" customFormat="1" ht="15.75" x14ac:dyDescent="0.25">
      <c r="A860" s="24"/>
      <c r="B860" s="24"/>
      <c r="C860" s="15"/>
      <c r="D860" s="95"/>
      <c r="E860" s="95"/>
      <c r="F860" s="95"/>
      <c r="G860" s="95"/>
      <c r="H860" s="95"/>
      <c r="I860" s="95"/>
      <c r="J860" s="95"/>
      <c r="K860" s="95"/>
      <c r="L860" s="95"/>
      <c r="M860" s="95"/>
      <c r="N860" s="9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  <c r="BF860" s="15"/>
      <c r="BG860" s="15"/>
      <c r="BH860" s="15"/>
      <c r="BI860" s="15"/>
      <c r="BJ860" s="15"/>
      <c r="BK860" s="15"/>
      <c r="BL860" s="15"/>
      <c r="BM860" s="15"/>
      <c r="BN860" s="15"/>
      <c r="BO860" s="15"/>
      <c r="BP860" s="15"/>
      <c r="BQ860" s="15"/>
      <c r="BR860" s="15"/>
      <c r="BS860" s="15"/>
      <c r="BT860" s="15"/>
      <c r="BU860" s="15"/>
      <c r="BV860" s="15"/>
    </row>
    <row r="861" spans="1:74" s="29" customFormat="1" ht="15.75" x14ac:dyDescent="0.25">
      <c r="A861" s="24"/>
      <c r="B861" s="24"/>
      <c r="C861" s="15"/>
      <c r="D861" s="95"/>
      <c r="E861" s="95"/>
      <c r="F861" s="95"/>
      <c r="G861" s="95"/>
      <c r="H861" s="95"/>
      <c r="I861" s="95"/>
      <c r="J861" s="95"/>
      <c r="K861" s="95"/>
      <c r="L861" s="95"/>
      <c r="M861" s="95"/>
      <c r="N861" s="9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5"/>
      <c r="BL861" s="15"/>
      <c r="BM861" s="15"/>
      <c r="BN861" s="15"/>
      <c r="BO861" s="15"/>
      <c r="BP861" s="15"/>
      <c r="BQ861" s="15"/>
      <c r="BR861" s="15"/>
      <c r="BS861" s="15"/>
      <c r="BT861" s="15"/>
      <c r="BU861" s="15"/>
      <c r="BV861" s="15"/>
    </row>
    <row r="862" spans="1:74" s="29" customFormat="1" ht="15.75" x14ac:dyDescent="0.25">
      <c r="A862" s="24"/>
      <c r="B862" s="24"/>
      <c r="C862" s="15"/>
      <c r="D862" s="95"/>
      <c r="E862" s="95"/>
      <c r="F862" s="95"/>
      <c r="G862" s="95"/>
      <c r="H862" s="95"/>
      <c r="I862" s="95"/>
      <c r="J862" s="95"/>
      <c r="K862" s="95"/>
      <c r="L862" s="95"/>
      <c r="M862" s="95"/>
      <c r="N862" s="9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  <c r="BJ862" s="15"/>
      <c r="BK862" s="15"/>
      <c r="BL862" s="15"/>
      <c r="BM862" s="15"/>
      <c r="BN862" s="15"/>
      <c r="BO862" s="15"/>
      <c r="BP862" s="15"/>
      <c r="BQ862" s="15"/>
      <c r="BR862" s="15"/>
      <c r="BS862" s="15"/>
      <c r="BT862" s="15"/>
      <c r="BU862" s="15"/>
      <c r="BV862" s="15"/>
    </row>
    <row r="863" spans="1:74" s="29" customFormat="1" ht="15.75" x14ac:dyDescent="0.25">
      <c r="A863" s="24"/>
      <c r="B863" s="24"/>
      <c r="C863" s="15"/>
      <c r="D863" s="95"/>
      <c r="E863" s="95"/>
      <c r="F863" s="95"/>
      <c r="G863" s="95"/>
      <c r="H863" s="95"/>
      <c r="I863" s="95"/>
      <c r="J863" s="95"/>
      <c r="K863" s="95"/>
      <c r="L863" s="95"/>
      <c r="M863" s="95"/>
      <c r="N863" s="9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  <c r="BF863" s="15"/>
      <c r="BG863" s="15"/>
      <c r="BH863" s="15"/>
      <c r="BI863" s="15"/>
      <c r="BJ863" s="15"/>
      <c r="BK863" s="15"/>
      <c r="BL863" s="15"/>
      <c r="BM863" s="15"/>
      <c r="BN863" s="15"/>
      <c r="BO863" s="15"/>
      <c r="BP863" s="15"/>
      <c r="BQ863" s="15"/>
      <c r="BR863" s="15"/>
      <c r="BS863" s="15"/>
      <c r="BT863" s="15"/>
      <c r="BU863" s="15"/>
      <c r="BV863" s="15"/>
    </row>
    <row r="864" spans="1:74" s="29" customFormat="1" ht="15.75" x14ac:dyDescent="0.25">
      <c r="A864" s="24"/>
      <c r="B864" s="24"/>
      <c r="C864" s="15"/>
      <c r="D864" s="95"/>
      <c r="E864" s="95"/>
      <c r="F864" s="95"/>
      <c r="G864" s="95"/>
      <c r="H864" s="95"/>
      <c r="I864" s="95"/>
      <c r="J864" s="95"/>
      <c r="K864" s="95"/>
      <c r="L864" s="95"/>
      <c r="M864" s="95"/>
      <c r="N864" s="9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5"/>
      <c r="BL864" s="15"/>
      <c r="BM864" s="15"/>
      <c r="BN864" s="15"/>
      <c r="BO864" s="15"/>
      <c r="BP864" s="15"/>
      <c r="BQ864" s="15"/>
      <c r="BR864" s="15"/>
      <c r="BS864" s="15"/>
      <c r="BT864" s="15"/>
      <c r="BU864" s="15"/>
      <c r="BV864" s="15"/>
    </row>
    <row r="865" spans="1:74" s="29" customFormat="1" ht="15.75" x14ac:dyDescent="0.25">
      <c r="A865" s="24"/>
      <c r="B865" s="24"/>
      <c r="C865" s="15"/>
      <c r="D865" s="95"/>
      <c r="E865" s="95"/>
      <c r="F865" s="95"/>
      <c r="G865" s="95"/>
      <c r="H865" s="95"/>
      <c r="I865" s="95"/>
      <c r="J865" s="95"/>
      <c r="K865" s="95"/>
      <c r="L865" s="95"/>
      <c r="M865" s="95"/>
      <c r="N865" s="9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15"/>
      <c r="AY865" s="15"/>
      <c r="AZ865" s="15"/>
      <c r="BA865" s="15"/>
      <c r="BB865" s="15"/>
      <c r="BC865" s="15"/>
      <c r="BD865" s="15"/>
      <c r="BE865" s="15"/>
      <c r="BF865" s="15"/>
      <c r="BG865" s="15"/>
      <c r="BH865" s="15"/>
      <c r="BI865" s="15"/>
      <c r="BJ865" s="15"/>
      <c r="BK865" s="15"/>
      <c r="BL865" s="15"/>
      <c r="BM865" s="15"/>
      <c r="BN865" s="15"/>
      <c r="BO865" s="15"/>
      <c r="BP865" s="15"/>
      <c r="BQ865" s="15"/>
      <c r="BR865" s="15"/>
      <c r="BS865" s="15"/>
      <c r="BT865" s="15"/>
      <c r="BU865" s="15"/>
      <c r="BV865" s="15"/>
    </row>
    <row r="866" spans="1:74" s="29" customFormat="1" ht="15.75" x14ac:dyDescent="0.25">
      <c r="A866" s="24"/>
      <c r="B866" s="24"/>
      <c r="C866" s="15"/>
      <c r="D866" s="95"/>
      <c r="E866" s="95"/>
      <c r="F866" s="95"/>
      <c r="G866" s="95"/>
      <c r="H866" s="95"/>
      <c r="I866" s="95"/>
      <c r="J866" s="95"/>
      <c r="K866" s="95"/>
      <c r="L866" s="95"/>
      <c r="M866" s="95"/>
      <c r="N866" s="9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  <c r="AZ866" s="15"/>
      <c r="BA866" s="15"/>
      <c r="BB866" s="15"/>
      <c r="BC866" s="15"/>
      <c r="BD866" s="15"/>
      <c r="BE866" s="15"/>
      <c r="BF866" s="15"/>
      <c r="BG866" s="15"/>
      <c r="BH866" s="15"/>
      <c r="BI866" s="15"/>
      <c r="BJ866" s="15"/>
      <c r="BK866" s="15"/>
      <c r="BL866" s="15"/>
      <c r="BM866" s="15"/>
      <c r="BN866" s="15"/>
      <c r="BO866" s="15"/>
      <c r="BP866" s="15"/>
      <c r="BQ866" s="15"/>
      <c r="BR866" s="15"/>
      <c r="BS866" s="15"/>
      <c r="BT866" s="15"/>
      <c r="BU866" s="15"/>
      <c r="BV866" s="15"/>
    </row>
    <row r="867" spans="1:74" s="29" customFormat="1" ht="15.75" x14ac:dyDescent="0.25">
      <c r="A867" s="24"/>
      <c r="B867" s="24"/>
      <c r="C867" s="15"/>
      <c r="D867" s="95"/>
      <c r="E867" s="95"/>
      <c r="F867" s="95"/>
      <c r="G867" s="95"/>
      <c r="H867" s="95"/>
      <c r="I867" s="95"/>
      <c r="J867" s="95"/>
      <c r="K867" s="95"/>
      <c r="L867" s="95"/>
      <c r="M867" s="95"/>
      <c r="N867" s="9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5"/>
      <c r="BL867" s="15"/>
      <c r="BM867" s="15"/>
      <c r="BN867" s="15"/>
      <c r="BO867" s="15"/>
      <c r="BP867" s="15"/>
      <c r="BQ867" s="15"/>
      <c r="BR867" s="15"/>
      <c r="BS867" s="15"/>
      <c r="BT867" s="15"/>
      <c r="BU867" s="15"/>
      <c r="BV867" s="15"/>
    </row>
    <row r="868" spans="1:74" s="29" customFormat="1" ht="15.75" x14ac:dyDescent="0.25">
      <c r="A868" s="24"/>
      <c r="B868" s="24"/>
      <c r="C868" s="15"/>
      <c r="D868" s="95"/>
      <c r="E868" s="95"/>
      <c r="F868" s="95"/>
      <c r="G868" s="95"/>
      <c r="H868" s="95"/>
      <c r="I868" s="95"/>
      <c r="J868" s="95"/>
      <c r="K868" s="95"/>
      <c r="L868" s="95"/>
      <c r="M868" s="95"/>
      <c r="N868" s="9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  <c r="BJ868" s="15"/>
      <c r="BK868" s="15"/>
      <c r="BL868" s="15"/>
      <c r="BM868" s="15"/>
      <c r="BN868" s="15"/>
      <c r="BO868" s="15"/>
      <c r="BP868" s="15"/>
      <c r="BQ868" s="15"/>
      <c r="BR868" s="15"/>
      <c r="BS868" s="15"/>
      <c r="BT868" s="15"/>
      <c r="BU868" s="15"/>
      <c r="BV868" s="15"/>
    </row>
    <row r="869" spans="1:74" s="29" customFormat="1" ht="15.75" x14ac:dyDescent="0.25">
      <c r="A869" s="24"/>
      <c r="B869" s="24"/>
      <c r="C869" s="15"/>
      <c r="D869" s="95"/>
      <c r="E869" s="95"/>
      <c r="F869" s="95"/>
      <c r="G869" s="95"/>
      <c r="H869" s="95"/>
      <c r="I869" s="95"/>
      <c r="J869" s="95"/>
      <c r="K869" s="95"/>
      <c r="L869" s="95"/>
      <c r="M869" s="95"/>
      <c r="N869" s="9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  <c r="AZ869" s="15"/>
      <c r="BA869" s="15"/>
      <c r="BB869" s="15"/>
      <c r="BC869" s="15"/>
      <c r="BD869" s="15"/>
      <c r="BE869" s="15"/>
      <c r="BF869" s="15"/>
      <c r="BG869" s="15"/>
      <c r="BH869" s="15"/>
      <c r="BI869" s="15"/>
      <c r="BJ869" s="15"/>
      <c r="BK869" s="15"/>
      <c r="BL869" s="15"/>
      <c r="BM869" s="15"/>
      <c r="BN869" s="15"/>
      <c r="BO869" s="15"/>
      <c r="BP869" s="15"/>
      <c r="BQ869" s="15"/>
      <c r="BR869" s="15"/>
      <c r="BS869" s="15"/>
      <c r="BT869" s="15"/>
      <c r="BU869" s="15"/>
      <c r="BV869" s="15"/>
    </row>
    <row r="870" spans="1:74" s="29" customFormat="1" ht="15.75" x14ac:dyDescent="0.25">
      <c r="A870" s="24"/>
      <c r="B870" s="24"/>
      <c r="C870" s="15"/>
      <c r="D870" s="95"/>
      <c r="E870" s="95"/>
      <c r="F870" s="95"/>
      <c r="G870" s="95"/>
      <c r="H870" s="95"/>
      <c r="I870" s="95"/>
      <c r="J870" s="95"/>
      <c r="K870" s="95"/>
      <c r="L870" s="95"/>
      <c r="M870" s="95"/>
      <c r="N870" s="9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5"/>
      <c r="BL870" s="15"/>
      <c r="BM870" s="15"/>
      <c r="BN870" s="15"/>
      <c r="BO870" s="15"/>
      <c r="BP870" s="15"/>
      <c r="BQ870" s="15"/>
      <c r="BR870" s="15"/>
      <c r="BS870" s="15"/>
      <c r="BT870" s="15"/>
      <c r="BU870" s="15"/>
      <c r="BV870" s="15"/>
    </row>
    <row r="871" spans="1:74" s="29" customFormat="1" ht="15.75" x14ac:dyDescent="0.25">
      <c r="A871" s="24"/>
      <c r="B871" s="24"/>
      <c r="C871" s="15"/>
      <c r="D871" s="95"/>
      <c r="E871" s="95"/>
      <c r="F871" s="95"/>
      <c r="G871" s="95"/>
      <c r="H871" s="95"/>
      <c r="I871" s="95"/>
      <c r="J871" s="95"/>
      <c r="K871" s="95"/>
      <c r="L871" s="95"/>
      <c r="M871" s="95"/>
      <c r="N871" s="9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  <c r="BJ871" s="15"/>
      <c r="BK871" s="15"/>
      <c r="BL871" s="15"/>
      <c r="BM871" s="15"/>
      <c r="BN871" s="15"/>
      <c r="BO871" s="15"/>
      <c r="BP871" s="15"/>
      <c r="BQ871" s="15"/>
      <c r="BR871" s="15"/>
      <c r="BS871" s="15"/>
      <c r="BT871" s="15"/>
      <c r="BU871" s="15"/>
      <c r="BV871" s="15"/>
    </row>
    <row r="872" spans="1:74" s="29" customFormat="1" ht="15.75" x14ac:dyDescent="0.25">
      <c r="A872" s="24"/>
      <c r="B872" s="24"/>
      <c r="C872" s="15"/>
      <c r="D872" s="95"/>
      <c r="E872" s="95"/>
      <c r="F872" s="95"/>
      <c r="G872" s="95"/>
      <c r="H872" s="95"/>
      <c r="I872" s="95"/>
      <c r="J872" s="95"/>
      <c r="K872" s="95"/>
      <c r="L872" s="95"/>
      <c r="M872" s="95"/>
      <c r="N872" s="9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  <c r="BJ872" s="15"/>
      <c r="BK872" s="15"/>
      <c r="BL872" s="15"/>
      <c r="BM872" s="15"/>
      <c r="BN872" s="15"/>
      <c r="BO872" s="15"/>
      <c r="BP872" s="15"/>
      <c r="BQ872" s="15"/>
      <c r="BR872" s="15"/>
      <c r="BS872" s="15"/>
      <c r="BT872" s="15"/>
      <c r="BU872" s="15"/>
      <c r="BV872" s="15"/>
    </row>
    <row r="873" spans="1:74" s="29" customFormat="1" ht="15.75" x14ac:dyDescent="0.25">
      <c r="A873" s="24"/>
      <c r="B873" s="24"/>
      <c r="C873" s="15"/>
      <c r="D873" s="95"/>
      <c r="E873" s="95"/>
      <c r="F873" s="95"/>
      <c r="G873" s="95"/>
      <c r="H873" s="95"/>
      <c r="I873" s="95"/>
      <c r="J873" s="95"/>
      <c r="K873" s="95"/>
      <c r="L873" s="95"/>
      <c r="M873" s="95"/>
      <c r="N873" s="9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5"/>
      <c r="BL873" s="15"/>
      <c r="BM873" s="15"/>
      <c r="BN873" s="15"/>
      <c r="BO873" s="15"/>
      <c r="BP873" s="15"/>
      <c r="BQ873" s="15"/>
      <c r="BR873" s="15"/>
      <c r="BS873" s="15"/>
      <c r="BT873" s="15"/>
      <c r="BU873" s="15"/>
      <c r="BV873" s="15"/>
    </row>
    <row r="874" spans="1:74" s="29" customFormat="1" ht="15.75" x14ac:dyDescent="0.25">
      <c r="A874" s="24"/>
      <c r="B874" s="24"/>
      <c r="C874" s="15"/>
      <c r="D874" s="95"/>
      <c r="E874" s="95"/>
      <c r="F874" s="95"/>
      <c r="G874" s="95"/>
      <c r="H874" s="95"/>
      <c r="I874" s="95"/>
      <c r="J874" s="95"/>
      <c r="K874" s="95"/>
      <c r="L874" s="95"/>
      <c r="M874" s="95"/>
      <c r="N874" s="9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  <c r="BJ874" s="15"/>
      <c r="BK874" s="15"/>
      <c r="BL874" s="15"/>
      <c r="BM874" s="15"/>
      <c r="BN874" s="15"/>
      <c r="BO874" s="15"/>
      <c r="BP874" s="15"/>
      <c r="BQ874" s="15"/>
      <c r="BR874" s="15"/>
      <c r="BS874" s="15"/>
      <c r="BT874" s="15"/>
      <c r="BU874" s="15"/>
      <c r="BV874" s="15"/>
    </row>
    <row r="875" spans="1:74" s="29" customFormat="1" ht="15.75" x14ac:dyDescent="0.25">
      <c r="A875" s="24"/>
      <c r="B875" s="24"/>
      <c r="C875" s="15"/>
      <c r="D875" s="95"/>
      <c r="E875" s="95"/>
      <c r="F875" s="95"/>
      <c r="G875" s="95"/>
      <c r="H875" s="95"/>
      <c r="I875" s="95"/>
      <c r="J875" s="95"/>
      <c r="K875" s="95"/>
      <c r="L875" s="95"/>
      <c r="M875" s="95"/>
      <c r="N875" s="9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  <c r="BJ875" s="15"/>
      <c r="BK875" s="15"/>
      <c r="BL875" s="15"/>
      <c r="BM875" s="15"/>
      <c r="BN875" s="15"/>
      <c r="BO875" s="15"/>
      <c r="BP875" s="15"/>
      <c r="BQ875" s="15"/>
      <c r="BR875" s="15"/>
      <c r="BS875" s="15"/>
      <c r="BT875" s="15"/>
      <c r="BU875" s="15"/>
      <c r="BV875" s="15"/>
    </row>
    <row r="876" spans="1:74" s="29" customFormat="1" ht="15.75" x14ac:dyDescent="0.25">
      <c r="A876" s="24"/>
      <c r="B876" s="24"/>
      <c r="C876" s="15"/>
      <c r="D876" s="95"/>
      <c r="E876" s="95"/>
      <c r="F876" s="95"/>
      <c r="G876" s="95"/>
      <c r="H876" s="95"/>
      <c r="I876" s="95"/>
      <c r="J876" s="95"/>
      <c r="K876" s="95"/>
      <c r="L876" s="95"/>
      <c r="M876" s="95"/>
      <c r="N876" s="9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5"/>
      <c r="BL876" s="15"/>
      <c r="BM876" s="15"/>
      <c r="BN876" s="15"/>
      <c r="BO876" s="15"/>
      <c r="BP876" s="15"/>
      <c r="BQ876" s="15"/>
      <c r="BR876" s="15"/>
      <c r="BS876" s="15"/>
      <c r="BT876" s="15"/>
      <c r="BU876" s="15"/>
      <c r="BV876" s="15"/>
    </row>
    <row r="877" spans="1:74" s="29" customFormat="1" ht="15.75" x14ac:dyDescent="0.25">
      <c r="A877" s="24"/>
      <c r="B877" s="24"/>
      <c r="C877" s="15"/>
      <c r="D877" s="95"/>
      <c r="E877" s="95"/>
      <c r="F877" s="95"/>
      <c r="G877" s="95"/>
      <c r="H877" s="95"/>
      <c r="I877" s="95"/>
      <c r="J877" s="95"/>
      <c r="K877" s="95"/>
      <c r="L877" s="95"/>
      <c r="M877" s="95"/>
      <c r="N877" s="9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  <c r="BJ877" s="15"/>
      <c r="BK877" s="15"/>
      <c r="BL877" s="15"/>
      <c r="BM877" s="15"/>
      <c r="BN877" s="15"/>
      <c r="BO877" s="15"/>
      <c r="BP877" s="15"/>
      <c r="BQ877" s="15"/>
      <c r="BR877" s="15"/>
      <c r="BS877" s="15"/>
      <c r="BT877" s="15"/>
      <c r="BU877" s="15"/>
      <c r="BV877" s="15"/>
    </row>
    <row r="878" spans="1:74" s="29" customFormat="1" ht="15.75" x14ac:dyDescent="0.25">
      <c r="A878" s="24"/>
      <c r="B878" s="24"/>
      <c r="C878" s="15"/>
      <c r="D878" s="95"/>
      <c r="E878" s="95"/>
      <c r="F878" s="95"/>
      <c r="G878" s="95"/>
      <c r="H878" s="95"/>
      <c r="I878" s="95"/>
      <c r="J878" s="95"/>
      <c r="K878" s="95"/>
      <c r="L878" s="95"/>
      <c r="M878" s="95"/>
      <c r="N878" s="9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  <c r="AZ878" s="15"/>
      <c r="BA878" s="15"/>
      <c r="BB878" s="15"/>
      <c r="BC878" s="15"/>
      <c r="BD878" s="15"/>
      <c r="BE878" s="15"/>
      <c r="BF878" s="15"/>
      <c r="BG878" s="15"/>
      <c r="BH878" s="15"/>
      <c r="BI878" s="15"/>
      <c r="BJ878" s="15"/>
      <c r="BK878" s="15"/>
      <c r="BL878" s="15"/>
      <c r="BM878" s="15"/>
      <c r="BN878" s="15"/>
      <c r="BO878" s="15"/>
      <c r="BP878" s="15"/>
      <c r="BQ878" s="15"/>
      <c r="BR878" s="15"/>
      <c r="BS878" s="15"/>
      <c r="BT878" s="15"/>
      <c r="BU878" s="15"/>
      <c r="BV878" s="15"/>
    </row>
    <row r="879" spans="1:74" s="29" customFormat="1" ht="15.75" x14ac:dyDescent="0.25">
      <c r="A879" s="24"/>
      <c r="B879" s="24"/>
      <c r="C879" s="15"/>
      <c r="D879" s="95"/>
      <c r="E879" s="95"/>
      <c r="F879" s="95"/>
      <c r="G879" s="95"/>
      <c r="H879" s="95"/>
      <c r="I879" s="95"/>
      <c r="J879" s="95"/>
      <c r="K879" s="95"/>
      <c r="L879" s="95"/>
      <c r="M879" s="95"/>
      <c r="N879" s="9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5"/>
      <c r="BL879" s="15"/>
      <c r="BM879" s="15"/>
      <c r="BN879" s="15"/>
      <c r="BO879" s="15"/>
      <c r="BP879" s="15"/>
      <c r="BQ879" s="15"/>
      <c r="BR879" s="15"/>
      <c r="BS879" s="15"/>
      <c r="BT879" s="15"/>
      <c r="BU879" s="15"/>
      <c r="BV879" s="15"/>
    </row>
    <row r="880" spans="1:74" s="29" customFormat="1" ht="15.75" x14ac:dyDescent="0.25">
      <c r="A880" s="24"/>
      <c r="B880" s="24"/>
      <c r="C880" s="15"/>
      <c r="D880" s="95"/>
      <c r="E880" s="95"/>
      <c r="F880" s="95"/>
      <c r="G880" s="95"/>
      <c r="H880" s="95"/>
      <c r="I880" s="95"/>
      <c r="J880" s="95"/>
      <c r="K880" s="95"/>
      <c r="L880" s="95"/>
      <c r="M880" s="95"/>
      <c r="N880" s="9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  <c r="BF880" s="15"/>
      <c r="BG880" s="15"/>
      <c r="BH880" s="15"/>
      <c r="BI880" s="15"/>
      <c r="BJ880" s="15"/>
      <c r="BK880" s="15"/>
      <c r="BL880" s="15"/>
      <c r="BM880" s="15"/>
      <c r="BN880" s="15"/>
      <c r="BO880" s="15"/>
      <c r="BP880" s="15"/>
      <c r="BQ880" s="15"/>
      <c r="BR880" s="15"/>
      <c r="BS880" s="15"/>
      <c r="BT880" s="15"/>
      <c r="BU880" s="15"/>
      <c r="BV880" s="15"/>
    </row>
    <row r="881" spans="1:74" s="29" customFormat="1" ht="15.75" x14ac:dyDescent="0.25">
      <c r="A881" s="24"/>
      <c r="B881" s="24"/>
      <c r="C881" s="15"/>
      <c r="D881" s="95"/>
      <c r="E881" s="95"/>
      <c r="F881" s="95"/>
      <c r="G881" s="95"/>
      <c r="H881" s="95"/>
      <c r="I881" s="95"/>
      <c r="J881" s="95"/>
      <c r="K881" s="95"/>
      <c r="L881" s="95"/>
      <c r="M881" s="95"/>
      <c r="N881" s="9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  <c r="AZ881" s="15"/>
      <c r="BA881" s="15"/>
      <c r="BB881" s="15"/>
      <c r="BC881" s="15"/>
      <c r="BD881" s="15"/>
      <c r="BE881" s="15"/>
      <c r="BF881" s="15"/>
      <c r="BG881" s="15"/>
      <c r="BH881" s="15"/>
      <c r="BI881" s="15"/>
      <c r="BJ881" s="15"/>
      <c r="BK881" s="15"/>
      <c r="BL881" s="15"/>
      <c r="BM881" s="15"/>
      <c r="BN881" s="15"/>
      <c r="BO881" s="15"/>
      <c r="BP881" s="15"/>
      <c r="BQ881" s="15"/>
      <c r="BR881" s="15"/>
      <c r="BS881" s="15"/>
      <c r="BT881" s="15"/>
      <c r="BU881" s="15"/>
      <c r="BV881" s="15"/>
    </row>
    <row r="882" spans="1:74" s="29" customFormat="1" ht="15.75" x14ac:dyDescent="0.25">
      <c r="A882" s="24"/>
      <c r="B882" s="24"/>
      <c r="C882" s="15"/>
      <c r="D882" s="95"/>
      <c r="E882" s="95"/>
      <c r="F882" s="95"/>
      <c r="G882" s="95"/>
      <c r="H882" s="95"/>
      <c r="I882" s="95"/>
      <c r="J882" s="95"/>
      <c r="K882" s="95"/>
      <c r="L882" s="95"/>
      <c r="M882" s="95"/>
      <c r="N882" s="9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5"/>
      <c r="BL882" s="15"/>
      <c r="BM882" s="15"/>
      <c r="BN882" s="15"/>
      <c r="BO882" s="15"/>
      <c r="BP882" s="15"/>
      <c r="BQ882" s="15"/>
      <c r="BR882" s="15"/>
      <c r="BS882" s="15"/>
      <c r="BT882" s="15"/>
      <c r="BU882" s="15"/>
      <c r="BV882" s="15"/>
    </row>
    <row r="883" spans="1:74" s="29" customFormat="1" ht="15.75" x14ac:dyDescent="0.25">
      <c r="A883" s="24"/>
      <c r="B883" s="24"/>
      <c r="C883" s="15"/>
      <c r="D883" s="95"/>
      <c r="E883" s="95"/>
      <c r="F883" s="95"/>
      <c r="G883" s="95"/>
      <c r="H883" s="95"/>
      <c r="I883" s="95"/>
      <c r="J883" s="95"/>
      <c r="K883" s="95"/>
      <c r="L883" s="95"/>
      <c r="M883" s="95"/>
      <c r="N883" s="9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  <c r="AZ883" s="15"/>
      <c r="BA883" s="15"/>
      <c r="BB883" s="15"/>
      <c r="BC883" s="15"/>
      <c r="BD883" s="15"/>
      <c r="BE883" s="15"/>
      <c r="BF883" s="15"/>
      <c r="BG883" s="15"/>
      <c r="BH883" s="15"/>
      <c r="BI883" s="15"/>
      <c r="BJ883" s="15"/>
      <c r="BK883" s="15"/>
      <c r="BL883" s="15"/>
      <c r="BM883" s="15"/>
      <c r="BN883" s="15"/>
      <c r="BO883" s="15"/>
      <c r="BP883" s="15"/>
      <c r="BQ883" s="15"/>
      <c r="BR883" s="15"/>
      <c r="BS883" s="15"/>
      <c r="BT883" s="15"/>
      <c r="BU883" s="15"/>
      <c r="BV883" s="15"/>
    </row>
    <row r="884" spans="1:74" s="29" customFormat="1" ht="15.75" x14ac:dyDescent="0.25">
      <c r="A884" s="24"/>
      <c r="B884" s="24"/>
      <c r="C884" s="15"/>
      <c r="D884" s="95"/>
      <c r="E884" s="95"/>
      <c r="F884" s="95"/>
      <c r="G884" s="95"/>
      <c r="H884" s="95"/>
      <c r="I884" s="95"/>
      <c r="J884" s="95"/>
      <c r="K884" s="95"/>
      <c r="L884" s="95"/>
      <c r="M884" s="95"/>
      <c r="N884" s="9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  <c r="BF884" s="15"/>
      <c r="BG884" s="15"/>
      <c r="BH884" s="15"/>
      <c r="BI884" s="15"/>
      <c r="BJ884" s="15"/>
      <c r="BK884" s="15"/>
      <c r="BL884" s="15"/>
      <c r="BM884" s="15"/>
      <c r="BN884" s="15"/>
      <c r="BO884" s="15"/>
      <c r="BP884" s="15"/>
      <c r="BQ884" s="15"/>
      <c r="BR884" s="15"/>
      <c r="BS884" s="15"/>
      <c r="BT884" s="15"/>
      <c r="BU884" s="15"/>
      <c r="BV884" s="15"/>
    </row>
    <row r="885" spans="1:74" s="29" customFormat="1" ht="15.75" x14ac:dyDescent="0.25">
      <c r="A885" s="24"/>
      <c r="B885" s="24"/>
      <c r="C885" s="15"/>
      <c r="D885" s="95"/>
      <c r="E885" s="95"/>
      <c r="F885" s="95"/>
      <c r="G885" s="95"/>
      <c r="H885" s="95"/>
      <c r="I885" s="95"/>
      <c r="J885" s="95"/>
      <c r="K885" s="95"/>
      <c r="L885" s="95"/>
      <c r="M885" s="95"/>
      <c r="N885" s="9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5"/>
      <c r="BL885" s="15"/>
      <c r="BM885" s="15"/>
      <c r="BN885" s="15"/>
      <c r="BO885" s="15"/>
      <c r="BP885" s="15"/>
      <c r="BQ885" s="15"/>
      <c r="BR885" s="15"/>
      <c r="BS885" s="15"/>
      <c r="BT885" s="15"/>
      <c r="BU885" s="15"/>
      <c r="BV885" s="15"/>
    </row>
    <row r="886" spans="1:74" s="29" customFormat="1" ht="15.75" x14ac:dyDescent="0.25">
      <c r="A886" s="24"/>
      <c r="B886" s="24"/>
      <c r="C886" s="15"/>
      <c r="D886" s="95"/>
      <c r="E886" s="95"/>
      <c r="F886" s="95"/>
      <c r="G886" s="95"/>
      <c r="H886" s="95"/>
      <c r="I886" s="95"/>
      <c r="J886" s="95"/>
      <c r="K886" s="95"/>
      <c r="L886" s="95"/>
      <c r="M886" s="95"/>
      <c r="N886" s="9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  <c r="BF886" s="15"/>
      <c r="BG886" s="15"/>
      <c r="BH886" s="15"/>
      <c r="BI886" s="15"/>
      <c r="BJ886" s="15"/>
      <c r="BK886" s="15"/>
      <c r="BL886" s="15"/>
      <c r="BM886" s="15"/>
      <c r="BN886" s="15"/>
      <c r="BO886" s="15"/>
      <c r="BP886" s="15"/>
      <c r="BQ886" s="15"/>
      <c r="BR886" s="15"/>
      <c r="BS886" s="15"/>
      <c r="BT886" s="15"/>
      <c r="BU886" s="15"/>
      <c r="BV886" s="15"/>
    </row>
    <row r="887" spans="1:74" s="29" customFormat="1" ht="15.75" x14ac:dyDescent="0.25">
      <c r="A887" s="24"/>
      <c r="B887" s="24"/>
      <c r="C887" s="15"/>
      <c r="D887" s="95"/>
      <c r="E887" s="95"/>
      <c r="F887" s="95"/>
      <c r="G887" s="95"/>
      <c r="H887" s="95"/>
      <c r="I887" s="95"/>
      <c r="J887" s="95"/>
      <c r="K887" s="95"/>
      <c r="L887" s="95"/>
      <c r="M887" s="95"/>
      <c r="N887" s="9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  <c r="BJ887" s="15"/>
      <c r="BK887" s="15"/>
      <c r="BL887" s="15"/>
      <c r="BM887" s="15"/>
      <c r="BN887" s="15"/>
      <c r="BO887" s="15"/>
      <c r="BP887" s="15"/>
      <c r="BQ887" s="15"/>
      <c r="BR887" s="15"/>
      <c r="BS887" s="15"/>
      <c r="BT887" s="15"/>
      <c r="BU887" s="15"/>
      <c r="BV887" s="15"/>
    </row>
    <row r="888" spans="1:74" s="29" customFormat="1" ht="15.75" x14ac:dyDescent="0.25">
      <c r="A888" s="24"/>
      <c r="B888" s="24"/>
      <c r="C888" s="15"/>
      <c r="D888" s="95"/>
      <c r="E888" s="95"/>
      <c r="F888" s="95"/>
      <c r="G888" s="95"/>
      <c r="H888" s="95"/>
      <c r="I888" s="95"/>
      <c r="J888" s="95"/>
      <c r="K888" s="95"/>
      <c r="L888" s="95"/>
      <c r="M888" s="95"/>
      <c r="N888" s="9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5"/>
      <c r="BL888" s="15"/>
      <c r="BM888" s="15"/>
      <c r="BN888" s="15"/>
      <c r="BO888" s="15"/>
      <c r="BP888" s="15"/>
      <c r="BQ888" s="15"/>
      <c r="BR888" s="15"/>
      <c r="BS888" s="15"/>
      <c r="BT888" s="15"/>
      <c r="BU888" s="15"/>
      <c r="BV888" s="15"/>
    </row>
    <row r="889" spans="1:74" s="29" customFormat="1" ht="15.75" x14ac:dyDescent="0.25">
      <c r="A889" s="24"/>
      <c r="B889" s="24"/>
      <c r="C889" s="15"/>
      <c r="D889" s="95"/>
      <c r="E889" s="95"/>
      <c r="F889" s="95"/>
      <c r="G889" s="95"/>
      <c r="H889" s="95"/>
      <c r="I889" s="95"/>
      <c r="J889" s="95"/>
      <c r="K889" s="95"/>
      <c r="L889" s="95"/>
      <c r="M889" s="95"/>
      <c r="N889" s="9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  <c r="BJ889" s="15"/>
      <c r="BK889" s="15"/>
      <c r="BL889" s="15"/>
      <c r="BM889" s="15"/>
      <c r="BN889" s="15"/>
      <c r="BO889" s="15"/>
      <c r="BP889" s="15"/>
      <c r="BQ889" s="15"/>
      <c r="BR889" s="15"/>
      <c r="BS889" s="15"/>
      <c r="BT889" s="15"/>
      <c r="BU889" s="15"/>
      <c r="BV889" s="15"/>
    </row>
    <row r="890" spans="1:74" s="29" customFormat="1" ht="15.75" x14ac:dyDescent="0.25">
      <c r="A890" s="24"/>
      <c r="B890" s="24"/>
      <c r="C890" s="15"/>
      <c r="D890" s="95"/>
      <c r="E890" s="95"/>
      <c r="F890" s="95"/>
      <c r="G890" s="95"/>
      <c r="H890" s="95"/>
      <c r="I890" s="95"/>
      <c r="J890" s="95"/>
      <c r="K890" s="95"/>
      <c r="L890" s="95"/>
      <c r="M890" s="95"/>
      <c r="N890" s="9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  <c r="BJ890" s="15"/>
      <c r="BK890" s="15"/>
      <c r="BL890" s="15"/>
      <c r="BM890" s="15"/>
      <c r="BN890" s="15"/>
      <c r="BO890" s="15"/>
      <c r="BP890" s="15"/>
      <c r="BQ890" s="15"/>
      <c r="BR890" s="15"/>
      <c r="BS890" s="15"/>
      <c r="BT890" s="15"/>
      <c r="BU890" s="15"/>
      <c r="BV890" s="15"/>
    </row>
    <row r="891" spans="1:74" s="29" customFormat="1" ht="15.75" x14ac:dyDescent="0.25">
      <c r="A891" s="24"/>
      <c r="B891" s="24"/>
      <c r="C891" s="15"/>
      <c r="D891" s="95"/>
      <c r="E891" s="95"/>
      <c r="F891" s="95"/>
      <c r="G891" s="95"/>
      <c r="H891" s="95"/>
      <c r="I891" s="95"/>
      <c r="J891" s="95"/>
      <c r="K891" s="95"/>
      <c r="L891" s="95"/>
      <c r="M891" s="95"/>
      <c r="N891" s="9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  <c r="BJ891" s="15"/>
      <c r="BK891" s="15"/>
      <c r="BL891" s="15"/>
      <c r="BM891" s="15"/>
      <c r="BN891" s="15"/>
      <c r="BO891" s="15"/>
      <c r="BP891" s="15"/>
      <c r="BQ891" s="15"/>
      <c r="BR891" s="15"/>
      <c r="BS891" s="15"/>
      <c r="BT891" s="15"/>
      <c r="BU891" s="15"/>
      <c r="BV891" s="15"/>
    </row>
    <row r="892" spans="1:74" s="29" customFormat="1" ht="15.75" x14ac:dyDescent="0.25">
      <c r="A892" s="24"/>
      <c r="B892" s="24"/>
      <c r="C892" s="15"/>
      <c r="D892" s="95"/>
      <c r="E892" s="95"/>
      <c r="F892" s="95"/>
      <c r="G892" s="95"/>
      <c r="H892" s="95"/>
      <c r="I892" s="95"/>
      <c r="J892" s="95"/>
      <c r="K892" s="95"/>
      <c r="L892" s="95"/>
      <c r="M892" s="95"/>
      <c r="N892" s="9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  <c r="BJ892" s="15"/>
      <c r="BK892" s="15"/>
      <c r="BL892" s="15"/>
      <c r="BM892" s="15"/>
      <c r="BN892" s="15"/>
      <c r="BO892" s="15"/>
      <c r="BP892" s="15"/>
      <c r="BQ892" s="15"/>
      <c r="BR892" s="15"/>
      <c r="BS892" s="15"/>
      <c r="BT892" s="15"/>
      <c r="BU892" s="15"/>
      <c r="BV892" s="15"/>
    </row>
    <row r="893" spans="1:74" s="29" customFormat="1" ht="15.75" x14ac:dyDescent="0.25">
      <c r="A893" s="24"/>
      <c r="B893" s="24"/>
      <c r="C893" s="15"/>
      <c r="D893" s="95"/>
      <c r="E893" s="95"/>
      <c r="F893" s="95"/>
      <c r="G893" s="95"/>
      <c r="H893" s="95"/>
      <c r="I893" s="95"/>
      <c r="J893" s="95"/>
      <c r="K893" s="95"/>
      <c r="L893" s="95"/>
      <c r="M893" s="95"/>
      <c r="N893" s="9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  <c r="AZ893" s="15"/>
      <c r="BA893" s="15"/>
      <c r="BB893" s="15"/>
      <c r="BC893" s="15"/>
      <c r="BD893" s="15"/>
      <c r="BE893" s="15"/>
      <c r="BF893" s="15"/>
      <c r="BG893" s="15"/>
      <c r="BH893" s="15"/>
      <c r="BI893" s="15"/>
      <c r="BJ893" s="15"/>
      <c r="BK893" s="15"/>
      <c r="BL893" s="15"/>
      <c r="BM893" s="15"/>
      <c r="BN893" s="15"/>
      <c r="BO893" s="15"/>
      <c r="BP893" s="15"/>
      <c r="BQ893" s="15"/>
      <c r="BR893" s="15"/>
      <c r="BS893" s="15"/>
      <c r="BT893" s="15"/>
      <c r="BU893" s="15"/>
      <c r="BV893" s="15"/>
    </row>
    <row r="894" spans="1:74" s="29" customFormat="1" ht="15.75" x14ac:dyDescent="0.25">
      <c r="A894" s="24"/>
      <c r="B894" s="24"/>
      <c r="C894" s="15"/>
      <c r="D894" s="95"/>
      <c r="E894" s="95"/>
      <c r="F894" s="95"/>
      <c r="G894" s="95"/>
      <c r="H894" s="95"/>
      <c r="I894" s="95"/>
      <c r="J894" s="95"/>
      <c r="K894" s="95"/>
      <c r="L894" s="95"/>
      <c r="M894" s="95"/>
      <c r="N894" s="9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  <c r="AZ894" s="15"/>
      <c r="BA894" s="15"/>
      <c r="BB894" s="15"/>
      <c r="BC894" s="15"/>
      <c r="BD894" s="15"/>
      <c r="BE894" s="15"/>
      <c r="BF894" s="15"/>
      <c r="BG894" s="15"/>
      <c r="BH894" s="15"/>
      <c r="BI894" s="15"/>
      <c r="BJ894" s="15"/>
      <c r="BK894" s="15"/>
      <c r="BL894" s="15"/>
      <c r="BM894" s="15"/>
      <c r="BN894" s="15"/>
      <c r="BO894" s="15"/>
      <c r="BP894" s="15"/>
      <c r="BQ894" s="15"/>
      <c r="BR894" s="15"/>
      <c r="BS894" s="15"/>
      <c r="BT894" s="15"/>
      <c r="BU894" s="15"/>
      <c r="BV894" s="15"/>
    </row>
    <row r="895" spans="1:74" s="29" customFormat="1" ht="15.75" x14ac:dyDescent="0.25">
      <c r="A895" s="24"/>
      <c r="B895" s="24"/>
      <c r="C895" s="15"/>
      <c r="D895" s="95"/>
      <c r="E895" s="95"/>
      <c r="F895" s="95"/>
      <c r="G895" s="95"/>
      <c r="H895" s="95"/>
      <c r="I895" s="95"/>
      <c r="J895" s="95"/>
      <c r="K895" s="95"/>
      <c r="L895" s="95"/>
      <c r="M895" s="95"/>
      <c r="N895" s="9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  <c r="AZ895" s="15"/>
      <c r="BA895" s="15"/>
      <c r="BB895" s="15"/>
      <c r="BC895" s="15"/>
      <c r="BD895" s="15"/>
      <c r="BE895" s="15"/>
      <c r="BF895" s="15"/>
      <c r="BG895" s="15"/>
      <c r="BH895" s="15"/>
      <c r="BI895" s="15"/>
      <c r="BJ895" s="15"/>
      <c r="BK895" s="15"/>
      <c r="BL895" s="15"/>
      <c r="BM895" s="15"/>
      <c r="BN895" s="15"/>
      <c r="BO895" s="15"/>
      <c r="BP895" s="15"/>
      <c r="BQ895" s="15"/>
      <c r="BR895" s="15"/>
      <c r="BS895" s="15"/>
      <c r="BT895" s="15"/>
      <c r="BU895" s="15"/>
      <c r="BV895" s="15"/>
    </row>
    <row r="896" spans="1:74" s="29" customFormat="1" ht="15.75" x14ac:dyDescent="0.25">
      <c r="A896" s="24"/>
      <c r="B896" s="24"/>
      <c r="C896" s="15"/>
      <c r="D896" s="95"/>
      <c r="E896" s="95"/>
      <c r="F896" s="95"/>
      <c r="G896" s="95"/>
      <c r="H896" s="95"/>
      <c r="I896" s="95"/>
      <c r="J896" s="95"/>
      <c r="K896" s="95"/>
      <c r="L896" s="95"/>
      <c r="M896" s="95"/>
      <c r="N896" s="9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  <c r="BF896" s="15"/>
      <c r="BG896" s="15"/>
      <c r="BH896" s="15"/>
      <c r="BI896" s="15"/>
      <c r="BJ896" s="15"/>
      <c r="BK896" s="15"/>
      <c r="BL896" s="15"/>
      <c r="BM896" s="15"/>
      <c r="BN896" s="15"/>
      <c r="BO896" s="15"/>
      <c r="BP896" s="15"/>
      <c r="BQ896" s="15"/>
      <c r="BR896" s="15"/>
      <c r="BS896" s="15"/>
      <c r="BT896" s="15"/>
      <c r="BU896" s="15"/>
      <c r="BV896" s="15"/>
    </row>
    <row r="897" spans="1:74" s="29" customFormat="1" ht="15.75" x14ac:dyDescent="0.25">
      <c r="A897" s="24"/>
      <c r="B897" s="24"/>
      <c r="C897" s="15"/>
      <c r="D897" s="95"/>
      <c r="E897" s="95"/>
      <c r="F897" s="95"/>
      <c r="G897" s="95"/>
      <c r="H897" s="95"/>
      <c r="I897" s="95"/>
      <c r="J897" s="95"/>
      <c r="K897" s="95"/>
      <c r="L897" s="95"/>
      <c r="M897" s="95"/>
      <c r="N897" s="9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  <c r="BF897" s="15"/>
      <c r="BG897" s="15"/>
      <c r="BH897" s="15"/>
      <c r="BI897" s="15"/>
      <c r="BJ897" s="15"/>
      <c r="BK897" s="15"/>
      <c r="BL897" s="15"/>
      <c r="BM897" s="15"/>
      <c r="BN897" s="15"/>
      <c r="BO897" s="15"/>
      <c r="BP897" s="15"/>
      <c r="BQ897" s="15"/>
      <c r="BR897" s="15"/>
      <c r="BS897" s="15"/>
      <c r="BT897" s="15"/>
      <c r="BU897" s="15"/>
      <c r="BV897" s="15"/>
    </row>
    <row r="898" spans="1:74" s="29" customFormat="1" ht="15.75" x14ac:dyDescent="0.25">
      <c r="A898" s="24"/>
      <c r="B898" s="24"/>
      <c r="C898" s="15"/>
      <c r="D898" s="95"/>
      <c r="E898" s="95"/>
      <c r="F898" s="95"/>
      <c r="G898" s="95"/>
      <c r="H898" s="95"/>
      <c r="I898" s="95"/>
      <c r="J898" s="95"/>
      <c r="K898" s="95"/>
      <c r="L898" s="95"/>
      <c r="M898" s="95"/>
      <c r="N898" s="9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15"/>
      <c r="AY898" s="15"/>
      <c r="AZ898" s="15"/>
      <c r="BA898" s="15"/>
      <c r="BB898" s="15"/>
      <c r="BC898" s="15"/>
      <c r="BD898" s="15"/>
      <c r="BE898" s="15"/>
      <c r="BF898" s="15"/>
      <c r="BG898" s="15"/>
      <c r="BH898" s="15"/>
      <c r="BI898" s="15"/>
      <c r="BJ898" s="15"/>
      <c r="BK898" s="15"/>
      <c r="BL898" s="15"/>
      <c r="BM898" s="15"/>
      <c r="BN898" s="15"/>
      <c r="BO898" s="15"/>
      <c r="BP898" s="15"/>
      <c r="BQ898" s="15"/>
      <c r="BR898" s="15"/>
      <c r="BS898" s="15"/>
      <c r="BT898" s="15"/>
      <c r="BU898" s="15"/>
      <c r="BV898" s="15"/>
    </row>
    <row r="899" spans="1:74" s="29" customFormat="1" ht="15.75" x14ac:dyDescent="0.25">
      <c r="A899" s="24"/>
      <c r="B899" s="24"/>
      <c r="C899" s="15"/>
      <c r="D899" s="95"/>
      <c r="E899" s="95"/>
      <c r="F899" s="95"/>
      <c r="G899" s="95"/>
      <c r="H899" s="95"/>
      <c r="I899" s="95"/>
      <c r="J899" s="95"/>
      <c r="K899" s="95"/>
      <c r="L899" s="95"/>
      <c r="M899" s="95"/>
      <c r="N899" s="9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  <c r="BF899" s="15"/>
      <c r="BG899" s="15"/>
      <c r="BH899" s="15"/>
      <c r="BI899" s="15"/>
      <c r="BJ899" s="15"/>
      <c r="BK899" s="15"/>
      <c r="BL899" s="15"/>
      <c r="BM899" s="15"/>
      <c r="BN899" s="15"/>
      <c r="BO899" s="15"/>
      <c r="BP899" s="15"/>
      <c r="BQ899" s="15"/>
      <c r="BR899" s="15"/>
      <c r="BS899" s="15"/>
      <c r="BT899" s="15"/>
      <c r="BU899" s="15"/>
      <c r="BV899" s="15"/>
    </row>
    <row r="900" spans="1:74" s="29" customFormat="1" ht="15.75" x14ac:dyDescent="0.25">
      <c r="A900" s="24"/>
      <c r="B900" s="24"/>
      <c r="C900" s="15"/>
      <c r="D900" s="95"/>
      <c r="E900" s="95"/>
      <c r="F900" s="95"/>
      <c r="G900" s="95"/>
      <c r="H900" s="95"/>
      <c r="I900" s="95"/>
      <c r="J900" s="95"/>
      <c r="K900" s="95"/>
      <c r="L900" s="95"/>
      <c r="M900" s="95"/>
      <c r="N900" s="9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  <c r="BF900" s="15"/>
      <c r="BG900" s="15"/>
      <c r="BH900" s="15"/>
      <c r="BI900" s="15"/>
      <c r="BJ900" s="15"/>
      <c r="BK900" s="15"/>
      <c r="BL900" s="15"/>
      <c r="BM900" s="15"/>
      <c r="BN900" s="15"/>
      <c r="BO900" s="15"/>
      <c r="BP900" s="15"/>
      <c r="BQ900" s="15"/>
      <c r="BR900" s="15"/>
      <c r="BS900" s="15"/>
      <c r="BT900" s="15"/>
      <c r="BU900" s="15"/>
      <c r="BV900" s="15"/>
    </row>
    <row r="901" spans="1:74" s="29" customFormat="1" ht="15.75" x14ac:dyDescent="0.25">
      <c r="A901" s="24"/>
      <c r="B901" s="24"/>
      <c r="C901" s="15"/>
      <c r="D901" s="95"/>
      <c r="E901" s="95"/>
      <c r="F901" s="95"/>
      <c r="G901" s="95"/>
      <c r="H901" s="95"/>
      <c r="I901" s="95"/>
      <c r="J901" s="95"/>
      <c r="K901" s="95"/>
      <c r="L901" s="95"/>
      <c r="M901" s="95"/>
      <c r="N901" s="9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  <c r="BF901" s="15"/>
      <c r="BG901" s="15"/>
      <c r="BH901" s="15"/>
      <c r="BI901" s="15"/>
      <c r="BJ901" s="15"/>
      <c r="BK901" s="15"/>
      <c r="BL901" s="15"/>
      <c r="BM901" s="15"/>
      <c r="BN901" s="15"/>
      <c r="BO901" s="15"/>
      <c r="BP901" s="15"/>
      <c r="BQ901" s="15"/>
      <c r="BR901" s="15"/>
      <c r="BS901" s="15"/>
      <c r="BT901" s="15"/>
      <c r="BU901" s="15"/>
      <c r="BV901" s="15"/>
    </row>
    <row r="902" spans="1:74" s="29" customFormat="1" ht="15.75" x14ac:dyDescent="0.25">
      <c r="A902" s="24"/>
      <c r="B902" s="24"/>
      <c r="C902" s="15"/>
      <c r="D902" s="95"/>
      <c r="E902" s="95"/>
      <c r="F902" s="95"/>
      <c r="G902" s="95"/>
      <c r="H902" s="95"/>
      <c r="I902" s="95"/>
      <c r="J902" s="95"/>
      <c r="K902" s="95"/>
      <c r="L902" s="95"/>
      <c r="M902" s="95"/>
      <c r="N902" s="9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  <c r="BF902" s="15"/>
      <c r="BG902" s="15"/>
      <c r="BH902" s="15"/>
      <c r="BI902" s="15"/>
      <c r="BJ902" s="15"/>
      <c r="BK902" s="15"/>
      <c r="BL902" s="15"/>
      <c r="BM902" s="15"/>
      <c r="BN902" s="15"/>
      <c r="BO902" s="15"/>
      <c r="BP902" s="15"/>
      <c r="BQ902" s="15"/>
      <c r="BR902" s="15"/>
      <c r="BS902" s="15"/>
      <c r="BT902" s="15"/>
      <c r="BU902" s="15"/>
      <c r="BV902" s="15"/>
    </row>
    <row r="903" spans="1:74" s="29" customFormat="1" ht="15.75" x14ac:dyDescent="0.25">
      <c r="A903" s="24"/>
      <c r="B903" s="24"/>
      <c r="C903" s="15"/>
      <c r="D903" s="95"/>
      <c r="E903" s="95"/>
      <c r="F903" s="95"/>
      <c r="G903" s="95"/>
      <c r="H903" s="95"/>
      <c r="I903" s="95"/>
      <c r="J903" s="95"/>
      <c r="K903" s="95"/>
      <c r="L903" s="95"/>
      <c r="M903" s="95"/>
      <c r="N903" s="9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  <c r="BF903" s="15"/>
      <c r="BG903" s="15"/>
      <c r="BH903" s="15"/>
      <c r="BI903" s="15"/>
      <c r="BJ903" s="15"/>
      <c r="BK903" s="15"/>
      <c r="BL903" s="15"/>
      <c r="BM903" s="15"/>
      <c r="BN903" s="15"/>
      <c r="BO903" s="15"/>
      <c r="BP903" s="15"/>
      <c r="BQ903" s="15"/>
      <c r="BR903" s="15"/>
      <c r="BS903" s="15"/>
      <c r="BT903" s="15"/>
      <c r="BU903" s="15"/>
      <c r="BV903" s="15"/>
    </row>
    <row r="904" spans="1:74" s="29" customFormat="1" ht="15.75" x14ac:dyDescent="0.25">
      <c r="A904" s="24"/>
      <c r="B904" s="24"/>
      <c r="C904" s="15"/>
      <c r="D904" s="95"/>
      <c r="E904" s="95"/>
      <c r="F904" s="95"/>
      <c r="G904" s="95"/>
      <c r="H904" s="95"/>
      <c r="I904" s="95"/>
      <c r="J904" s="95"/>
      <c r="K904" s="95"/>
      <c r="L904" s="95"/>
      <c r="M904" s="95"/>
      <c r="N904" s="9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  <c r="BF904" s="15"/>
      <c r="BG904" s="15"/>
      <c r="BH904" s="15"/>
      <c r="BI904" s="15"/>
      <c r="BJ904" s="15"/>
      <c r="BK904" s="15"/>
      <c r="BL904" s="15"/>
      <c r="BM904" s="15"/>
      <c r="BN904" s="15"/>
      <c r="BO904" s="15"/>
      <c r="BP904" s="15"/>
      <c r="BQ904" s="15"/>
      <c r="BR904" s="15"/>
      <c r="BS904" s="15"/>
      <c r="BT904" s="15"/>
      <c r="BU904" s="15"/>
      <c r="BV904" s="15"/>
    </row>
    <row r="905" spans="1:74" s="29" customFormat="1" ht="15.75" x14ac:dyDescent="0.25">
      <c r="A905" s="24"/>
      <c r="B905" s="24"/>
      <c r="C905" s="15"/>
      <c r="D905" s="95"/>
      <c r="E905" s="95"/>
      <c r="F905" s="95"/>
      <c r="G905" s="95"/>
      <c r="H905" s="95"/>
      <c r="I905" s="95"/>
      <c r="J905" s="95"/>
      <c r="K905" s="95"/>
      <c r="L905" s="95"/>
      <c r="M905" s="95"/>
      <c r="N905" s="9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5"/>
      <c r="BL905" s="15"/>
      <c r="BM905" s="15"/>
      <c r="BN905" s="15"/>
      <c r="BO905" s="15"/>
      <c r="BP905" s="15"/>
      <c r="BQ905" s="15"/>
      <c r="BR905" s="15"/>
      <c r="BS905" s="15"/>
      <c r="BT905" s="15"/>
      <c r="BU905" s="15"/>
      <c r="BV905" s="15"/>
    </row>
    <row r="906" spans="1:74" s="29" customFormat="1" ht="15.75" x14ac:dyDescent="0.25">
      <c r="A906" s="24"/>
      <c r="B906" s="24"/>
      <c r="C906" s="15"/>
      <c r="D906" s="95"/>
      <c r="E906" s="95"/>
      <c r="F906" s="95"/>
      <c r="G906" s="95"/>
      <c r="H906" s="95"/>
      <c r="I906" s="95"/>
      <c r="J906" s="95"/>
      <c r="K906" s="95"/>
      <c r="L906" s="95"/>
      <c r="M906" s="95"/>
      <c r="N906" s="9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  <c r="BF906" s="15"/>
      <c r="BG906" s="15"/>
      <c r="BH906" s="15"/>
      <c r="BI906" s="15"/>
      <c r="BJ906" s="15"/>
      <c r="BK906" s="15"/>
      <c r="BL906" s="15"/>
      <c r="BM906" s="15"/>
      <c r="BN906" s="15"/>
      <c r="BO906" s="15"/>
      <c r="BP906" s="15"/>
      <c r="BQ906" s="15"/>
      <c r="BR906" s="15"/>
      <c r="BS906" s="15"/>
      <c r="BT906" s="15"/>
      <c r="BU906" s="15"/>
      <c r="BV906" s="15"/>
    </row>
    <row r="907" spans="1:74" s="29" customFormat="1" ht="15.75" x14ac:dyDescent="0.25">
      <c r="A907" s="24"/>
      <c r="B907" s="24"/>
      <c r="C907" s="15"/>
      <c r="D907" s="95"/>
      <c r="E907" s="95"/>
      <c r="F907" s="95"/>
      <c r="G907" s="95"/>
      <c r="H907" s="95"/>
      <c r="I907" s="95"/>
      <c r="J907" s="95"/>
      <c r="K907" s="95"/>
      <c r="L907" s="95"/>
      <c r="M907" s="95"/>
      <c r="N907" s="9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  <c r="BJ907" s="15"/>
      <c r="BK907" s="15"/>
      <c r="BL907" s="15"/>
      <c r="BM907" s="15"/>
      <c r="BN907" s="15"/>
      <c r="BO907" s="15"/>
      <c r="BP907" s="15"/>
      <c r="BQ907" s="15"/>
      <c r="BR907" s="15"/>
      <c r="BS907" s="15"/>
      <c r="BT907" s="15"/>
      <c r="BU907" s="15"/>
      <c r="BV907" s="15"/>
    </row>
    <row r="908" spans="1:74" s="29" customFormat="1" ht="15.75" x14ac:dyDescent="0.25">
      <c r="A908" s="24"/>
      <c r="B908" s="24"/>
      <c r="C908" s="15"/>
      <c r="D908" s="95"/>
      <c r="E908" s="95"/>
      <c r="F908" s="95"/>
      <c r="G908" s="95"/>
      <c r="H908" s="95"/>
      <c r="I908" s="95"/>
      <c r="J908" s="95"/>
      <c r="K908" s="95"/>
      <c r="L908" s="95"/>
      <c r="M908" s="95"/>
      <c r="N908" s="9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5"/>
      <c r="BL908" s="15"/>
      <c r="BM908" s="15"/>
      <c r="BN908" s="15"/>
      <c r="BO908" s="15"/>
      <c r="BP908" s="15"/>
      <c r="BQ908" s="15"/>
      <c r="BR908" s="15"/>
      <c r="BS908" s="15"/>
      <c r="BT908" s="15"/>
      <c r="BU908" s="15"/>
      <c r="BV908" s="15"/>
    </row>
    <row r="909" spans="1:74" s="29" customFormat="1" ht="15.75" x14ac:dyDescent="0.25">
      <c r="A909" s="24"/>
      <c r="B909" s="24"/>
      <c r="C909" s="15"/>
      <c r="D909" s="95"/>
      <c r="E909" s="95"/>
      <c r="F909" s="95"/>
      <c r="G909" s="95"/>
      <c r="H909" s="95"/>
      <c r="I909" s="95"/>
      <c r="J909" s="95"/>
      <c r="K909" s="95"/>
      <c r="L909" s="95"/>
      <c r="M909" s="95"/>
      <c r="N909" s="9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  <c r="BJ909" s="15"/>
      <c r="BK909" s="15"/>
      <c r="BL909" s="15"/>
      <c r="BM909" s="15"/>
      <c r="BN909" s="15"/>
      <c r="BO909" s="15"/>
      <c r="BP909" s="15"/>
      <c r="BQ909" s="15"/>
      <c r="BR909" s="15"/>
      <c r="BS909" s="15"/>
      <c r="BT909" s="15"/>
      <c r="BU909" s="15"/>
      <c r="BV909" s="15"/>
    </row>
    <row r="910" spans="1:74" s="29" customFormat="1" ht="15.75" x14ac:dyDescent="0.25">
      <c r="A910" s="24"/>
      <c r="B910" s="24"/>
      <c r="C910" s="15"/>
      <c r="D910" s="95"/>
      <c r="E910" s="95"/>
      <c r="F910" s="95"/>
      <c r="G910" s="95"/>
      <c r="H910" s="95"/>
      <c r="I910" s="95"/>
      <c r="J910" s="95"/>
      <c r="K910" s="95"/>
      <c r="L910" s="95"/>
      <c r="M910" s="95"/>
      <c r="N910" s="9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  <c r="BF910" s="15"/>
      <c r="BG910" s="15"/>
      <c r="BH910" s="15"/>
      <c r="BI910" s="15"/>
      <c r="BJ910" s="15"/>
      <c r="BK910" s="15"/>
      <c r="BL910" s="15"/>
      <c r="BM910" s="15"/>
      <c r="BN910" s="15"/>
      <c r="BO910" s="15"/>
      <c r="BP910" s="15"/>
      <c r="BQ910" s="15"/>
      <c r="BR910" s="15"/>
      <c r="BS910" s="15"/>
      <c r="BT910" s="15"/>
      <c r="BU910" s="15"/>
      <c r="BV910" s="15"/>
    </row>
    <row r="911" spans="1:74" s="29" customFormat="1" ht="15.75" x14ac:dyDescent="0.25">
      <c r="A911" s="24"/>
      <c r="B911" s="24"/>
      <c r="C911" s="15"/>
      <c r="D911" s="95"/>
      <c r="E911" s="95"/>
      <c r="F911" s="95"/>
      <c r="G911" s="95"/>
      <c r="H911" s="95"/>
      <c r="I911" s="95"/>
      <c r="J911" s="95"/>
      <c r="K911" s="95"/>
      <c r="L911" s="95"/>
      <c r="M911" s="95"/>
      <c r="N911" s="9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5"/>
      <c r="BL911" s="15"/>
      <c r="BM911" s="15"/>
      <c r="BN911" s="15"/>
      <c r="BO911" s="15"/>
      <c r="BP911" s="15"/>
      <c r="BQ911" s="15"/>
      <c r="BR911" s="15"/>
      <c r="BS911" s="15"/>
      <c r="BT911" s="15"/>
      <c r="BU911" s="15"/>
      <c r="BV911" s="15"/>
    </row>
    <row r="912" spans="1:74" s="29" customFormat="1" ht="15.75" x14ac:dyDescent="0.25">
      <c r="A912" s="24"/>
      <c r="B912" s="24"/>
      <c r="C912" s="15"/>
      <c r="D912" s="95"/>
      <c r="E912" s="95"/>
      <c r="F912" s="95"/>
      <c r="G912" s="95"/>
      <c r="H912" s="95"/>
      <c r="I912" s="95"/>
      <c r="J912" s="95"/>
      <c r="K912" s="95"/>
      <c r="L912" s="95"/>
      <c r="M912" s="95"/>
      <c r="N912" s="9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  <c r="BF912" s="15"/>
      <c r="BG912" s="15"/>
      <c r="BH912" s="15"/>
      <c r="BI912" s="15"/>
      <c r="BJ912" s="15"/>
      <c r="BK912" s="15"/>
      <c r="BL912" s="15"/>
      <c r="BM912" s="15"/>
      <c r="BN912" s="15"/>
      <c r="BO912" s="15"/>
      <c r="BP912" s="15"/>
      <c r="BQ912" s="15"/>
      <c r="BR912" s="15"/>
      <c r="BS912" s="15"/>
      <c r="BT912" s="15"/>
      <c r="BU912" s="15"/>
      <c r="BV912" s="15"/>
    </row>
    <row r="913" spans="1:74" s="29" customFormat="1" ht="15.75" x14ac:dyDescent="0.25">
      <c r="A913" s="24"/>
      <c r="B913" s="24"/>
      <c r="C913" s="15"/>
      <c r="D913" s="95"/>
      <c r="E913" s="95"/>
      <c r="F913" s="95"/>
      <c r="G913" s="95"/>
      <c r="H913" s="95"/>
      <c r="I913" s="95"/>
      <c r="J913" s="95"/>
      <c r="K913" s="95"/>
      <c r="L913" s="95"/>
      <c r="M913" s="95"/>
      <c r="N913" s="9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5"/>
      <c r="BA913" s="15"/>
      <c r="BB913" s="15"/>
      <c r="BC913" s="15"/>
      <c r="BD913" s="15"/>
      <c r="BE913" s="15"/>
      <c r="BF913" s="15"/>
      <c r="BG913" s="15"/>
      <c r="BH913" s="15"/>
      <c r="BI913" s="15"/>
      <c r="BJ913" s="15"/>
      <c r="BK913" s="15"/>
      <c r="BL913" s="15"/>
      <c r="BM913" s="15"/>
      <c r="BN913" s="15"/>
      <c r="BO913" s="15"/>
      <c r="BP913" s="15"/>
      <c r="BQ913" s="15"/>
      <c r="BR913" s="15"/>
      <c r="BS913" s="15"/>
      <c r="BT913" s="15"/>
      <c r="BU913" s="15"/>
      <c r="BV913" s="15"/>
    </row>
    <row r="914" spans="1:74" s="29" customFormat="1" ht="15.75" x14ac:dyDescent="0.25">
      <c r="A914" s="24"/>
      <c r="B914" s="24"/>
      <c r="C914" s="15"/>
      <c r="D914" s="95"/>
      <c r="E914" s="95"/>
      <c r="F914" s="95"/>
      <c r="G914" s="95"/>
      <c r="H914" s="95"/>
      <c r="I914" s="95"/>
      <c r="J914" s="95"/>
      <c r="K914" s="95"/>
      <c r="L914" s="95"/>
      <c r="M914" s="95"/>
      <c r="N914" s="9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5"/>
      <c r="BL914" s="15"/>
      <c r="BM914" s="15"/>
      <c r="BN914" s="15"/>
      <c r="BO914" s="15"/>
      <c r="BP914" s="15"/>
      <c r="BQ914" s="15"/>
      <c r="BR914" s="15"/>
      <c r="BS914" s="15"/>
      <c r="BT914" s="15"/>
      <c r="BU914" s="15"/>
      <c r="BV914" s="15"/>
    </row>
    <row r="915" spans="1:74" s="29" customFormat="1" ht="15.75" x14ac:dyDescent="0.25">
      <c r="A915" s="24"/>
      <c r="B915" s="24"/>
      <c r="C915" s="15"/>
      <c r="D915" s="95"/>
      <c r="E915" s="95"/>
      <c r="F915" s="95"/>
      <c r="G915" s="95"/>
      <c r="H915" s="95"/>
      <c r="I915" s="95"/>
      <c r="J915" s="95"/>
      <c r="K915" s="95"/>
      <c r="L915" s="95"/>
      <c r="M915" s="95"/>
      <c r="N915" s="9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  <c r="AZ915" s="15"/>
      <c r="BA915" s="15"/>
      <c r="BB915" s="15"/>
      <c r="BC915" s="15"/>
      <c r="BD915" s="15"/>
      <c r="BE915" s="15"/>
      <c r="BF915" s="15"/>
      <c r="BG915" s="15"/>
      <c r="BH915" s="15"/>
      <c r="BI915" s="15"/>
      <c r="BJ915" s="15"/>
      <c r="BK915" s="15"/>
      <c r="BL915" s="15"/>
      <c r="BM915" s="15"/>
      <c r="BN915" s="15"/>
      <c r="BO915" s="15"/>
      <c r="BP915" s="15"/>
      <c r="BQ915" s="15"/>
      <c r="BR915" s="15"/>
      <c r="BS915" s="15"/>
      <c r="BT915" s="15"/>
      <c r="BU915" s="15"/>
      <c r="BV915" s="15"/>
    </row>
    <row r="916" spans="1:74" s="29" customFormat="1" ht="15.75" x14ac:dyDescent="0.25">
      <c r="A916" s="24"/>
      <c r="B916" s="24"/>
      <c r="C916" s="15"/>
      <c r="D916" s="95"/>
      <c r="E916" s="95"/>
      <c r="F916" s="95"/>
      <c r="G916" s="95"/>
      <c r="H916" s="95"/>
      <c r="I916" s="95"/>
      <c r="J916" s="95"/>
      <c r="K916" s="95"/>
      <c r="L916" s="95"/>
      <c r="M916" s="95"/>
      <c r="N916" s="9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  <c r="AZ916" s="15"/>
      <c r="BA916" s="15"/>
      <c r="BB916" s="15"/>
      <c r="BC916" s="15"/>
      <c r="BD916" s="15"/>
      <c r="BE916" s="15"/>
      <c r="BF916" s="15"/>
      <c r="BG916" s="15"/>
      <c r="BH916" s="15"/>
      <c r="BI916" s="15"/>
      <c r="BJ916" s="15"/>
      <c r="BK916" s="15"/>
      <c r="BL916" s="15"/>
      <c r="BM916" s="15"/>
      <c r="BN916" s="15"/>
      <c r="BO916" s="15"/>
      <c r="BP916" s="15"/>
      <c r="BQ916" s="15"/>
      <c r="BR916" s="15"/>
      <c r="BS916" s="15"/>
      <c r="BT916" s="15"/>
      <c r="BU916" s="15"/>
      <c r="BV916" s="15"/>
    </row>
    <row r="917" spans="1:74" s="29" customFormat="1" ht="15.75" x14ac:dyDescent="0.25">
      <c r="A917" s="24"/>
      <c r="B917" s="24"/>
      <c r="C917" s="15"/>
      <c r="D917" s="95"/>
      <c r="E917" s="95"/>
      <c r="F917" s="95"/>
      <c r="G917" s="95"/>
      <c r="H917" s="95"/>
      <c r="I917" s="95"/>
      <c r="J917" s="95"/>
      <c r="K917" s="95"/>
      <c r="L917" s="95"/>
      <c r="M917" s="95"/>
      <c r="N917" s="9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5"/>
      <c r="BL917" s="15"/>
      <c r="BM917" s="15"/>
      <c r="BN917" s="15"/>
      <c r="BO917" s="15"/>
      <c r="BP917" s="15"/>
      <c r="BQ917" s="15"/>
      <c r="BR917" s="15"/>
      <c r="BS917" s="15"/>
      <c r="BT917" s="15"/>
      <c r="BU917" s="15"/>
      <c r="BV917" s="15"/>
    </row>
    <row r="918" spans="1:74" s="29" customFormat="1" ht="15.75" x14ac:dyDescent="0.25">
      <c r="A918" s="24"/>
      <c r="B918" s="24"/>
      <c r="C918" s="15"/>
      <c r="D918" s="95"/>
      <c r="E918" s="95"/>
      <c r="F918" s="95"/>
      <c r="G918" s="95"/>
      <c r="H918" s="95"/>
      <c r="I918" s="95"/>
      <c r="J918" s="95"/>
      <c r="K918" s="95"/>
      <c r="L918" s="95"/>
      <c r="M918" s="95"/>
      <c r="N918" s="9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  <c r="BF918" s="15"/>
      <c r="BG918" s="15"/>
      <c r="BH918" s="15"/>
      <c r="BI918" s="15"/>
      <c r="BJ918" s="15"/>
      <c r="BK918" s="15"/>
      <c r="BL918" s="15"/>
      <c r="BM918" s="15"/>
      <c r="BN918" s="15"/>
      <c r="BO918" s="15"/>
      <c r="BP918" s="15"/>
      <c r="BQ918" s="15"/>
      <c r="BR918" s="15"/>
      <c r="BS918" s="15"/>
      <c r="BT918" s="15"/>
      <c r="BU918" s="15"/>
      <c r="BV918" s="15"/>
    </row>
    <row r="919" spans="1:74" s="29" customFormat="1" ht="15.75" x14ac:dyDescent="0.25">
      <c r="A919" s="24"/>
      <c r="B919" s="24"/>
      <c r="C919" s="15"/>
      <c r="D919" s="95"/>
      <c r="E919" s="95"/>
      <c r="F919" s="95"/>
      <c r="G919" s="95"/>
      <c r="H919" s="95"/>
      <c r="I919" s="95"/>
      <c r="J919" s="95"/>
      <c r="K919" s="95"/>
      <c r="L919" s="95"/>
      <c r="M919" s="95"/>
      <c r="N919" s="9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  <c r="AZ919" s="15"/>
      <c r="BA919" s="15"/>
      <c r="BB919" s="15"/>
      <c r="BC919" s="15"/>
      <c r="BD919" s="15"/>
      <c r="BE919" s="15"/>
      <c r="BF919" s="15"/>
      <c r="BG919" s="15"/>
      <c r="BH919" s="15"/>
      <c r="BI919" s="15"/>
      <c r="BJ919" s="15"/>
      <c r="BK919" s="15"/>
      <c r="BL919" s="15"/>
      <c r="BM919" s="15"/>
      <c r="BN919" s="15"/>
      <c r="BO919" s="15"/>
      <c r="BP919" s="15"/>
      <c r="BQ919" s="15"/>
      <c r="BR919" s="15"/>
      <c r="BS919" s="15"/>
      <c r="BT919" s="15"/>
      <c r="BU919" s="15"/>
      <c r="BV919" s="15"/>
    </row>
    <row r="920" spans="1:74" s="29" customFormat="1" ht="15.75" x14ac:dyDescent="0.25">
      <c r="A920" s="24"/>
      <c r="B920" s="24"/>
      <c r="C920" s="15"/>
      <c r="D920" s="95"/>
      <c r="E920" s="95"/>
      <c r="F920" s="95"/>
      <c r="G920" s="95"/>
      <c r="H920" s="95"/>
      <c r="I920" s="95"/>
      <c r="J920" s="95"/>
      <c r="K920" s="95"/>
      <c r="L920" s="95"/>
      <c r="M920" s="95"/>
      <c r="N920" s="9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5"/>
      <c r="BL920" s="15"/>
      <c r="BM920" s="15"/>
      <c r="BN920" s="15"/>
      <c r="BO920" s="15"/>
      <c r="BP920" s="15"/>
      <c r="BQ920" s="15"/>
      <c r="BR920" s="15"/>
      <c r="BS920" s="15"/>
      <c r="BT920" s="15"/>
      <c r="BU920" s="15"/>
      <c r="BV920" s="15"/>
    </row>
    <row r="921" spans="1:74" s="29" customFormat="1" ht="15.75" x14ac:dyDescent="0.25">
      <c r="A921" s="24"/>
      <c r="B921" s="24"/>
      <c r="C921" s="15"/>
      <c r="D921" s="95"/>
      <c r="E921" s="95"/>
      <c r="F921" s="95"/>
      <c r="G921" s="95"/>
      <c r="H921" s="95"/>
      <c r="I921" s="95"/>
      <c r="J921" s="95"/>
      <c r="K921" s="95"/>
      <c r="L921" s="95"/>
      <c r="M921" s="95"/>
      <c r="N921" s="9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  <c r="BF921" s="15"/>
      <c r="BG921" s="15"/>
      <c r="BH921" s="15"/>
      <c r="BI921" s="15"/>
      <c r="BJ921" s="15"/>
      <c r="BK921" s="15"/>
      <c r="BL921" s="15"/>
      <c r="BM921" s="15"/>
      <c r="BN921" s="15"/>
      <c r="BO921" s="15"/>
      <c r="BP921" s="15"/>
      <c r="BQ921" s="15"/>
      <c r="BR921" s="15"/>
      <c r="BS921" s="15"/>
      <c r="BT921" s="15"/>
      <c r="BU921" s="15"/>
      <c r="BV921" s="15"/>
    </row>
    <row r="922" spans="1:74" s="29" customFormat="1" ht="15.75" x14ac:dyDescent="0.25">
      <c r="A922" s="24"/>
      <c r="B922" s="24"/>
      <c r="C922" s="15"/>
      <c r="D922" s="95"/>
      <c r="E922" s="95"/>
      <c r="F922" s="95"/>
      <c r="G922" s="95"/>
      <c r="H922" s="95"/>
      <c r="I922" s="95"/>
      <c r="J922" s="95"/>
      <c r="K922" s="95"/>
      <c r="L922" s="95"/>
      <c r="M922" s="95"/>
      <c r="N922" s="9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  <c r="BF922" s="15"/>
      <c r="BG922" s="15"/>
      <c r="BH922" s="15"/>
      <c r="BI922" s="15"/>
      <c r="BJ922" s="15"/>
      <c r="BK922" s="15"/>
      <c r="BL922" s="15"/>
      <c r="BM922" s="15"/>
      <c r="BN922" s="15"/>
      <c r="BO922" s="15"/>
      <c r="BP922" s="15"/>
      <c r="BQ922" s="15"/>
      <c r="BR922" s="15"/>
      <c r="BS922" s="15"/>
      <c r="BT922" s="15"/>
      <c r="BU922" s="15"/>
      <c r="BV922" s="15"/>
    </row>
    <row r="923" spans="1:74" s="29" customFormat="1" ht="15.75" x14ac:dyDescent="0.25">
      <c r="A923" s="24"/>
      <c r="B923" s="24"/>
      <c r="C923" s="15"/>
      <c r="D923" s="95"/>
      <c r="E923" s="95"/>
      <c r="F923" s="95"/>
      <c r="G923" s="95"/>
      <c r="H923" s="95"/>
      <c r="I923" s="95"/>
      <c r="J923" s="95"/>
      <c r="K923" s="95"/>
      <c r="L923" s="95"/>
      <c r="M923" s="95"/>
      <c r="N923" s="9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5"/>
      <c r="BL923" s="15"/>
      <c r="BM923" s="15"/>
      <c r="BN923" s="15"/>
      <c r="BO923" s="15"/>
      <c r="BP923" s="15"/>
      <c r="BQ923" s="15"/>
      <c r="BR923" s="15"/>
      <c r="BS923" s="15"/>
      <c r="BT923" s="15"/>
      <c r="BU923" s="15"/>
      <c r="BV923" s="15"/>
    </row>
    <row r="924" spans="1:74" s="29" customFormat="1" ht="15.75" x14ac:dyDescent="0.25">
      <c r="A924" s="24"/>
      <c r="B924" s="24"/>
      <c r="C924" s="15"/>
      <c r="D924" s="95"/>
      <c r="E924" s="95"/>
      <c r="F924" s="95"/>
      <c r="G924" s="95"/>
      <c r="H924" s="95"/>
      <c r="I924" s="95"/>
      <c r="J924" s="95"/>
      <c r="K924" s="95"/>
      <c r="L924" s="95"/>
      <c r="M924" s="95"/>
      <c r="N924" s="9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  <c r="AZ924" s="15"/>
      <c r="BA924" s="15"/>
      <c r="BB924" s="15"/>
      <c r="BC924" s="15"/>
      <c r="BD924" s="15"/>
      <c r="BE924" s="15"/>
      <c r="BF924" s="15"/>
      <c r="BG924" s="15"/>
      <c r="BH924" s="15"/>
      <c r="BI924" s="15"/>
      <c r="BJ924" s="15"/>
      <c r="BK924" s="15"/>
      <c r="BL924" s="15"/>
      <c r="BM924" s="15"/>
      <c r="BN924" s="15"/>
      <c r="BO924" s="15"/>
      <c r="BP924" s="15"/>
      <c r="BQ924" s="15"/>
      <c r="BR924" s="15"/>
      <c r="BS924" s="15"/>
      <c r="BT924" s="15"/>
      <c r="BU924" s="15"/>
      <c r="BV924" s="15"/>
    </row>
    <row r="925" spans="1:74" s="29" customFormat="1" ht="15.75" x14ac:dyDescent="0.25">
      <c r="A925" s="24"/>
      <c r="B925" s="24"/>
      <c r="C925" s="15"/>
      <c r="D925" s="95"/>
      <c r="E925" s="95"/>
      <c r="F925" s="95"/>
      <c r="G925" s="95"/>
      <c r="H925" s="95"/>
      <c r="I925" s="95"/>
      <c r="J925" s="95"/>
      <c r="K925" s="95"/>
      <c r="L925" s="95"/>
      <c r="M925" s="95"/>
      <c r="N925" s="9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  <c r="BF925" s="15"/>
      <c r="BG925" s="15"/>
      <c r="BH925" s="15"/>
      <c r="BI925" s="15"/>
      <c r="BJ925" s="15"/>
      <c r="BK925" s="15"/>
      <c r="BL925" s="15"/>
      <c r="BM925" s="15"/>
      <c r="BN925" s="15"/>
      <c r="BO925" s="15"/>
      <c r="BP925" s="15"/>
      <c r="BQ925" s="15"/>
      <c r="BR925" s="15"/>
      <c r="BS925" s="15"/>
      <c r="BT925" s="15"/>
      <c r="BU925" s="15"/>
      <c r="BV925" s="15"/>
    </row>
    <row r="926" spans="1:74" s="29" customFormat="1" ht="15.75" x14ac:dyDescent="0.25">
      <c r="A926" s="24"/>
      <c r="B926" s="24"/>
      <c r="C926" s="15"/>
      <c r="D926" s="95"/>
      <c r="E926" s="95"/>
      <c r="F926" s="95"/>
      <c r="G926" s="95"/>
      <c r="H926" s="95"/>
      <c r="I926" s="95"/>
      <c r="J926" s="95"/>
      <c r="K926" s="95"/>
      <c r="L926" s="95"/>
      <c r="M926" s="95"/>
      <c r="N926" s="9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5"/>
      <c r="BL926" s="15"/>
      <c r="BM926" s="15"/>
      <c r="BN926" s="15"/>
      <c r="BO926" s="15"/>
      <c r="BP926" s="15"/>
      <c r="BQ926" s="15"/>
      <c r="BR926" s="15"/>
      <c r="BS926" s="15"/>
      <c r="BT926" s="15"/>
      <c r="BU926" s="15"/>
      <c r="BV926" s="15"/>
    </row>
    <row r="927" spans="1:74" s="29" customFormat="1" ht="15.75" x14ac:dyDescent="0.25">
      <c r="A927" s="24"/>
      <c r="B927" s="24"/>
      <c r="C927" s="15"/>
      <c r="D927" s="95"/>
      <c r="E927" s="95"/>
      <c r="F927" s="95"/>
      <c r="G927" s="95"/>
      <c r="H927" s="95"/>
      <c r="I927" s="95"/>
      <c r="J927" s="95"/>
      <c r="K927" s="95"/>
      <c r="L927" s="95"/>
      <c r="M927" s="95"/>
      <c r="N927" s="9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  <c r="AZ927" s="15"/>
      <c r="BA927" s="15"/>
      <c r="BB927" s="15"/>
      <c r="BC927" s="15"/>
      <c r="BD927" s="15"/>
      <c r="BE927" s="15"/>
      <c r="BF927" s="15"/>
      <c r="BG927" s="15"/>
      <c r="BH927" s="15"/>
      <c r="BI927" s="15"/>
      <c r="BJ927" s="15"/>
      <c r="BK927" s="15"/>
      <c r="BL927" s="15"/>
      <c r="BM927" s="15"/>
      <c r="BN927" s="15"/>
      <c r="BO927" s="15"/>
      <c r="BP927" s="15"/>
      <c r="BQ927" s="15"/>
      <c r="BR927" s="15"/>
      <c r="BS927" s="15"/>
      <c r="BT927" s="15"/>
      <c r="BU927" s="15"/>
      <c r="BV927" s="15"/>
    </row>
    <row r="928" spans="1:74" s="29" customFormat="1" ht="15.75" x14ac:dyDescent="0.25">
      <c r="A928" s="24"/>
      <c r="B928" s="24"/>
      <c r="C928" s="15"/>
      <c r="D928" s="95"/>
      <c r="E928" s="95"/>
      <c r="F928" s="95"/>
      <c r="G928" s="95"/>
      <c r="H928" s="95"/>
      <c r="I928" s="95"/>
      <c r="J928" s="95"/>
      <c r="K928" s="95"/>
      <c r="L928" s="95"/>
      <c r="M928" s="95"/>
      <c r="N928" s="9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  <c r="BF928" s="15"/>
      <c r="BG928" s="15"/>
      <c r="BH928" s="15"/>
      <c r="BI928" s="15"/>
      <c r="BJ928" s="15"/>
      <c r="BK928" s="15"/>
      <c r="BL928" s="15"/>
      <c r="BM928" s="15"/>
      <c r="BN928" s="15"/>
      <c r="BO928" s="15"/>
      <c r="BP928" s="15"/>
      <c r="BQ928" s="15"/>
      <c r="BR928" s="15"/>
      <c r="BS928" s="15"/>
      <c r="BT928" s="15"/>
      <c r="BU928" s="15"/>
      <c r="BV928" s="15"/>
    </row>
    <row r="929" spans="1:74" s="29" customFormat="1" ht="15.75" x14ac:dyDescent="0.25">
      <c r="A929" s="24"/>
      <c r="B929" s="24"/>
      <c r="C929" s="15"/>
      <c r="D929" s="95"/>
      <c r="E929" s="95"/>
      <c r="F929" s="95"/>
      <c r="G929" s="95"/>
      <c r="H929" s="95"/>
      <c r="I929" s="95"/>
      <c r="J929" s="95"/>
      <c r="K929" s="95"/>
      <c r="L929" s="95"/>
      <c r="M929" s="95"/>
      <c r="N929" s="9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5"/>
      <c r="BL929" s="15"/>
      <c r="BM929" s="15"/>
      <c r="BN929" s="15"/>
      <c r="BO929" s="15"/>
      <c r="BP929" s="15"/>
      <c r="BQ929" s="15"/>
      <c r="BR929" s="15"/>
      <c r="BS929" s="15"/>
      <c r="BT929" s="15"/>
      <c r="BU929" s="15"/>
      <c r="BV929" s="15"/>
    </row>
    <row r="930" spans="1:74" s="29" customFormat="1" ht="15.75" x14ac:dyDescent="0.25">
      <c r="A930" s="24"/>
      <c r="B930" s="24"/>
      <c r="C930" s="15"/>
      <c r="D930" s="95"/>
      <c r="E930" s="95"/>
      <c r="F930" s="95"/>
      <c r="G930" s="95"/>
      <c r="H930" s="95"/>
      <c r="I930" s="95"/>
      <c r="J930" s="95"/>
      <c r="K930" s="95"/>
      <c r="L930" s="95"/>
      <c r="M930" s="95"/>
      <c r="N930" s="9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  <c r="BF930" s="15"/>
      <c r="BG930" s="15"/>
      <c r="BH930" s="15"/>
      <c r="BI930" s="15"/>
      <c r="BJ930" s="15"/>
      <c r="BK930" s="15"/>
      <c r="BL930" s="15"/>
      <c r="BM930" s="15"/>
      <c r="BN930" s="15"/>
      <c r="BO930" s="15"/>
      <c r="BP930" s="15"/>
      <c r="BQ930" s="15"/>
      <c r="BR930" s="15"/>
      <c r="BS930" s="15"/>
      <c r="BT930" s="15"/>
      <c r="BU930" s="15"/>
      <c r="BV930" s="15"/>
    </row>
    <row r="931" spans="1:74" s="29" customFormat="1" ht="15.75" x14ac:dyDescent="0.25">
      <c r="A931" s="24"/>
      <c r="B931" s="24"/>
      <c r="C931" s="15"/>
      <c r="D931" s="95"/>
      <c r="E931" s="95"/>
      <c r="F931" s="95"/>
      <c r="G931" s="95"/>
      <c r="H931" s="95"/>
      <c r="I931" s="95"/>
      <c r="J931" s="95"/>
      <c r="K931" s="95"/>
      <c r="L931" s="95"/>
      <c r="M931" s="95"/>
      <c r="N931" s="9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  <c r="BJ931" s="15"/>
      <c r="BK931" s="15"/>
      <c r="BL931" s="15"/>
      <c r="BM931" s="15"/>
      <c r="BN931" s="15"/>
      <c r="BO931" s="15"/>
      <c r="BP931" s="15"/>
      <c r="BQ931" s="15"/>
      <c r="BR931" s="15"/>
      <c r="BS931" s="15"/>
      <c r="BT931" s="15"/>
      <c r="BU931" s="15"/>
      <c r="BV931" s="15"/>
    </row>
    <row r="932" spans="1:74" s="29" customFormat="1" ht="15.75" x14ac:dyDescent="0.25">
      <c r="A932" s="24"/>
      <c r="B932" s="24"/>
      <c r="C932" s="15"/>
      <c r="D932" s="95"/>
      <c r="E932" s="95"/>
      <c r="F932" s="95"/>
      <c r="G932" s="95"/>
      <c r="H932" s="95"/>
      <c r="I932" s="95"/>
      <c r="J932" s="95"/>
      <c r="K932" s="95"/>
      <c r="L932" s="95"/>
      <c r="M932" s="95"/>
      <c r="N932" s="9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5"/>
      <c r="BL932" s="15"/>
      <c r="BM932" s="15"/>
      <c r="BN932" s="15"/>
      <c r="BO932" s="15"/>
      <c r="BP932" s="15"/>
      <c r="BQ932" s="15"/>
      <c r="BR932" s="15"/>
      <c r="BS932" s="15"/>
      <c r="BT932" s="15"/>
      <c r="BU932" s="15"/>
      <c r="BV932" s="15"/>
    </row>
    <row r="933" spans="1:74" s="29" customFormat="1" ht="15.75" x14ac:dyDescent="0.25">
      <c r="A933" s="24"/>
      <c r="B933" s="24"/>
      <c r="C933" s="15"/>
      <c r="D933" s="95"/>
      <c r="E933" s="95"/>
      <c r="F933" s="95"/>
      <c r="G933" s="95"/>
      <c r="H933" s="95"/>
      <c r="I933" s="95"/>
      <c r="J933" s="95"/>
      <c r="K933" s="95"/>
      <c r="L933" s="95"/>
      <c r="M933" s="95"/>
      <c r="N933" s="9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  <c r="BF933" s="15"/>
      <c r="BG933" s="15"/>
      <c r="BH933" s="15"/>
      <c r="BI933" s="15"/>
      <c r="BJ933" s="15"/>
      <c r="BK933" s="15"/>
      <c r="BL933" s="15"/>
      <c r="BM933" s="15"/>
      <c r="BN933" s="15"/>
      <c r="BO933" s="15"/>
      <c r="BP933" s="15"/>
      <c r="BQ933" s="15"/>
      <c r="BR933" s="15"/>
      <c r="BS933" s="15"/>
      <c r="BT933" s="15"/>
      <c r="BU933" s="15"/>
      <c r="BV933" s="15"/>
    </row>
    <row r="934" spans="1:74" s="29" customFormat="1" ht="15.75" x14ac:dyDescent="0.25">
      <c r="A934" s="24"/>
      <c r="B934" s="24"/>
      <c r="C934" s="15"/>
      <c r="D934" s="95"/>
      <c r="E934" s="95"/>
      <c r="F934" s="95"/>
      <c r="G934" s="95"/>
      <c r="H934" s="95"/>
      <c r="I934" s="95"/>
      <c r="J934" s="95"/>
      <c r="K934" s="95"/>
      <c r="L934" s="95"/>
      <c r="M934" s="95"/>
      <c r="N934" s="9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  <c r="BF934" s="15"/>
      <c r="BG934" s="15"/>
      <c r="BH934" s="15"/>
      <c r="BI934" s="15"/>
      <c r="BJ934" s="15"/>
      <c r="BK934" s="15"/>
      <c r="BL934" s="15"/>
      <c r="BM934" s="15"/>
      <c r="BN934" s="15"/>
      <c r="BO934" s="15"/>
      <c r="BP934" s="15"/>
      <c r="BQ934" s="15"/>
      <c r="BR934" s="15"/>
      <c r="BS934" s="15"/>
      <c r="BT934" s="15"/>
      <c r="BU934" s="15"/>
      <c r="BV934" s="15"/>
    </row>
    <row r="935" spans="1:74" s="29" customFormat="1" ht="15.75" x14ac:dyDescent="0.25">
      <c r="A935" s="24"/>
      <c r="B935" s="24"/>
      <c r="C935" s="15"/>
      <c r="D935" s="95"/>
      <c r="E935" s="95"/>
      <c r="F935" s="95"/>
      <c r="G935" s="95"/>
      <c r="H935" s="95"/>
      <c r="I935" s="95"/>
      <c r="J935" s="95"/>
      <c r="K935" s="95"/>
      <c r="L935" s="95"/>
      <c r="M935" s="95"/>
      <c r="N935" s="9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5"/>
      <c r="BL935" s="15"/>
      <c r="BM935" s="15"/>
      <c r="BN935" s="15"/>
      <c r="BO935" s="15"/>
      <c r="BP935" s="15"/>
      <c r="BQ935" s="15"/>
      <c r="BR935" s="15"/>
      <c r="BS935" s="15"/>
      <c r="BT935" s="15"/>
      <c r="BU935" s="15"/>
      <c r="BV935" s="15"/>
    </row>
    <row r="936" spans="1:74" s="29" customFormat="1" ht="15.75" x14ac:dyDescent="0.25">
      <c r="A936" s="24"/>
      <c r="B936" s="24"/>
      <c r="C936" s="15"/>
      <c r="D936" s="95"/>
      <c r="E936" s="95"/>
      <c r="F936" s="95"/>
      <c r="G936" s="95"/>
      <c r="H936" s="95"/>
      <c r="I936" s="95"/>
      <c r="J936" s="95"/>
      <c r="K936" s="95"/>
      <c r="L936" s="95"/>
      <c r="M936" s="95"/>
      <c r="N936" s="9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  <c r="BJ936" s="15"/>
      <c r="BK936" s="15"/>
      <c r="BL936" s="15"/>
      <c r="BM936" s="15"/>
      <c r="BN936" s="15"/>
      <c r="BO936" s="15"/>
      <c r="BP936" s="15"/>
      <c r="BQ936" s="15"/>
      <c r="BR936" s="15"/>
      <c r="BS936" s="15"/>
      <c r="BT936" s="15"/>
      <c r="BU936" s="15"/>
      <c r="BV936" s="15"/>
    </row>
    <row r="937" spans="1:74" s="29" customFormat="1" ht="15.75" x14ac:dyDescent="0.25">
      <c r="A937" s="24"/>
      <c r="B937" s="24"/>
      <c r="C937" s="15"/>
      <c r="D937" s="95"/>
      <c r="E937" s="95"/>
      <c r="F937" s="95"/>
      <c r="G937" s="95"/>
      <c r="H937" s="95"/>
      <c r="I937" s="95"/>
      <c r="J937" s="95"/>
      <c r="K937" s="95"/>
      <c r="L937" s="95"/>
      <c r="M937" s="95"/>
      <c r="N937" s="9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  <c r="BJ937" s="15"/>
      <c r="BK937" s="15"/>
      <c r="BL937" s="15"/>
      <c r="BM937" s="15"/>
      <c r="BN937" s="15"/>
      <c r="BO937" s="15"/>
      <c r="BP937" s="15"/>
      <c r="BQ937" s="15"/>
      <c r="BR937" s="15"/>
      <c r="BS937" s="15"/>
      <c r="BT937" s="15"/>
      <c r="BU937" s="15"/>
      <c r="BV937" s="15"/>
    </row>
    <row r="938" spans="1:74" s="29" customFormat="1" ht="15.75" x14ac:dyDescent="0.25">
      <c r="A938" s="24"/>
      <c r="B938" s="24"/>
      <c r="C938" s="15"/>
      <c r="D938" s="95"/>
      <c r="E938" s="95"/>
      <c r="F938" s="95"/>
      <c r="G938" s="95"/>
      <c r="H938" s="95"/>
      <c r="I938" s="95"/>
      <c r="J938" s="95"/>
      <c r="K938" s="95"/>
      <c r="L938" s="95"/>
      <c r="M938" s="95"/>
      <c r="N938" s="9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  <c r="BJ938" s="15"/>
      <c r="BK938" s="15"/>
      <c r="BL938" s="15"/>
      <c r="BM938" s="15"/>
      <c r="BN938" s="15"/>
      <c r="BO938" s="15"/>
      <c r="BP938" s="15"/>
      <c r="BQ938" s="15"/>
      <c r="BR938" s="15"/>
      <c r="BS938" s="15"/>
      <c r="BT938" s="15"/>
      <c r="BU938" s="15"/>
      <c r="BV938" s="15"/>
    </row>
    <row r="939" spans="1:74" s="29" customFormat="1" ht="15.75" x14ac:dyDescent="0.25">
      <c r="A939" s="24"/>
      <c r="B939" s="24"/>
      <c r="C939" s="15"/>
      <c r="D939" s="95"/>
      <c r="E939" s="95"/>
      <c r="F939" s="95"/>
      <c r="G939" s="95"/>
      <c r="H939" s="95"/>
      <c r="I939" s="95"/>
      <c r="J939" s="95"/>
      <c r="K939" s="95"/>
      <c r="L939" s="95"/>
      <c r="M939" s="95"/>
      <c r="N939" s="9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  <c r="BJ939" s="15"/>
      <c r="BK939" s="15"/>
      <c r="BL939" s="15"/>
      <c r="BM939" s="15"/>
      <c r="BN939" s="15"/>
      <c r="BO939" s="15"/>
      <c r="BP939" s="15"/>
      <c r="BQ939" s="15"/>
      <c r="BR939" s="15"/>
      <c r="BS939" s="15"/>
      <c r="BT939" s="15"/>
      <c r="BU939" s="15"/>
      <c r="BV939" s="15"/>
    </row>
    <row r="940" spans="1:74" s="29" customFormat="1" ht="15.75" x14ac:dyDescent="0.25">
      <c r="A940" s="24"/>
      <c r="B940" s="24"/>
      <c r="C940" s="15"/>
      <c r="D940" s="95"/>
      <c r="E940" s="95"/>
      <c r="F940" s="95"/>
      <c r="G940" s="95"/>
      <c r="H940" s="95"/>
      <c r="I940" s="95"/>
      <c r="J940" s="95"/>
      <c r="K940" s="95"/>
      <c r="L940" s="95"/>
      <c r="M940" s="95"/>
      <c r="N940" s="9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  <c r="BJ940" s="15"/>
      <c r="BK940" s="15"/>
      <c r="BL940" s="15"/>
      <c r="BM940" s="15"/>
      <c r="BN940" s="15"/>
      <c r="BO940" s="15"/>
      <c r="BP940" s="15"/>
      <c r="BQ940" s="15"/>
      <c r="BR940" s="15"/>
      <c r="BS940" s="15"/>
      <c r="BT940" s="15"/>
      <c r="BU940" s="15"/>
      <c r="BV940" s="15"/>
    </row>
    <row r="941" spans="1:74" s="29" customFormat="1" ht="15.75" x14ac:dyDescent="0.25">
      <c r="A941" s="24"/>
      <c r="B941" s="24"/>
      <c r="C941" s="15"/>
      <c r="D941" s="95"/>
      <c r="E941" s="95"/>
      <c r="F941" s="95"/>
      <c r="G941" s="95"/>
      <c r="H941" s="95"/>
      <c r="I941" s="95"/>
      <c r="J941" s="95"/>
      <c r="K941" s="95"/>
      <c r="L941" s="95"/>
      <c r="M941" s="95"/>
      <c r="N941" s="9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  <c r="BJ941" s="15"/>
      <c r="BK941" s="15"/>
      <c r="BL941" s="15"/>
      <c r="BM941" s="15"/>
      <c r="BN941" s="15"/>
      <c r="BO941" s="15"/>
      <c r="BP941" s="15"/>
      <c r="BQ941" s="15"/>
      <c r="BR941" s="15"/>
      <c r="BS941" s="15"/>
      <c r="BT941" s="15"/>
      <c r="BU941" s="15"/>
      <c r="BV941" s="15"/>
    </row>
    <row r="942" spans="1:74" s="29" customFormat="1" ht="15.75" x14ac:dyDescent="0.25">
      <c r="A942" s="24"/>
      <c r="B942" s="24"/>
      <c r="C942" s="15"/>
      <c r="D942" s="95"/>
      <c r="E942" s="95"/>
      <c r="F942" s="95"/>
      <c r="G942" s="95"/>
      <c r="H942" s="95"/>
      <c r="I942" s="95"/>
      <c r="J942" s="95"/>
      <c r="K942" s="95"/>
      <c r="L942" s="95"/>
      <c r="M942" s="95"/>
      <c r="N942" s="9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  <c r="BJ942" s="15"/>
      <c r="BK942" s="15"/>
      <c r="BL942" s="15"/>
      <c r="BM942" s="15"/>
      <c r="BN942" s="15"/>
      <c r="BO942" s="15"/>
      <c r="BP942" s="15"/>
      <c r="BQ942" s="15"/>
      <c r="BR942" s="15"/>
      <c r="BS942" s="15"/>
      <c r="BT942" s="15"/>
      <c r="BU942" s="15"/>
      <c r="BV942" s="15"/>
    </row>
    <row r="943" spans="1:74" s="29" customFormat="1" ht="15.75" x14ac:dyDescent="0.25">
      <c r="A943" s="24"/>
      <c r="B943" s="24"/>
      <c r="C943" s="15"/>
      <c r="D943" s="95"/>
      <c r="E943" s="95"/>
      <c r="F943" s="95"/>
      <c r="G943" s="95"/>
      <c r="H943" s="95"/>
      <c r="I943" s="95"/>
      <c r="J943" s="95"/>
      <c r="K943" s="95"/>
      <c r="L943" s="95"/>
      <c r="M943" s="95"/>
      <c r="N943" s="9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  <c r="BF943" s="15"/>
      <c r="BG943" s="15"/>
      <c r="BH943" s="15"/>
      <c r="BI943" s="15"/>
      <c r="BJ943" s="15"/>
      <c r="BK943" s="15"/>
      <c r="BL943" s="15"/>
      <c r="BM943" s="15"/>
      <c r="BN943" s="15"/>
      <c r="BO943" s="15"/>
      <c r="BP943" s="15"/>
      <c r="BQ943" s="15"/>
      <c r="BR943" s="15"/>
      <c r="BS943" s="15"/>
      <c r="BT943" s="15"/>
      <c r="BU943" s="15"/>
      <c r="BV943" s="15"/>
    </row>
    <row r="944" spans="1:74" s="29" customFormat="1" ht="15.75" x14ac:dyDescent="0.25">
      <c r="A944" s="24"/>
      <c r="B944" s="24"/>
      <c r="C944" s="15"/>
      <c r="D944" s="95"/>
      <c r="E944" s="95"/>
      <c r="F944" s="95"/>
      <c r="G944" s="95"/>
      <c r="H944" s="95"/>
      <c r="I944" s="95"/>
      <c r="J944" s="95"/>
      <c r="K944" s="95"/>
      <c r="L944" s="95"/>
      <c r="M944" s="95"/>
      <c r="N944" s="9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  <c r="BF944" s="15"/>
      <c r="BG944" s="15"/>
      <c r="BH944" s="15"/>
      <c r="BI944" s="15"/>
      <c r="BJ944" s="15"/>
      <c r="BK944" s="15"/>
      <c r="BL944" s="15"/>
      <c r="BM944" s="15"/>
      <c r="BN944" s="15"/>
      <c r="BO944" s="15"/>
      <c r="BP944" s="15"/>
      <c r="BQ944" s="15"/>
      <c r="BR944" s="15"/>
      <c r="BS944" s="15"/>
      <c r="BT944" s="15"/>
      <c r="BU944" s="15"/>
      <c r="BV944" s="15"/>
    </row>
    <row r="945" spans="1:74" s="29" customFormat="1" ht="15.75" x14ac:dyDescent="0.25">
      <c r="A945" s="24"/>
      <c r="B945" s="24"/>
      <c r="C945" s="15"/>
      <c r="D945" s="95"/>
      <c r="E945" s="95"/>
      <c r="F945" s="95"/>
      <c r="G945" s="95"/>
      <c r="H945" s="95"/>
      <c r="I945" s="95"/>
      <c r="J945" s="95"/>
      <c r="K945" s="95"/>
      <c r="L945" s="95"/>
      <c r="M945" s="95"/>
      <c r="N945" s="9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  <c r="BF945" s="15"/>
      <c r="BG945" s="15"/>
      <c r="BH945" s="15"/>
      <c r="BI945" s="15"/>
      <c r="BJ945" s="15"/>
      <c r="BK945" s="15"/>
      <c r="BL945" s="15"/>
      <c r="BM945" s="15"/>
      <c r="BN945" s="15"/>
      <c r="BO945" s="15"/>
      <c r="BP945" s="15"/>
      <c r="BQ945" s="15"/>
      <c r="BR945" s="15"/>
      <c r="BS945" s="15"/>
      <c r="BT945" s="15"/>
      <c r="BU945" s="15"/>
      <c r="BV945" s="15"/>
    </row>
    <row r="946" spans="1:74" s="29" customFormat="1" ht="15.75" x14ac:dyDescent="0.25">
      <c r="A946" s="24"/>
      <c r="B946" s="24"/>
      <c r="C946" s="15"/>
      <c r="D946" s="95"/>
      <c r="E946" s="95"/>
      <c r="F946" s="95"/>
      <c r="G946" s="95"/>
      <c r="H946" s="95"/>
      <c r="I946" s="95"/>
      <c r="J946" s="95"/>
      <c r="K946" s="95"/>
      <c r="L946" s="95"/>
      <c r="M946" s="95"/>
      <c r="N946" s="9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  <c r="BC946" s="15"/>
      <c r="BD946" s="15"/>
      <c r="BE946" s="15"/>
      <c r="BF946" s="15"/>
      <c r="BG946" s="15"/>
      <c r="BH946" s="15"/>
      <c r="BI946" s="15"/>
      <c r="BJ946" s="15"/>
      <c r="BK946" s="15"/>
      <c r="BL946" s="15"/>
      <c r="BM946" s="15"/>
      <c r="BN946" s="15"/>
      <c r="BO946" s="15"/>
      <c r="BP946" s="15"/>
      <c r="BQ946" s="15"/>
      <c r="BR946" s="15"/>
      <c r="BS946" s="15"/>
      <c r="BT946" s="15"/>
      <c r="BU946" s="15"/>
      <c r="BV946" s="15"/>
    </row>
    <row r="947" spans="1:74" s="29" customFormat="1" ht="15.75" x14ac:dyDescent="0.25">
      <c r="A947" s="24"/>
      <c r="B947" s="24"/>
      <c r="C947" s="15"/>
      <c r="D947" s="95"/>
      <c r="E947" s="95"/>
      <c r="F947" s="95"/>
      <c r="G947" s="95"/>
      <c r="H947" s="95"/>
      <c r="I947" s="95"/>
      <c r="J947" s="95"/>
      <c r="K947" s="95"/>
      <c r="L947" s="95"/>
      <c r="M947" s="95"/>
      <c r="N947" s="9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  <c r="AZ947" s="15"/>
      <c r="BA947" s="15"/>
      <c r="BB947" s="15"/>
      <c r="BC947" s="15"/>
      <c r="BD947" s="15"/>
      <c r="BE947" s="15"/>
      <c r="BF947" s="15"/>
      <c r="BG947" s="15"/>
      <c r="BH947" s="15"/>
      <c r="BI947" s="15"/>
      <c r="BJ947" s="15"/>
      <c r="BK947" s="15"/>
      <c r="BL947" s="15"/>
      <c r="BM947" s="15"/>
      <c r="BN947" s="15"/>
      <c r="BO947" s="15"/>
      <c r="BP947" s="15"/>
      <c r="BQ947" s="15"/>
      <c r="BR947" s="15"/>
      <c r="BS947" s="15"/>
      <c r="BT947" s="15"/>
      <c r="BU947" s="15"/>
      <c r="BV947" s="15"/>
    </row>
    <row r="948" spans="1:74" s="29" customFormat="1" ht="15.75" x14ac:dyDescent="0.25">
      <c r="A948" s="24"/>
      <c r="B948" s="24"/>
      <c r="C948" s="15"/>
      <c r="D948" s="95"/>
      <c r="E948" s="95"/>
      <c r="F948" s="95"/>
      <c r="G948" s="95"/>
      <c r="H948" s="95"/>
      <c r="I948" s="95"/>
      <c r="J948" s="95"/>
      <c r="K948" s="95"/>
      <c r="L948" s="95"/>
      <c r="M948" s="95"/>
      <c r="N948" s="9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5"/>
      <c r="BA948" s="15"/>
      <c r="BB948" s="15"/>
      <c r="BC948" s="15"/>
      <c r="BD948" s="15"/>
      <c r="BE948" s="15"/>
      <c r="BF948" s="15"/>
      <c r="BG948" s="15"/>
      <c r="BH948" s="15"/>
      <c r="BI948" s="15"/>
      <c r="BJ948" s="15"/>
      <c r="BK948" s="15"/>
      <c r="BL948" s="15"/>
      <c r="BM948" s="15"/>
      <c r="BN948" s="15"/>
      <c r="BO948" s="15"/>
      <c r="BP948" s="15"/>
      <c r="BQ948" s="15"/>
      <c r="BR948" s="15"/>
      <c r="BS948" s="15"/>
      <c r="BT948" s="15"/>
      <c r="BU948" s="15"/>
      <c r="BV948" s="15"/>
    </row>
    <row r="949" spans="1:74" s="29" customFormat="1" ht="15.75" x14ac:dyDescent="0.25">
      <c r="A949" s="24"/>
      <c r="B949" s="24"/>
      <c r="C949" s="15"/>
      <c r="D949" s="95"/>
      <c r="E949" s="95"/>
      <c r="F949" s="95"/>
      <c r="G949" s="95"/>
      <c r="H949" s="95"/>
      <c r="I949" s="95"/>
      <c r="J949" s="95"/>
      <c r="K949" s="95"/>
      <c r="L949" s="95"/>
      <c r="M949" s="95"/>
      <c r="N949" s="9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  <c r="AZ949" s="15"/>
      <c r="BA949" s="15"/>
      <c r="BB949" s="15"/>
      <c r="BC949" s="15"/>
      <c r="BD949" s="15"/>
      <c r="BE949" s="15"/>
      <c r="BF949" s="15"/>
      <c r="BG949" s="15"/>
      <c r="BH949" s="15"/>
      <c r="BI949" s="15"/>
      <c r="BJ949" s="15"/>
      <c r="BK949" s="15"/>
      <c r="BL949" s="15"/>
      <c r="BM949" s="15"/>
      <c r="BN949" s="15"/>
      <c r="BO949" s="15"/>
      <c r="BP949" s="15"/>
      <c r="BQ949" s="15"/>
      <c r="BR949" s="15"/>
      <c r="BS949" s="15"/>
      <c r="BT949" s="15"/>
      <c r="BU949" s="15"/>
      <c r="BV949" s="15"/>
    </row>
    <row r="950" spans="1:74" s="29" customFormat="1" ht="15.75" x14ac:dyDescent="0.25">
      <c r="A950" s="24"/>
      <c r="B950" s="24"/>
      <c r="C950" s="15"/>
      <c r="D950" s="95"/>
      <c r="E950" s="95"/>
      <c r="F950" s="95"/>
      <c r="G950" s="95"/>
      <c r="H950" s="95"/>
      <c r="I950" s="95"/>
      <c r="J950" s="95"/>
      <c r="K950" s="95"/>
      <c r="L950" s="95"/>
      <c r="M950" s="95"/>
      <c r="N950" s="9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  <c r="AZ950" s="15"/>
      <c r="BA950" s="15"/>
      <c r="BB950" s="15"/>
      <c r="BC950" s="15"/>
      <c r="BD950" s="15"/>
      <c r="BE950" s="15"/>
      <c r="BF950" s="15"/>
      <c r="BG950" s="15"/>
      <c r="BH950" s="15"/>
      <c r="BI950" s="15"/>
      <c r="BJ950" s="15"/>
      <c r="BK950" s="15"/>
      <c r="BL950" s="15"/>
      <c r="BM950" s="15"/>
      <c r="BN950" s="15"/>
      <c r="BO950" s="15"/>
      <c r="BP950" s="15"/>
      <c r="BQ950" s="15"/>
      <c r="BR950" s="15"/>
      <c r="BS950" s="15"/>
      <c r="BT950" s="15"/>
      <c r="BU950" s="15"/>
      <c r="BV950" s="15"/>
    </row>
    <row r="951" spans="1:74" s="29" customFormat="1" ht="15.75" x14ac:dyDescent="0.25">
      <c r="A951" s="24"/>
      <c r="B951" s="24"/>
      <c r="C951" s="15"/>
      <c r="D951" s="95"/>
      <c r="E951" s="95"/>
      <c r="F951" s="95"/>
      <c r="G951" s="95"/>
      <c r="H951" s="95"/>
      <c r="I951" s="95"/>
      <c r="J951" s="95"/>
      <c r="K951" s="95"/>
      <c r="L951" s="95"/>
      <c r="M951" s="95"/>
      <c r="N951" s="9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  <c r="AZ951" s="15"/>
      <c r="BA951" s="15"/>
      <c r="BB951" s="15"/>
      <c r="BC951" s="15"/>
      <c r="BD951" s="15"/>
      <c r="BE951" s="15"/>
      <c r="BF951" s="15"/>
      <c r="BG951" s="15"/>
      <c r="BH951" s="15"/>
      <c r="BI951" s="15"/>
      <c r="BJ951" s="15"/>
      <c r="BK951" s="15"/>
      <c r="BL951" s="15"/>
      <c r="BM951" s="15"/>
      <c r="BN951" s="15"/>
      <c r="BO951" s="15"/>
      <c r="BP951" s="15"/>
      <c r="BQ951" s="15"/>
      <c r="BR951" s="15"/>
      <c r="BS951" s="15"/>
      <c r="BT951" s="15"/>
      <c r="BU951" s="15"/>
      <c r="BV951" s="15"/>
    </row>
    <row r="952" spans="1:74" s="29" customFormat="1" ht="15.75" x14ac:dyDescent="0.25">
      <c r="A952" s="24"/>
      <c r="B952" s="24"/>
      <c r="C952" s="15"/>
      <c r="D952" s="95"/>
      <c r="E952" s="95"/>
      <c r="F952" s="95"/>
      <c r="G952" s="95"/>
      <c r="H952" s="95"/>
      <c r="I952" s="95"/>
      <c r="J952" s="95"/>
      <c r="K952" s="95"/>
      <c r="L952" s="95"/>
      <c r="M952" s="95"/>
      <c r="N952" s="9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5"/>
      <c r="BL952" s="15"/>
      <c r="BM952" s="15"/>
      <c r="BN952" s="15"/>
      <c r="BO952" s="15"/>
      <c r="BP952" s="15"/>
      <c r="BQ952" s="15"/>
      <c r="BR952" s="15"/>
      <c r="BS952" s="15"/>
      <c r="BT952" s="15"/>
      <c r="BU952" s="15"/>
      <c r="BV952" s="15"/>
    </row>
    <row r="953" spans="1:74" s="29" customFormat="1" ht="15.75" x14ac:dyDescent="0.25">
      <c r="A953" s="24"/>
      <c r="B953" s="24"/>
      <c r="C953" s="15"/>
      <c r="D953" s="95"/>
      <c r="E953" s="95"/>
      <c r="F953" s="95"/>
      <c r="G953" s="95"/>
      <c r="H953" s="95"/>
      <c r="I953" s="95"/>
      <c r="J953" s="95"/>
      <c r="K953" s="95"/>
      <c r="L953" s="95"/>
      <c r="M953" s="95"/>
      <c r="N953" s="9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15"/>
      <c r="AY953" s="15"/>
      <c r="AZ953" s="15"/>
      <c r="BA953" s="15"/>
      <c r="BB953" s="15"/>
      <c r="BC953" s="15"/>
      <c r="BD953" s="15"/>
      <c r="BE953" s="15"/>
      <c r="BF953" s="15"/>
      <c r="BG953" s="15"/>
      <c r="BH953" s="15"/>
      <c r="BI953" s="15"/>
      <c r="BJ953" s="15"/>
      <c r="BK953" s="15"/>
      <c r="BL953" s="15"/>
      <c r="BM953" s="15"/>
      <c r="BN953" s="15"/>
      <c r="BO953" s="15"/>
      <c r="BP953" s="15"/>
      <c r="BQ953" s="15"/>
      <c r="BR953" s="15"/>
      <c r="BS953" s="15"/>
      <c r="BT953" s="15"/>
      <c r="BU953" s="15"/>
      <c r="BV953" s="15"/>
    </row>
    <row r="954" spans="1:74" s="29" customFormat="1" ht="15.75" x14ac:dyDescent="0.25">
      <c r="A954" s="24"/>
      <c r="B954" s="24"/>
      <c r="C954" s="15"/>
      <c r="D954" s="95"/>
      <c r="E954" s="95"/>
      <c r="F954" s="95"/>
      <c r="G954" s="95"/>
      <c r="H954" s="95"/>
      <c r="I954" s="95"/>
      <c r="J954" s="95"/>
      <c r="K954" s="95"/>
      <c r="L954" s="95"/>
      <c r="M954" s="95"/>
      <c r="N954" s="9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  <c r="BC954" s="15"/>
      <c r="BD954" s="15"/>
      <c r="BE954" s="15"/>
      <c r="BF954" s="15"/>
      <c r="BG954" s="15"/>
      <c r="BH954" s="15"/>
      <c r="BI954" s="15"/>
      <c r="BJ954" s="15"/>
      <c r="BK954" s="15"/>
      <c r="BL954" s="15"/>
      <c r="BM954" s="15"/>
      <c r="BN954" s="15"/>
      <c r="BO954" s="15"/>
      <c r="BP954" s="15"/>
      <c r="BQ954" s="15"/>
      <c r="BR954" s="15"/>
      <c r="BS954" s="15"/>
      <c r="BT954" s="15"/>
      <c r="BU954" s="15"/>
      <c r="BV954" s="15"/>
    </row>
    <row r="955" spans="1:74" s="29" customFormat="1" ht="15.75" x14ac:dyDescent="0.25">
      <c r="A955" s="24"/>
      <c r="B955" s="24"/>
      <c r="C955" s="15"/>
      <c r="D955" s="95"/>
      <c r="E955" s="95"/>
      <c r="F955" s="95"/>
      <c r="G955" s="95"/>
      <c r="H955" s="95"/>
      <c r="I955" s="95"/>
      <c r="J955" s="95"/>
      <c r="K955" s="95"/>
      <c r="L955" s="95"/>
      <c r="M955" s="95"/>
      <c r="N955" s="9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5"/>
      <c r="BL955" s="15"/>
      <c r="BM955" s="15"/>
      <c r="BN955" s="15"/>
      <c r="BO955" s="15"/>
      <c r="BP955" s="15"/>
      <c r="BQ955" s="15"/>
      <c r="BR955" s="15"/>
      <c r="BS955" s="15"/>
      <c r="BT955" s="15"/>
      <c r="BU955" s="15"/>
      <c r="BV955" s="15"/>
    </row>
    <row r="956" spans="1:74" s="29" customFormat="1" ht="15.75" x14ac:dyDescent="0.25">
      <c r="A956" s="24"/>
      <c r="B956" s="24"/>
      <c r="C956" s="15"/>
      <c r="D956" s="95"/>
      <c r="E956" s="95"/>
      <c r="F956" s="95"/>
      <c r="G956" s="95"/>
      <c r="H956" s="95"/>
      <c r="I956" s="95"/>
      <c r="J956" s="95"/>
      <c r="K956" s="95"/>
      <c r="L956" s="95"/>
      <c r="M956" s="95"/>
      <c r="N956" s="9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  <c r="AZ956" s="15"/>
      <c r="BA956" s="15"/>
      <c r="BB956" s="15"/>
      <c r="BC956" s="15"/>
      <c r="BD956" s="15"/>
      <c r="BE956" s="15"/>
      <c r="BF956" s="15"/>
      <c r="BG956" s="15"/>
      <c r="BH956" s="15"/>
      <c r="BI956" s="15"/>
      <c r="BJ956" s="15"/>
      <c r="BK956" s="15"/>
      <c r="BL956" s="15"/>
      <c r="BM956" s="15"/>
      <c r="BN956" s="15"/>
      <c r="BO956" s="15"/>
      <c r="BP956" s="15"/>
      <c r="BQ956" s="15"/>
      <c r="BR956" s="15"/>
      <c r="BS956" s="15"/>
      <c r="BT956" s="15"/>
      <c r="BU956" s="15"/>
      <c r="BV956" s="15"/>
    </row>
    <row r="957" spans="1:74" s="29" customFormat="1" ht="15.75" x14ac:dyDescent="0.25">
      <c r="A957" s="24"/>
      <c r="B957" s="24"/>
      <c r="C957" s="15"/>
      <c r="D957" s="95"/>
      <c r="E957" s="95"/>
      <c r="F957" s="95"/>
      <c r="G957" s="95"/>
      <c r="H957" s="95"/>
      <c r="I957" s="95"/>
      <c r="J957" s="95"/>
      <c r="K957" s="95"/>
      <c r="L957" s="95"/>
      <c r="M957" s="95"/>
      <c r="N957" s="9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15"/>
      <c r="AY957" s="15"/>
      <c r="AZ957" s="15"/>
      <c r="BA957" s="15"/>
      <c r="BB957" s="15"/>
      <c r="BC957" s="15"/>
      <c r="BD957" s="15"/>
      <c r="BE957" s="15"/>
      <c r="BF957" s="15"/>
      <c r="BG957" s="15"/>
      <c r="BH957" s="15"/>
      <c r="BI957" s="15"/>
      <c r="BJ957" s="15"/>
      <c r="BK957" s="15"/>
      <c r="BL957" s="15"/>
      <c r="BM957" s="15"/>
      <c r="BN957" s="15"/>
      <c r="BO957" s="15"/>
      <c r="BP957" s="15"/>
      <c r="BQ957" s="15"/>
      <c r="BR957" s="15"/>
      <c r="BS957" s="15"/>
      <c r="BT957" s="15"/>
      <c r="BU957" s="15"/>
      <c r="BV957" s="15"/>
    </row>
    <row r="958" spans="1:74" s="29" customFormat="1" ht="15.75" x14ac:dyDescent="0.25">
      <c r="A958" s="24"/>
      <c r="B958" s="24"/>
      <c r="C958" s="15"/>
      <c r="D958" s="95"/>
      <c r="E958" s="95"/>
      <c r="F958" s="95"/>
      <c r="G958" s="95"/>
      <c r="H958" s="95"/>
      <c r="I958" s="95"/>
      <c r="J958" s="95"/>
      <c r="K958" s="95"/>
      <c r="L958" s="95"/>
      <c r="M958" s="95"/>
      <c r="N958" s="9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5"/>
      <c r="BL958" s="15"/>
      <c r="BM958" s="15"/>
      <c r="BN958" s="15"/>
      <c r="BO958" s="15"/>
      <c r="BP958" s="15"/>
      <c r="BQ958" s="15"/>
      <c r="BR958" s="15"/>
      <c r="BS958" s="15"/>
      <c r="BT958" s="15"/>
      <c r="BU958" s="15"/>
      <c r="BV958" s="15"/>
    </row>
    <row r="959" spans="1:74" s="29" customFormat="1" ht="15.75" x14ac:dyDescent="0.25">
      <c r="A959" s="24"/>
      <c r="B959" s="24"/>
      <c r="C959" s="15"/>
      <c r="D959" s="95"/>
      <c r="E959" s="95"/>
      <c r="F959" s="95"/>
      <c r="G959" s="95"/>
      <c r="H959" s="95"/>
      <c r="I959" s="95"/>
      <c r="J959" s="95"/>
      <c r="K959" s="95"/>
      <c r="L959" s="95"/>
      <c r="M959" s="95"/>
      <c r="N959" s="9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15"/>
      <c r="AY959" s="15"/>
      <c r="AZ959" s="15"/>
      <c r="BA959" s="15"/>
      <c r="BB959" s="15"/>
      <c r="BC959" s="15"/>
      <c r="BD959" s="15"/>
      <c r="BE959" s="15"/>
      <c r="BF959" s="15"/>
      <c r="BG959" s="15"/>
      <c r="BH959" s="15"/>
      <c r="BI959" s="15"/>
      <c r="BJ959" s="15"/>
      <c r="BK959" s="15"/>
      <c r="BL959" s="15"/>
      <c r="BM959" s="15"/>
      <c r="BN959" s="15"/>
      <c r="BO959" s="15"/>
      <c r="BP959" s="15"/>
      <c r="BQ959" s="15"/>
      <c r="BR959" s="15"/>
      <c r="BS959" s="15"/>
      <c r="BT959" s="15"/>
      <c r="BU959" s="15"/>
      <c r="BV959" s="15"/>
    </row>
    <row r="960" spans="1:74" s="29" customFormat="1" ht="15.75" x14ac:dyDescent="0.25">
      <c r="A960" s="24"/>
      <c r="B960" s="24"/>
      <c r="C960" s="15"/>
      <c r="D960" s="95"/>
      <c r="E960" s="95"/>
      <c r="F960" s="95"/>
      <c r="G960" s="95"/>
      <c r="H960" s="95"/>
      <c r="I960" s="95"/>
      <c r="J960" s="95"/>
      <c r="K960" s="95"/>
      <c r="L960" s="95"/>
      <c r="M960" s="95"/>
      <c r="N960" s="9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  <c r="AZ960" s="15"/>
      <c r="BA960" s="15"/>
      <c r="BB960" s="15"/>
      <c r="BC960" s="15"/>
      <c r="BD960" s="15"/>
      <c r="BE960" s="15"/>
      <c r="BF960" s="15"/>
      <c r="BG960" s="15"/>
      <c r="BH960" s="15"/>
      <c r="BI960" s="15"/>
      <c r="BJ960" s="15"/>
      <c r="BK960" s="15"/>
      <c r="BL960" s="15"/>
      <c r="BM960" s="15"/>
      <c r="BN960" s="15"/>
      <c r="BO960" s="15"/>
      <c r="BP960" s="15"/>
      <c r="BQ960" s="15"/>
      <c r="BR960" s="15"/>
      <c r="BS960" s="15"/>
      <c r="BT960" s="15"/>
      <c r="BU960" s="15"/>
      <c r="BV960" s="15"/>
    </row>
    <row r="961" spans="1:74" s="29" customFormat="1" ht="15.75" x14ac:dyDescent="0.25">
      <c r="A961" s="24"/>
      <c r="B961" s="24"/>
      <c r="C961" s="15"/>
      <c r="D961" s="95"/>
      <c r="E961" s="95"/>
      <c r="F961" s="95"/>
      <c r="G961" s="95"/>
      <c r="H961" s="95"/>
      <c r="I961" s="95"/>
      <c r="J961" s="95"/>
      <c r="K961" s="95"/>
      <c r="L961" s="95"/>
      <c r="M961" s="95"/>
      <c r="N961" s="9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5"/>
      <c r="BL961" s="15"/>
      <c r="BM961" s="15"/>
      <c r="BN961" s="15"/>
      <c r="BO961" s="15"/>
      <c r="BP961" s="15"/>
      <c r="BQ961" s="15"/>
      <c r="BR961" s="15"/>
      <c r="BS961" s="15"/>
      <c r="BT961" s="15"/>
      <c r="BU961" s="15"/>
      <c r="BV961" s="15"/>
    </row>
    <row r="962" spans="1:74" s="29" customFormat="1" ht="15.75" x14ac:dyDescent="0.25">
      <c r="A962" s="24"/>
      <c r="B962" s="24"/>
      <c r="C962" s="15"/>
      <c r="D962" s="95"/>
      <c r="E962" s="95"/>
      <c r="F962" s="95"/>
      <c r="G962" s="95"/>
      <c r="H962" s="95"/>
      <c r="I962" s="95"/>
      <c r="J962" s="95"/>
      <c r="K962" s="95"/>
      <c r="L962" s="95"/>
      <c r="M962" s="95"/>
      <c r="N962" s="9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  <c r="BC962" s="15"/>
      <c r="BD962" s="15"/>
      <c r="BE962" s="15"/>
      <c r="BF962" s="15"/>
      <c r="BG962" s="15"/>
      <c r="BH962" s="15"/>
      <c r="BI962" s="15"/>
      <c r="BJ962" s="15"/>
      <c r="BK962" s="15"/>
      <c r="BL962" s="15"/>
      <c r="BM962" s="15"/>
      <c r="BN962" s="15"/>
      <c r="BO962" s="15"/>
      <c r="BP962" s="15"/>
      <c r="BQ962" s="15"/>
      <c r="BR962" s="15"/>
      <c r="BS962" s="15"/>
      <c r="BT962" s="15"/>
      <c r="BU962" s="15"/>
      <c r="BV962" s="15"/>
    </row>
    <row r="963" spans="1:74" s="29" customFormat="1" ht="15.75" x14ac:dyDescent="0.25">
      <c r="A963" s="24"/>
      <c r="B963" s="24"/>
      <c r="C963" s="15"/>
      <c r="D963" s="95"/>
      <c r="E963" s="95"/>
      <c r="F963" s="95"/>
      <c r="G963" s="95"/>
      <c r="H963" s="95"/>
      <c r="I963" s="95"/>
      <c r="J963" s="95"/>
      <c r="K963" s="95"/>
      <c r="L963" s="95"/>
      <c r="M963" s="95"/>
      <c r="N963" s="9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15"/>
      <c r="AY963" s="15"/>
      <c r="AZ963" s="15"/>
      <c r="BA963" s="15"/>
      <c r="BB963" s="15"/>
      <c r="BC963" s="15"/>
      <c r="BD963" s="15"/>
      <c r="BE963" s="15"/>
      <c r="BF963" s="15"/>
      <c r="BG963" s="15"/>
      <c r="BH963" s="15"/>
      <c r="BI963" s="15"/>
      <c r="BJ963" s="15"/>
      <c r="BK963" s="15"/>
      <c r="BL963" s="15"/>
      <c r="BM963" s="15"/>
      <c r="BN963" s="15"/>
      <c r="BO963" s="15"/>
      <c r="BP963" s="15"/>
      <c r="BQ963" s="15"/>
      <c r="BR963" s="15"/>
      <c r="BS963" s="15"/>
      <c r="BT963" s="15"/>
      <c r="BU963" s="15"/>
      <c r="BV963" s="15"/>
    </row>
    <row r="964" spans="1:74" s="29" customFormat="1" ht="15.75" x14ac:dyDescent="0.25">
      <c r="A964" s="24"/>
      <c r="B964" s="24"/>
      <c r="C964" s="15"/>
      <c r="D964" s="95"/>
      <c r="E964" s="95"/>
      <c r="F964" s="95"/>
      <c r="G964" s="95"/>
      <c r="H964" s="95"/>
      <c r="I964" s="95"/>
      <c r="J964" s="95"/>
      <c r="K964" s="95"/>
      <c r="L964" s="95"/>
      <c r="M964" s="95"/>
      <c r="N964" s="9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5"/>
      <c r="BL964" s="15"/>
      <c r="BM964" s="15"/>
      <c r="BN964" s="15"/>
      <c r="BO964" s="15"/>
      <c r="BP964" s="15"/>
      <c r="BQ964" s="15"/>
      <c r="BR964" s="15"/>
      <c r="BS964" s="15"/>
      <c r="BT964" s="15"/>
      <c r="BU964" s="15"/>
      <c r="BV964" s="15"/>
    </row>
    <row r="965" spans="1:74" s="29" customFormat="1" ht="15.75" x14ac:dyDescent="0.25">
      <c r="A965" s="24"/>
      <c r="B965" s="24"/>
      <c r="C965" s="15"/>
      <c r="D965" s="95"/>
      <c r="E965" s="95"/>
      <c r="F965" s="95"/>
      <c r="G965" s="95"/>
      <c r="H965" s="95"/>
      <c r="I965" s="95"/>
      <c r="J965" s="95"/>
      <c r="K965" s="95"/>
      <c r="L965" s="95"/>
      <c r="M965" s="95"/>
      <c r="N965" s="9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  <c r="AZ965" s="15"/>
      <c r="BA965" s="15"/>
      <c r="BB965" s="15"/>
      <c r="BC965" s="15"/>
      <c r="BD965" s="15"/>
      <c r="BE965" s="15"/>
      <c r="BF965" s="15"/>
      <c r="BG965" s="15"/>
      <c r="BH965" s="15"/>
      <c r="BI965" s="15"/>
      <c r="BJ965" s="15"/>
      <c r="BK965" s="15"/>
      <c r="BL965" s="15"/>
      <c r="BM965" s="15"/>
      <c r="BN965" s="15"/>
      <c r="BO965" s="15"/>
      <c r="BP965" s="15"/>
      <c r="BQ965" s="15"/>
      <c r="BR965" s="15"/>
      <c r="BS965" s="15"/>
      <c r="BT965" s="15"/>
      <c r="BU965" s="15"/>
      <c r="BV965" s="15"/>
    </row>
    <row r="966" spans="1:74" s="29" customFormat="1" ht="15.75" x14ac:dyDescent="0.25">
      <c r="A966" s="24"/>
      <c r="B966" s="24"/>
      <c r="C966" s="15"/>
      <c r="D966" s="95"/>
      <c r="E966" s="95"/>
      <c r="F966" s="95"/>
      <c r="G966" s="95"/>
      <c r="H966" s="95"/>
      <c r="I966" s="95"/>
      <c r="J966" s="95"/>
      <c r="K966" s="95"/>
      <c r="L966" s="95"/>
      <c r="M966" s="95"/>
      <c r="N966" s="9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  <c r="AZ966" s="15"/>
      <c r="BA966" s="15"/>
      <c r="BB966" s="15"/>
      <c r="BC966" s="15"/>
      <c r="BD966" s="15"/>
      <c r="BE966" s="15"/>
      <c r="BF966" s="15"/>
      <c r="BG966" s="15"/>
      <c r="BH966" s="15"/>
      <c r="BI966" s="15"/>
      <c r="BJ966" s="15"/>
      <c r="BK966" s="15"/>
      <c r="BL966" s="15"/>
      <c r="BM966" s="15"/>
      <c r="BN966" s="15"/>
      <c r="BO966" s="15"/>
      <c r="BP966" s="15"/>
      <c r="BQ966" s="15"/>
      <c r="BR966" s="15"/>
      <c r="BS966" s="15"/>
      <c r="BT966" s="15"/>
      <c r="BU966" s="15"/>
      <c r="BV966" s="15"/>
    </row>
    <row r="967" spans="1:74" s="29" customFormat="1" ht="15.75" x14ac:dyDescent="0.25">
      <c r="A967" s="24"/>
      <c r="B967" s="24"/>
      <c r="C967" s="15"/>
      <c r="D967" s="95"/>
      <c r="E967" s="95"/>
      <c r="F967" s="95"/>
      <c r="G967" s="95"/>
      <c r="H967" s="95"/>
      <c r="I967" s="95"/>
      <c r="J967" s="95"/>
      <c r="K967" s="95"/>
      <c r="L967" s="95"/>
      <c r="M967" s="95"/>
      <c r="N967" s="9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5"/>
      <c r="BL967" s="15"/>
      <c r="BM967" s="15"/>
      <c r="BN967" s="15"/>
      <c r="BO967" s="15"/>
      <c r="BP967" s="15"/>
      <c r="BQ967" s="15"/>
      <c r="BR967" s="15"/>
      <c r="BS967" s="15"/>
      <c r="BT967" s="15"/>
      <c r="BU967" s="15"/>
      <c r="BV967" s="15"/>
    </row>
    <row r="968" spans="1:74" s="29" customFormat="1" ht="15.75" x14ac:dyDescent="0.25">
      <c r="A968" s="24"/>
      <c r="B968" s="24"/>
      <c r="C968" s="15"/>
      <c r="D968" s="95"/>
      <c r="E968" s="95"/>
      <c r="F968" s="95"/>
      <c r="G968" s="95"/>
      <c r="H968" s="95"/>
      <c r="I968" s="95"/>
      <c r="J968" s="95"/>
      <c r="K968" s="95"/>
      <c r="L968" s="95"/>
      <c r="M968" s="95"/>
      <c r="N968" s="9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15"/>
      <c r="AY968" s="15"/>
      <c r="AZ968" s="15"/>
      <c r="BA968" s="15"/>
      <c r="BB968" s="15"/>
      <c r="BC968" s="15"/>
      <c r="BD968" s="15"/>
      <c r="BE968" s="15"/>
      <c r="BF968" s="15"/>
      <c r="BG968" s="15"/>
      <c r="BH968" s="15"/>
      <c r="BI968" s="15"/>
      <c r="BJ968" s="15"/>
      <c r="BK968" s="15"/>
      <c r="BL968" s="15"/>
      <c r="BM968" s="15"/>
      <c r="BN968" s="15"/>
      <c r="BO968" s="15"/>
      <c r="BP968" s="15"/>
      <c r="BQ968" s="15"/>
      <c r="BR968" s="15"/>
      <c r="BS968" s="15"/>
      <c r="BT968" s="15"/>
      <c r="BU968" s="15"/>
      <c r="BV968" s="15"/>
    </row>
    <row r="969" spans="1:74" s="29" customFormat="1" ht="15.75" x14ac:dyDescent="0.25">
      <c r="A969" s="24"/>
      <c r="B969" s="24"/>
      <c r="C969" s="15"/>
      <c r="D969" s="95"/>
      <c r="E969" s="95"/>
      <c r="F969" s="95"/>
      <c r="G969" s="95"/>
      <c r="H969" s="95"/>
      <c r="I969" s="95"/>
      <c r="J969" s="95"/>
      <c r="K969" s="95"/>
      <c r="L969" s="95"/>
      <c r="M969" s="95"/>
      <c r="N969" s="9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  <c r="BF969" s="15"/>
      <c r="BG969" s="15"/>
      <c r="BH969" s="15"/>
      <c r="BI969" s="15"/>
      <c r="BJ969" s="15"/>
      <c r="BK969" s="15"/>
      <c r="BL969" s="15"/>
      <c r="BM969" s="15"/>
      <c r="BN969" s="15"/>
      <c r="BO969" s="15"/>
      <c r="BP969" s="15"/>
      <c r="BQ969" s="15"/>
      <c r="BR969" s="15"/>
      <c r="BS969" s="15"/>
      <c r="BT969" s="15"/>
      <c r="BU969" s="15"/>
      <c r="BV969" s="15"/>
    </row>
    <row r="970" spans="1:74" s="29" customFormat="1" ht="15.75" x14ac:dyDescent="0.25">
      <c r="A970" s="24"/>
      <c r="B970" s="24"/>
      <c r="C970" s="15"/>
      <c r="D970" s="95"/>
      <c r="E970" s="95"/>
      <c r="F970" s="95"/>
      <c r="G970" s="95"/>
      <c r="H970" s="95"/>
      <c r="I970" s="95"/>
      <c r="J970" s="95"/>
      <c r="K970" s="95"/>
      <c r="L970" s="95"/>
      <c r="M970" s="95"/>
      <c r="N970" s="9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5"/>
      <c r="BL970" s="15"/>
      <c r="BM970" s="15"/>
      <c r="BN970" s="15"/>
      <c r="BO970" s="15"/>
      <c r="BP970" s="15"/>
      <c r="BQ970" s="15"/>
      <c r="BR970" s="15"/>
      <c r="BS970" s="15"/>
      <c r="BT970" s="15"/>
      <c r="BU970" s="15"/>
      <c r="BV970" s="15"/>
    </row>
    <row r="971" spans="1:74" s="29" customFormat="1" ht="15.75" x14ac:dyDescent="0.25">
      <c r="A971" s="24"/>
      <c r="B971" s="24"/>
      <c r="C971" s="15"/>
      <c r="D971" s="95"/>
      <c r="E971" s="95"/>
      <c r="F971" s="95"/>
      <c r="G971" s="95"/>
      <c r="H971" s="95"/>
      <c r="I971" s="95"/>
      <c r="J971" s="95"/>
      <c r="K971" s="95"/>
      <c r="L971" s="95"/>
      <c r="M971" s="95"/>
      <c r="N971" s="9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  <c r="BJ971" s="15"/>
      <c r="BK971" s="15"/>
      <c r="BL971" s="15"/>
      <c r="BM971" s="15"/>
      <c r="BN971" s="15"/>
      <c r="BO971" s="15"/>
      <c r="BP971" s="15"/>
      <c r="BQ971" s="15"/>
      <c r="BR971" s="15"/>
      <c r="BS971" s="15"/>
      <c r="BT971" s="15"/>
      <c r="BU971" s="15"/>
      <c r="BV971" s="15"/>
    </row>
    <row r="972" spans="1:74" s="29" customFormat="1" ht="15.75" x14ac:dyDescent="0.25">
      <c r="A972" s="24"/>
      <c r="B972" s="24"/>
      <c r="C972" s="15"/>
      <c r="D972" s="95"/>
      <c r="E972" s="95"/>
      <c r="F972" s="95"/>
      <c r="G972" s="95"/>
      <c r="H972" s="95"/>
      <c r="I972" s="95"/>
      <c r="J972" s="95"/>
      <c r="K972" s="95"/>
      <c r="L972" s="95"/>
      <c r="M972" s="95"/>
      <c r="N972" s="9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  <c r="BF972" s="15"/>
      <c r="BG972" s="15"/>
      <c r="BH972" s="15"/>
      <c r="BI972" s="15"/>
      <c r="BJ972" s="15"/>
      <c r="BK972" s="15"/>
      <c r="BL972" s="15"/>
      <c r="BM972" s="15"/>
      <c r="BN972" s="15"/>
      <c r="BO972" s="15"/>
      <c r="BP972" s="15"/>
      <c r="BQ972" s="15"/>
      <c r="BR972" s="15"/>
      <c r="BS972" s="15"/>
      <c r="BT972" s="15"/>
      <c r="BU972" s="15"/>
      <c r="BV972" s="15"/>
    </row>
    <row r="973" spans="1:74" s="29" customFormat="1" ht="15.75" x14ac:dyDescent="0.25">
      <c r="A973" s="24"/>
      <c r="B973" s="24"/>
      <c r="C973" s="15"/>
      <c r="D973" s="95"/>
      <c r="E973" s="95"/>
      <c r="F973" s="95"/>
      <c r="G973" s="95"/>
      <c r="H973" s="95"/>
      <c r="I973" s="95"/>
      <c r="J973" s="95"/>
      <c r="K973" s="95"/>
      <c r="L973" s="95"/>
      <c r="M973" s="95"/>
      <c r="N973" s="9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5"/>
      <c r="BL973" s="15"/>
      <c r="BM973" s="15"/>
      <c r="BN973" s="15"/>
      <c r="BO973" s="15"/>
      <c r="BP973" s="15"/>
      <c r="BQ973" s="15"/>
      <c r="BR973" s="15"/>
      <c r="BS973" s="15"/>
      <c r="BT973" s="15"/>
      <c r="BU973" s="15"/>
      <c r="BV973" s="15"/>
    </row>
    <row r="974" spans="1:74" s="29" customFormat="1" ht="15.75" x14ac:dyDescent="0.25">
      <c r="A974" s="24"/>
      <c r="B974" s="24"/>
      <c r="C974" s="15"/>
      <c r="D974" s="95"/>
      <c r="E974" s="95"/>
      <c r="F974" s="95"/>
      <c r="G974" s="95"/>
      <c r="H974" s="95"/>
      <c r="I974" s="95"/>
      <c r="J974" s="95"/>
      <c r="K974" s="95"/>
      <c r="L974" s="95"/>
      <c r="M974" s="95"/>
      <c r="N974" s="9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  <c r="BF974" s="15"/>
      <c r="BG974" s="15"/>
      <c r="BH974" s="15"/>
      <c r="BI974" s="15"/>
      <c r="BJ974" s="15"/>
      <c r="BK974" s="15"/>
      <c r="BL974" s="15"/>
      <c r="BM974" s="15"/>
      <c r="BN974" s="15"/>
      <c r="BO974" s="15"/>
      <c r="BP974" s="15"/>
      <c r="BQ974" s="15"/>
      <c r="BR974" s="15"/>
      <c r="BS974" s="15"/>
      <c r="BT974" s="15"/>
      <c r="BU974" s="15"/>
      <c r="BV974" s="15"/>
    </row>
    <row r="975" spans="1:74" s="29" customFormat="1" ht="15.75" x14ac:dyDescent="0.25">
      <c r="A975" s="24"/>
      <c r="B975" s="24"/>
      <c r="C975" s="15"/>
      <c r="D975" s="95"/>
      <c r="E975" s="95"/>
      <c r="F975" s="95"/>
      <c r="G975" s="95"/>
      <c r="H975" s="95"/>
      <c r="I975" s="95"/>
      <c r="J975" s="95"/>
      <c r="K975" s="95"/>
      <c r="L975" s="95"/>
      <c r="M975" s="95"/>
      <c r="N975" s="9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15"/>
      <c r="AY975" s="15"/>
      <c r="AZ975" s="15"/>
      <c r="BA975" s="15"/>
      <c r="BB975" s="15"/>
      <c r="BC975" s="15"/>
      <c r="BD975" s="15"/>
      <c r="BE975" s="15"/>
      <c r="BF975" s="15"/>
      <c r="BG975" s="15"/>
      <c r="BH975" s="15"/>
      <c r="BI975" s="15"/>
      <c r="BJ975" s="15"/>
      <c r="BK975" s="15"/>
      <c r="BL975" s="15"/>
      <c r="BM975" s="15"/>
      <c r="BN975" s="15"/>
      <c r="BO975" s="15"/>
      <c r="BP975" s="15"/>
      <c r="BQ975" s="15"/>
      <c r="BR975" s="15"/>
      <c r="BS975" s="15"/>
      <c r="BT975" s="15"/>
      <c r="BU975" s="15"/>
      <c r="BV975" s="15"/>
    </row>
    <row r="976" spans="1:74" s="29" customFormat="1" ht="15.75" x14ac:dyDescent="0.25">
      <c r="A976" s="24"/>
      <c r="B976" s="24"/>
      <c r="C976" s="15"/>
      <c r="D976" s="95"/>
      <c r="E976" s="95"/>
      <c r="F976" s="95"/>
      <c r="G976" s="95"/>
      <c r="H976" s="95"/>
      <c r="I976" s="95"/>
      <c r="J976" s="95"/>
      <c r="K976" s="95"/>
      <c r="L976" s="95"/>
      <c r="M976" s="95"/>
      <c r="N976" s="9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5"/>
      <c r="BL976" s="15"/>
      <c r="BM976" s="15"/>
      <c r="BN976" s="15"/>
      <c r="BO976" s="15"/>
      <c r="BP976" s="15"/>
      <c r="BQ976" s="15"/>
      <c r="BR976" s="15"/>
      <c r="BS976" s="15"/>
      <c r="BT976" s="15"/>
      <c r="BU976" s="15"/>
      <c r="BV976" s="15"/>
    </row>
    <row r="977" spans="1:74" s="29" customFormat="1" ht="15.75" x14ac:dyDescent="0.25">
      <c r="A977" s="24"/>
      <c r="B977" s="24"/>
      <c r="C977" s="15"/>
      <c r="D977" s="95"/>
      <c r="E977" s="95"/>
      <c r="F977" s="95"/>
      <c r="G977" s="95"/>
      <c r="H977" s="95"/>
      <c r="I977" s="95"/>
      <c r="J977" s="95"/>
      <c r="K977" s="95"/>
      <c r="L977" s="95"/>
      <c r="M977" s="95"/>
      <c r="N977" s="9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  <c r="AZ977" s="15"/>
      <c r="BA977" s="15"/>
      <c r="BB977" s="15"/>
      <c r="BC977" s="15"/>
      <c r="BD977" s="15"/>
      <c r="BE977" s="15"/>
      <c r="BF977" s="15"/>
      <c r="BG977" s="15"/>
      <c r="BH977" s="15"/>
      <c r="BI977" s="15"/>
      <c r="BJ977" s="15"/>
      <c r="BK977" s="15"/>
      <c r="BL977" s="15"/>
      <c r="BM977" s="15"/>
      <c r="BN977" s="15"/>
      <c r="BO977" s="15"/>
      <c r="BP977" s="15"/>
      <c r="BQ977" s="15"/>
      <c r="BR977" s="15"/>
      <c r="BS977" s="15"/>
      <c r="BT977" s="15"/>
      <c r="BU977" s="15"/>
      <c r="BV977" s="15"/>
    </row>
    <row r="978" spans="1:74" s="29" customFormat="1" ht="15.75" x14ac:dyDescent="0.25">
      <c r="A978" s="24"/>
      <c r="B978" s="24"/>
      <c r="C978" s="15"/>
      <c r="D978" s="95"/>
      <c r="E978" s="95"/>
      <c r="F978" s="95"/>
      <c r="G978" s="95"/>
      <c r="H978" s="95"/>
      <c r="I978" s="95"/>
      <c r="J978" s="95"/>
      <c r="K978" s="95"/>
      <c r="L978" s="95"/>
      <c r="M978" s="95"/>
      <c r="N978" s="9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15"/>
      <c r="AY978" s="15"/>
      <c r="AZ978" s="15"/>
      <c r="BA978" s="15"/>
      <c r="BB978" s="15"/>
      <c r="BC978" s="15"/>
      <c r="BD978" s="15"/>
      <c r="BE978" s="15"/>
      <c r="BF978" s="15"/>
      <c r="BG978" s="15"/>
      <c r="BH978" s="15"/>
      <c r="BI978" s="15"/>
      <c r="BJ978" s="15"/>
      <c r="BK978" s="15"/>
      <c r="BL978" s="15"/>
      <c r="BM978" s="15"/>
      <c r="BN978" s="15"/>
      <c r="BO978" s="15"/>
      <c r="BP978" s="15"/>
      <c r="BQ978" s="15"/>
      <c r="BR978" s="15"/>
      <c r="BS978" s="15"/>
      <c r="BT978" s="15"/>
      <c r="BU978" s="15"/>
      <c r="BV978" s="15"/>
    </row>
    <row r="979" spans="1:74" s="29" customFormat="1" ht="15.75" x14ac:dyDescent="0.25">
      <c r="A979" s="24"/>
      <c r="B979" s="24"/>
      <c r="C979" s="15"/>
      <c r="D979" s="95"/>
      <c r="E979" s="95"/>
      <c r="F979" s="95"/>
      <c r="G979" s="95"/>
      <c r="H979" s="95"/>
      <c r="I979" s="95"/>
      <c r="J979" s="95"/>
      <c r="K979" s="95"/>
      <c r="L979" s="95"/>
      <c r="M979" s="95"/>
      <c r="N979" s="9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  <c r="AW979" s="15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5"/>
      <c r="BL979" s="15"/>
      <c r="BM979" s="15"/>
      <c r="BN979" s="15"/>
      <c r="BO979" s="15"/>
      <c r="BP979" s="15"/>
      <c r="BQ979" s="15"/>
      <c r="BR979" s="15"/>
      <c r="BS979" s="15"/>
      <c r="BT979" s="15"/>
      <c r="BU979" s="15"/>
      <c r="BV979" s="15"/>
    </row>
    <row r="980" spans="1:74" s="29" customFormat="1" ht="15.75" x14ac:dyDescent="0.25">
      <c r="A980" s="24"/>
      <c r="B980" s="24"/>
      <c r="C980" s="15"/>
      <c r="D980" s="95"/>
      <c r="E980" s="95"/>
      <c r="F980" s="95"/>
      <c r="G980" s="95"/>
      <c r="H980" s="95"/>
      <c r="I980" s="95"/>
      <c r="J980" s="95"/>
      <c r="K980" s="95"/>
      <c r="L980" s="95"/>
      <c r="M980" s="95"/>
      <c r="N980" s="9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15"/>
      <c r="AY980" s="15"/>
      <c r="AZ980" s="15"/>
      <c r="BA980" s="15"/>
      <c r="BB980" s="15"/>
      <c r="BC980" s="15"/>
      <c r="BD980" s="15"/>
      <c r="BE980" s="15"/>
      <c r="BF980" s="15"/>
      <c r="BG980" s="15"/>
      <c r="BH980" s="15"/>
      <c r="BI980" s="15"/>
      <c r="BJ980" s="15"/>
      <c r="BK980" s="15"/>
      <c r="BL980" s="15"/>
      <c r="BM980" s="15"/>
      <c r="BN980" s="15"/>
      <c r="BO980" s="15"/>
      <c r="BP980" s="15"/>
      <c r="BQ980" s="15"/>
      <c r="BR980" s="15"/>
      <c r="BS980" s="15"/>
      <c r="BT980" s="15"/>
      <c r="BU980" s="15"/>
      <c r="BV980" s="15"/>
    </row>
    <row r="981" spans="1:74" s="29" customFormat="1" ht="15.75" x14ac:dyDescent="0.25">
      <c r="A981" s="24"/>
      <c r="B981" s="24"/>
      <c r="C981" s="15"/>
      <c r="D981" s="95"/>
      <c r="E981" s="95"/>
      <c r="F981" s="95"/>
      <c r="G981" s="95"/>
      <c r="H981" s="95"/>
      <c r="I981" s="95"/>
      <c r="J981" s="95"/>
      <c r="K981" s="95"/>
      <c r="L981" s="95"/>
      <c r="M981" s="95"/>
      <c r="N981" s="9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15"/>
      <c r="AY981" s="15"/>
      <c r="AZ981" s="15"/>
      <c r="BA981" s="15"/>
      <c r="BB981" s="15"/>
      <c r="BC981" s="15"/>
      <c r="BD981" s="15"/>
      <c r="BE981" s="15"/>
      <c r="BF981" s="15"/>
      <c r="BG981" s="15"/>
      <c r="BH981" s="15"/>
      <c r="BI981" s="15"/>
      <c r="BJ981" s="15"/>
      <c r="BK981" s="15"/>
      <c r="BL981" s="15"/>
      <c r="BM981" s="15"/>
      <c r="BN981" s="15"/>
      <c r="BO981" s="15"/>
      <c r="BP981" s="15"/>
      <c r="BQ981" s="15"/>
      <c r="BR981" s="15"/>
      <c r="BS981" s="15"/>
      <c r="BT981" s="15"/>
      <c r="BU981" s="15"/>
      <c r="BV981" s="15"/>
    </row>
    <row r="982" spans="1:74" s="29" customFormat="1" ht="15.75" x14ac:dyDescent="0.25">
      <c r="A982" s="24"/>
      <c r="B982" s="24"/>
      <c r="C982" s="15"/>
      <c r="D982" s="95"/>
      <c r="E982" s="95"/>
      <c r="F982" s="95"/>
      <c r="G982" s="95"/>
      <c r="H982" s="95"/>
      <c r="I982" s="95"/>
      <c r="J982" s="95"/>
      <c r="K982" s="95"/>
      <c r="L982" s="95"/>
      <c r="M982" s="95"/>
      <c r="N982" s="9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5"/>
      <c r="BL982" s="15"/>
      <c r="BM982" s="15"/>
      <c r="BN982" s="15"/>
      <c r="BO982" s="15"/>
      <c r="BP982" s="15"/>
      <c r="BQ982" s="15"/>
      <c r="BR982" s="15"/>
      <c r="BS982" s="15"/>
      <c r="BT982" s="15"/>
      <c r="BU982" s="15"/>
      <c r="BV982" s="15"/>
    </row>
    <row r="983" spans="1:74" s="29" customFormat="1" ht="15.75" x14ac:dyDescent="0.25">
      <c r="A983" s="24"/>
      <c r="B983" s="24"/>
      <c r="C983" s="15"/>
      <c r="D983" s="95"/>
      <c r="E983" s="95"/>
      <c r="F983" s="95"/>
      <c r="G983" s="95"/>
      <c r="H983" s="95"/>
      <c r="I983" s="95"/>
      <c r="J983" s="95"/>
      <c r="K983" s="95"/>
      <c r="L983" s="95"/>
      <c r="M983" s="95"/>
      <c r="N983" s="9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15"/>
      <c r="AY983" s="15"/>
      <c r="AZ983" s="15"/>
      <c r="BA983" s="15"/>
      <c r="BB983" s="15"/>
      <c r="BC983" s="15"/>
      <c r="BD983" s="15"/>
      <c r="BE983" s="15"/>
      <c r="BF983" s="15"/>
      <c r="BG983" s="15"/>
      <c r="BH983" s="15"/>
      <c r="BI983" s="15"/>
      <c r="BJ983" s="15"/>
      <c r="BK983" s="15"/>
      <c r="BL983" s="15"/>
      <c r="BM983" s="15"/>
      <c r="BN983" s="15"/>
      <c r="BO983" s="15"/>
      <c r="BP983" s="15"/>
      <c r="BQ983" s="15"/>
      <c r="BR983" s="15"/>
      <c r="BS983" s="15"/>
      <c r="BT983" s="15"/>
      <c r="BU983" s="15"/>
      <c r="BV983" s="15"/>
    </row>
    <row r="984" spans="1:74" s="29" customFormat="1" ht="15.75" x14ac:dyDescent="0.25">
      <c r="A984" s="24"/>
      <c r="B984" s="24"/>
      <c r="C984" s="15"/>
      <c r="D984" s="95"/>
      <c r="E984" s="95"/>
      <c r="F984" s="95"/>
      <c r="G984" s="95"/>
      <c r="H984" s="95"/>
      <c r="I984" s="95"/>
      <c r="J984" s="95"/>
      <c r="K984" s="95"/>
      <c r="L984" s="95"/>
      <c r="M984" s="95"/>
      <c r="N984" s="9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15"/>
      <c r="AY984" s="15"/>
      <c r="AZ984" s="15"/>
      <c r="BA984" s="15"/>
      <c r="BB984" s="15"/>
      <c r="BC984" s="15"/>
      <c r="BD984" s="15"/>
      <c r="BE984" s="15"/>
      <c r="BF984" s="15"/>
      <c r="BG984" s="15"/>
      <c r="BH984" s="15"/>
      <c r="BI984" s="15"/>
      <c r="BJ984" s="15"/>
      <c r="BK984" s="15"/>
      <c r="BL984" s="15"/>
      <c r="BM984" s="15"/>
      <c r="BN984" s="15"/>
      <c r="BO984" s="15"/>
      <c r="BP984" s="15"/>
      <c r="BQ984" s="15"/>
      <c r="BR984" s="15"/>
      <c r="BS984" s="15"/>
      <c r="BT984" s="15"/>
      <c r="BU984" s="15"/>
      <c r="BV984" s="15"/>
    </row>
    <row r="985" spans="1:74" s="29" customFormat="1" ht="15.75" x14ac:dyDescent="0.25">
      <c r="A985" s="24"/>
      <c r="B985" s="24"/>
      <c r="C985" s="15"/>
      <c r="D985" s="95"/>
      <c r="E985" s="95"/>
      <c r="F985" s="95"/>
      <c r="G985" s="95"/>
      <c r="H985" s="95"/>
      <c r="I985" s="95"/>
      <c r="J985" s="95"/>
      <c r="K985" s="95"/>
      <c r="L985" s="95"/>
      <c r="M985" s="95"/>
      <c r="N985" s="9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  <c r="AZ985" s="15"/>
      <c r="BA985" s="15"/>
      <c r="BB985" s="15"/>
      <c r="BC985" s="15"/>
      <c r="BD985" s="15"/>
      <c r="BE985" s="15"/>
      <c r="BF985" s="15"/>
      <c r="BG985" s="15"/>
      <c r="BH985" s="15"/>
      <c r="BI985" s="15"/>
      <c r="BJ985" s="15"/>
      <c r="BK985" s="15"/>
      <c r="BL985" s="15"/>
      <c r="BM985" s="15"/>
      <c r="BN985" s="15"/>
      <c r="BO985" s="15"/>
      <c r="BP985" s="15"/>
      <c r="BQ985" s="15"/>
      <c r="BR985" s="15"/>
      <c r="BS985" s="15"/>
      <c r="BT985" s="15"/>
      <c r="BU985" s="15"/>
      <c r="BV985" s="15"/>
    </row>
    <row r="986" spans="1:74" s="29" customFormat="1" ht="15.75" x14ac:dyDescent="0.25">
      <c r="A986" s="24"/>
      <c r="B986" s="24"/>
      <c r="C986" s="15"/>
      <c r="D986" s="95"/>
      <c r="E986" s="95"/>
      <c r="F986" s="95"/>
      <c r="G986" s="95"/>
      <c r="H986" s="95"/>
      <c r="I986" s="95"/>
      <c r="J986" s="95"/>
      <c r="K986" s="95"/>
      <c r="L986" s="95"/>
      <c r="M986" s="95"/>
      <c r="N986" s="9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  <c r="AW986" s="15"/>
      <c r="AX986" s="15"/>
      <c r="AY986" s="15"/>
      <c r="AZ986" s="15"/>
      <c r="BA986" s="15"/>
      <c r="BB986" s="15"/>
      <c r="BC986" s="15"/>
      <c r="BD986" s="15"/>
      <c r="BE986" s="15"/>
      <c r="BF986" s="15"/>
      <c r="BG986" s="15"/>
      <c r="BH986" s="15"/>
      <c r="BI986" s="15"/>
      <c r="BJ986" s="15"/>
      <c r="BK986" s="15"/>
      <c r="BL986" s="15"/>
      <c r="BM986" s="15"/>
      <c r="BN986" s="15"/>
      <c r="BO986" s="15"/>
      <c r="BP986" s="15"/>
      <c r="BQ986" s="15"/>
      <c r="BR986" s="15"/>
      <c r="BS986" s="15"/>
      <c r="BT986" s="15"/>
      <c r="BU986" s="15"/>
      <c r="BV986" s="15"/>
    </row>
    <row r="987" spans="1:74" s="29" customFormat="1" ht="15.75" x14ac:dyDescent="0.25">
      <c r="A987" s="24"/>
      <c r="B987" s="24"/>
      <c r="C987" s="15"/>
      <c r="D987" s="95"/>
      <c r="E987" s="95"/>
      <c r="F987" s="95"/>
      <c r="G987" s="95"/>
      <c r="H987" s="95"/>
      <c r="I987" s="95"/>
      <c r="J987" s="95"/>
      <c r="K987" s="95"/>
      <c r="L987" s="95"/>
      <c r="M987" s="95"/>
      <c r="N987" s="9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15"/>
      <c r="AY987" s="15"/>
      <c r="AZ987" s="15"/>
      <c r="BA987" s="15"/>
      <c r="BB987" s="15"/>
      <c r="BC987" s="15"/>
      <c r="BD987" s="15"/>
      <c r="BE987" s="15"/>
      <c r="BF987" s="15"/>
      <c r="BG987" s="15"/>
      <c r="BH987" s="15"/>
      <c r="BI987" s="15"/>
      <c r="BJ987" s="15"/>
      <c r="BK987" s="15"/>
      <c r="BL987" s="15"/>
      <c r="BM987" s="15"/>
      <c r="BN987" s="15"/>
      <c r="BO987" s="15"/>
      <c r="BP987" s="15"/>
      <c r="BQ987" s="15"/>
      <c r="BR987" s="15"/>
      <c r="BS987" s="15"/>
      <c r="BT987" s="15"/>
      <c r="BU987" s="15"/>
      <c r="BV987" s="15"/>
    </row>
    <row r="988" spans="1:74" s="29" customFormat="1" ht="15.75" x14ac:dyDescent="0.25">
      <c r="A988" s="24"/>
      <c r="B988" s="24"/>
      <c r="C988" s="15"/>
      <c r="D988" s="95"/>
      <c r="E988" s="95"/>
      <c r="F988" s="95"/>
      <c r="G988" s="95"/>
      <c r="H988" s="95"/>
      <c r="I988" s="95"/>
      <c r="J988" s="95"/>
      <c r="K988" s="95"/>
      <c r="L988" s="95"/>
      <c r="M988" s="95"/>
      <c r="N988" s="9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  <c r="AZ988" s="15"/>
      <c r="BA988" s="15"/>
      <c r="BB988" s="15"/>
      <c r="BC988" s="15"/>
      <c r="BD988" s="15"/>
      <c r="BE988" s="15"/>
      <c r="BF988" s="15"/>
      <c r="BG988" s="15"/>
      <c r="BH988" s="15"/>
      <c r="BI988" s="15"/>
      <c r="BJ988" s="15"/>
      <c r="BK988" s="15"/>
      <c r="BL988" s="15"/>
      <c r="BM988" s="15"/>
      <c r="BN988" s="15"/>
      <c r="BO988" s="15"/>
      <c r="BP988" s="15"/>
      <c r="BQ988" s="15"/>
      <c r="BR988" s="15"/>
      <c r="BS988" s="15"/>
      <c r="BT988" s="15"/>
      <c r="BU988" s="15"/>
      <c r="BV988" s="15"/>
    </row>
    <row r="989" spans="1:74" s="29" customFormat="1" ht="15.75" x14ac:dyDescent="0.25">
      <c r="A989" s="24"/>
      <c r="B989" s="24"/>
      <c r="C989" s="15"/>
      <c r="D989" s="95"/>
      <c r="E989" s="95"/>
      <c r="F989" s="95"/>
      <c r="G989" s="95"/>
      <c r="H989" s="95"/>
      <c r="I989" s="95"/>
      <c r="J989" s="95"/>
      <c r="K989" s="95"/>
      <c r="L989" s="95"/>
      <c r="M989" s="95"/>
      <c r="N989" s="9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  <c r="AZ989" s="15"/>
      <c r="BA989" s="15"/>
      <c r="BB989" s="15"/>
      <c r="BC989" s="15"/>
      <c r="BD989" s="15"/>
      <c r="BE989" s="15"/>
      <c r="BF989" s="15"/>
      <c r="BG989" s="15"/>
      <c r="BH989" s="15"/>
      <c r="BI989" s="15"/>
      <c r="BJ989" s="15"/>
      <c r="BK989" s="15"/>
      <c r="BL989" s="15"/>
      <c r="BM989" s="15"/>
      <c r="BN989" s="15"/>
      <c r="BO989" s="15"/>
      <c r="BP989" s="15"/>
      <c r="BQ989" s="15"/>
      <c r="BR989" s="15"/>
      <c r="BS989" s="15"/>
      <c r="BT989" s="15"/>
      <c r="BU989" s="15"/>
      <c r="BV989" s="15"/>
    </row>
    <row r="990" spans="1:74" s="29" customFormat="1" ht="15.75" x14ac:dyDescent="0.25">
      <c r="A990" s="24"/>
      <c r="B990" s="24"/>
      <c r="C990" s="15"/>
      <c r="D990" s="95"/>
      <c r="E990" s="95"/>
      <c r="F990" s="95"/>
      <c r="G990" s="95"/>
      <c r="H990" s="95"/>
      <c r="I990" s="95"/>
      <c r="J990" s="95"/>
      <c r="K990" s="95"/>
      <c r="L990" s="95"/>
      <c r="M990" s="95"/>
      <c r="N990" s="9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  <c r="AZ990" s="15"/>
      <c r="BA990" s="15"/>
      <c r="BB990" s="15"/>
      <c r="BC990" s="15"/>
      <c r="BD990" s="15"/>
      <c r="BE990" s="15"/>
      <c r="BF990" s="15"/>
      <c r="BG990" s="15"/>
      <c r="BH990" s="15"/>
      <c r="BI990" s="15"/>
      <c r="BJ990" s="15"/>
      <c r="BK990" s="15"/>
      <c r="BL990" s="15"/>
      <c r="BM990" s="15"/>
      <c r="BN990" s="15"/>
      <c r="BO990" s="15"/>
      <c r="BP990" s="15"/>
      <c r="BQ990" s="15"/>
      <c r="BR990" s="15"/>
      <c r="BS990" s="15"/>
      <c r="BT990" s="15"/>
      <c r="BU990" s="15"/>
      <c r="BV990" s="15"/>
    </row>
    <row r="991" spans="1:74" s="29" customFormat="1" ht="15.75" x14ac:dyDescent="0.25">
      <c r="A991" s="24"/>
      <c r="B991" s="24"/>
      <c r="C991" s="15"/>
      <c r="D991" s="95"/>
      <c r="E991" s="95"/>
      <c r="F991" s="95"/>
      <c r="G991" s="95"/>
      <c r="H991" s="95"/>
      <c r="I991" s="95"/>
      <c r="J991" s="95"/>
      <c r="K991" s="95"/>
      <c r="L991" s="95"/>
      <c r="M991" s="95"/>
      <c r="N991" s="9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  <c r="BJ991" s="15"/>
      <c r="BK991" s="15"/>
      <c r="BL991" s="15"/>
      <c r="BM991" s="15"/>
      <c r="BN991" s="15"/>
      <c r="BO991" s="15"/>
      <c r="BP991" s="15"/>
      <c r="BQ991" s="15"/>
      <c r="BR991" s="15"/>
      <c r="BS991" s="15"/>
      <c r="BT991" s="15"/>
      <c r="BU991" s="15"/>
      <c r="BV991" s="15"/>
    </row>
    <row r="992" spans="1:74" s="29" customFormat="1" ht="15.75" x14ac:dyDescent="0.25">
      <c r="A992" s="24"/>
      <c r="B992" s="24"/>
      <c r="C992" s="15"/>
      <c r="D992" s="95"/>
      <c r="E992" s="95"/>
      <c r="F992" s="95"/>
      <c r="G992" s="95"/>
      <c r="H992" s="95"/>
      <c r="I992" s="95"/>
      <c r="J992" s="95"/>
      <c r="K992" s="95"/>
      <c r="L992" s="95"/>
      <c r="M992" s="95"/>
      <c r="N992" s="9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  <c r="AZ992" s="15"/>
      <c r="BA992" s="15"/>
      <c r="BB992" s="15"/>
      <c r="BC992" s="15"/>
      <c r="BD992" s="15"/>
      <c r="BE992" s="15"/>
      <c r="BF992" s="15"/>
      <c r="BG992" s="15"/>
      <c r="BH992" s="15"/>
      <c r="BI992" s="15"/>
      <c r="BJ992" s="15"/>
      <c r="BK992" s="15"/>
      <c r="BL992" s="15"/>
      <c r="BM992" s="15"/>
      <c r="BN992" s="15"/>
      <c r="BO992" s="15"/>
      <c r="BP992" s="15"/>
      <c r="BQ992" s="15"/>
      <c r="BR992" s="15"/>
      <c r="BS992" s="15"/>
      <c r="BT992" s="15"/>
      <c r="BU992" s="15"/>
      <c r="BV992" s="15"/>
    </row>
    <row r="993" spans="1:74" s="29" customFormat="1" ht="15.75" x14ac:dyDescent="0.25">
      <c r="A993" s="24"/>
      <c r="B993" s="24"/>
      <c r="C993" s="15"/>
      <c r="D993" s="95"/>
      <c r="E993" s="95"/>
      <c r="F993" s="95"/>
      <c r="G993" s="95"/>
      <c r="H993" s="95"/>
      <c r="I993" s="95"/>
      <c r="J993" s="95"/>
      <c r="K993" s="95"/>
      <c r="L993" s="95"/>
      <c r="M993" s="95"/>
      <c r="N993" s="9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15"/>
      <c r="AY993" s="15"/>
      <c r="AZ993" s="15"/>
      <c r="BA993" s="15"/>
      <c r="BB993" s="15"/>
      <c r="BC993" s="15"/>
      <c r="BD993" s="15"/>
      <c r="BE993" s="15"/>
      <c r="BF993" s="15"/>
      <c r="BG993" s="15"/>
      <c r="BH993" s="15"/>
      <c r="BI993" s="15"/>
      <c r="BJ993" s="15"/>
      <c r="BK993" s="15"/>
      <c r="BL993" s="15"/>
      <c r="BM993" s="15"/>
      <c r="BN993" s="15"/>
      <c r="BO993" s="15"/>
      <c r="BP993" s="15"/>
      <c r="BQ993" s="15"/>
      <c r="BR993" s="15"/>
      <c r="BS993" s="15"/>
      <c r="BT993" s="15"/>
      <c r="BU993" s="15"/>
      <c r="BV993" s="15"/>
    </row>
    <row r="994" spans="1:74" s="29" customFormat="1" ht="15.75" x14ac:dyDescent="0.25">
      <c r="A994" s="24"/>
      <c r="B994" s="24"/>
      <c r="C994" s="15"/>
      <c r="D994" s="95"/>
      <c r="E994" s="95"/>
      <c r="F994" s="95"/>
      <c r="G994" s="95"/>
      <c r="H994" s="95"/>
      <c r="I994" s="95"/>
      <c r="J994" s="95"/>
      <c r="K994" s="95"/>
      <c r="L994" s="95"/>
      <c r="M994" s="95"/>
      <c r="N994" s="9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15"/>
      <c r="AY994" s="15"/>
      <c r="AZ994" s="15"/>
      <c r="BA994" s="15"/>
      <c r="BB994" s="15"/>
      <c r="BC994" s="15"/>
      <c r="BD994" s="15"/>
      <c r="BE994" s="15"/>
      <c r="BF994" s="15"/>
      <c r="BG994" s="15"/>
      <c r="BH994" s="15"/>
      <c r="BI994" s="15"/>
      <c r="BJ994" s="15"/>
      <c r="BK994" s="15"/>
      <c r="BL994" s="15"/>
      <c r="BM994" s="15"/>
      <c r="BN994" s="15"/>
      <c r="BO994" s="15"/>
      <c r="BP994" s="15"/>
      <c r="BQ994" s="15"/>
      <c r="BR994" s="15"/>
      <c r="BS994" s="15"/>
      <c r="BT994" s="15"/>
      <c r="BU994" s="15"/>
      <c r="BV994" s="15"/>
    </row>
    <row r="995" spans="1:74" s="29" customFormat="1" ht="15.75" x14ac:dyDescent="0.25">
      <c r="A995" s="24"/>
      <c r="B995" s="24"/>
      <c r="C995" s="15"/>
      <c r="D995" s="95"/>
      <c r="E995" s="95"/>
      <c r="F995" s="95"/>
      <c r="G995" s="95"/>
      <c r="H995" s="95"/>
      <c r="I995" s="95"/>
      <c r="J995" s="95"/>
      <c r="K995" s="95"/>
      <c r="L995" s="95"/>
      <c r="M995" s="95"/>
      <c r="N995" s="9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15"/>
      <c r="AY995" s="15"/>
      <c r="AZ995" s="15"/>
      <c r="BA995" s="15"/>
      <c r="BB995" s="15"/>
      <c r="BC995" s="15"/>
      <c r="BD995" s="15"/>
      <c r="BE995" s="15"/>
      <c r="BF995" s="15"/>
      <c r="BG995" s="15"/>
      <c r="BH995" s="15"/>
      <c r="BI995" s="15"/>
      <c r="BJ995" s="15"/>
      <c r="BK995" s="15"/>
      <c r="BL995" s="15"/>
      <c r="BM995" s="15"/>
      <c r="BN995" s="15"/>
      <c r="BO995" s="15"/>
      <c r="BP995" s="15"/>
      <c r="BQ995" s="15"/>
      <c r="BR995" s="15"/>
      <c r="BS995" s="15"/>
      <c r="BT995" s="15"/>
      <c r="BU995" s="15"/>
      <c r="BV995" s="15"/>
    </row>
    <row r="996" spans="1:74" s="29" customFormat="1" ht="15.75" x14ac:dyDescent="0.25">
      <c r="A996" s="24"/>
      <c r="B996" s="24"/>
      <c r="C996" s="15"/>
      <c r="D996" s="95"/>
      <c r="E996" s="95"/>
      <c r="F996" s="95"/>
      <c r="G996" s="95"/>
      <c r="H996" s="95"/>
      <c r="I996" s="95"/>
      <c r="J996" s="95"/>
      <c r="K996" s="95"/>
      <c r="L996" s="95"/>
      <c r="M996" s="95"/>
      <c r="N996" s="9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15"/>
      <c r="AY996" s="15"/>
      <c r="AZ996" s="15"/>
      <c r="BA996" s="15"/>
      <c r="BB996" s="15"/>
      <c r="BC996" s="15"/>
      <c r="BD996" s="15"/>
      <c r="BE996" s="15"/>
      <c r="BF996" s="15"/>
      <c r="BG996" s="15"/>
      <c r="BH996" s="15"/>
      <c r="BI996" s="15"/>
      <c r="BJ996" s="15"/>
      <c r="BK996" s="15"/>
      <c r="BL996" s="15"/>
      <c r="BM996" s="15"/>
      <c r="BN996" s="15"/>
      <c r="BO996" s="15"/>
      <c r="BP996" s="15"/>
      <c r="BQ996" s="15"/>
      <c r="BR996" s="15"/>
      <c r="BS996" s="15"/>
      <c r="BT996" s="15"/>
      <c r="BU996" s="15"/>
      <c r="BV996" s="15"/>
    </row>
    <row r="997" spans="1:74" s="29" customFormat="1" ht="15.75" x14ac:dyDescent="0.25">
      <c r="A997" s="24"/>
      <c r="B997" s="24"/>
      <c r="C997" s="15"/>
      <c r="D997" s="95"/>
      <c r="E997" s="95"/>
      <c r="F997" s="95"/>
      <c r="G997" s="95"/>
      <c r="H997" s="95"/>
      <c r="I997" s="95"/>
      <c r="J997" s="95"/>
      <c r="K997" s="95"/>
      <c r="L997" s="95"/>
      <c r="M997" s="95"/>
      <c r="N997" s="9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15"/>
      <c r="AY997" s="15"/>
      <c r="AZ997" s="15"/>
      <c r="BA997" s="15"/>
      <c r="BB997" s="15"/>
      <c r="BC997" s="15"/>
      <c r="BD997" s="15"/>
      <c r="BE997" s="15"/>
      <c r="BF997" s="15"/>
      <c r="BG997" s="15"/>
      <c r="BH997" s="15"/>
      <c r="BI997" s="15"/>
      <c r="BJ997" s="15"/>
      <c r="BK997" s="15"/>
      <c r="BL997" s="15"/>
      <c r="BM997" s="15"/>
      <c r="BN997" s="15"/>
      <c r="BO997" s="15"/>
      <c r="BP997" s="15"/>
      <c r="BQ997" s="15"/>
      <c r="BR997" s="15"/>
      <c r="BS997" s="15"/>
      <c r="BT997" s="15"/>
      <c r="BU997" s="15"/>
      <c r="BV997" s="15"/>
    </row>
    <row r="998" spans="1:74" s="29" customFormat="1" ht="15.75" x14ac:dyDescent="0.25">
      <c r="A998" s="24"/>
      <c r="B998" s="24"/>
      <c r="C998" s="15"/>
      <c r="D998" s="95"/>
      <c r="E998" s="95"/>
      <c r="F998" s="95"/>
      <c r="G998" s="95"/>
      <c r="H998" s="95"/>
      <c r="I998" s="95"/>
      <c r="J998" s="95"/>
      <c r="K998" s="95"/>
      <c r="L998" s="95"/>
      <c r="M998" s="95"/>
      <c r="N998" s="9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15"/>
      <c r="AY998" s="15"/>
      <c r="AZ998" s="15"/>
      <c r="BA998" s="15"/>
      <c r="BB998" s="15"/>
      <c r="BC998" s="15"/>
      <c r="BD998" s="15"/>
      <c r="BE998" s="15"/>
      <c r="BF998" s="15"/>
      <c r="BG998" s="15"/>
      <c r="BH998" s="15"/>
      <c r="BI998" s="15"/>
      <c r="BJ998" s="15"/>
      <c r="BK998" s="15"/>
      <c r="BL998" s="15"/>
      <c r="BM998" s="15"/>
      <c r="BN998" s="15"/>
      <c r="BO998" s="15"/>
      <c r="BP998" s="15"/>
      <c r="BQ998" s="15"/>
      <c r="BR998" s="15"/>
      <c r="BS998" s="15"/>
      <c r="BT998" s="15"/>
      <c r="BU998" s="15"/>
      <c r="BV998" s="15"/>
    </row>
    <row r="999" spans="1:74" s="29" customFormat="1" ht="15.75" x14ac:dyDescent="0.25">
      <c r="A999" s="24"/>
      <c r="B999" s="24"/>
      <c r="C999" s="15"/>
      <c r="D999" s="95"/>
      <c r="E999" s="95"/>
      <c r="F999" s="95"/>
      <c r="G999" s="95"/>
      <c r="H999" s="95"/>
      <c r="I999" s="95"/>
      <c r="J999" s="95"/>
      <c r="K999" s="95"/>
      <c r="L999" s="95"/>
      <c r="M999" s="95"/>
      <c r="N999" s="9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5"/>
      <c r="BK999" s="15"/>
      <c r="BL999" s="15"/>
      <c r="BM999" s="15"/>
      <c r="BN999" s="15"/>
      <c r="BO999" s="15"/>
      <c r="BP999" s="15"/>
      <c r="BQ999" s="15"/>
      <c r="BR999" s="15"/>
      <c r="BS999" s="15"/>
      <c r="BT999" s="15"/>
      <c r="BU999" s="15"/>
      <c r="BV999" s="15"/>
    </row>
    <row r="1000" spans="1:74" s="29" customFormat="1" ht="15.75" x14ac:dyDescent="0.25">
      <c r="A1000" s="24"/>
      <c r="B1000" s="24"/>
      <c r="C1000" s="15"/>
      <c r="D1000" s="95"/>
      <c r="E1000" s="95"/>
      <c r="F1000" s="95"/>
      <c r="G1000" s="95"/>
      <c r="H1000" s="95"/>
      <c r="I1000" s="95"/>
      <c r="J1000" s="95"/>
      <c r="K1000" s="95"/>
      <c r="L1000" s="95"/>
      <c r="M1000" s="95"/>
      <c r="N1000" s="9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  <c r="AZ1000" s="15"/>
      <c r="BA1000" s="15"/>
      <c r="BB1000" s="15"/>
      <c r="BC1000" s="15"/>
      <c r="BD1000" s="15"/>
      <c r="BE1000" s="15"/>
      <c r="BF1000" s="15"/>
      <c r="BG1000" s="15"/>
      <c r="BH1000" s="15"/>
      <c r="BI1000" s="15"/>
      <c r="BJ1000" s="15"/>
      <c r="BK1000" s="15"/>
      <c r="BL1000" s="15"/>
      <c r="BM1000" s="15"/>
      <c r="BN1000" s="15"/>
      <c r="BO1000" s="15"/>
      <c r="BP1000" s="15"/>
      <c r="BQ1000" s="15"/>
      <c r="BR1000" s="15"/>
      <c r="BS1000" s="15"/>
      <c r="BT1000" s="15"/>
      <c r="BU1000" s="15"/>
      <c r="BV1000" s="15"/>
    </row>
    <row r="1001" spans="1:74" s="29" customFormat="1" ht="15.75" x14ac:dyDescent="0.25">
      <c r="A1001" s="24"/>
      <c r="B1001" s="24"/>
      <c r="C1001" s="15"/>
      <c r="D1001" s="95"/>
      <c r="E1001" s="95"/>
      <c r="F1001" s="95"/>
      <c r="G1001" s="95"/>
      <c r="H1001" s="95"/>
      <c r="I1001" s="95"/>
      <c r="J1001" s="95"/>
      <c r="K1001" s="95"/>
      <c r="L1001" s="95"/>
      <c r="M1001" s="95"/>
      <c r="N1001" s="9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  <c r="AH1001" s="15"/>
      <c r="AI1001" s="15"/>
      <c r="AJ1001" s="15"/>
      <c r="AK1001" s="15"/>
      <c r="AL1001" s="15"/>
      <c r="AM1001" s="15"/>
      <c r="AN1001" s="15"/>
      <c r="AO1001" s="15"/>
      <c r="AP1001" s="15"/>
      <c r="AQ1001" s="15"/>
      <c r="AR1001" s="15"/>
      <c r="AS1001" s="15"/>
      <c r="AT1001" s="15"/>
      <c r="AU1001" s="15"/>
      <c r="AV1001" s="15"/>
      <c r="AW1001" s="15"/>
      <c r="AX1001" s="15"/>
      <c r="AY1001" s="15"/>
      <c r="AZ1001" s="15"/>
      <c r="BA1001" s="15"/>
      <c r="BB1001" s="15"/>
      <c r="BC1001" s="15"/>
      <c r="BD1001" s="15"/>
      <c r="BE1001" s="15"/>
      <c r="BF1001" s="15"/>
      <c r="BG1001" s="15"/>
      <c r="BH1001" s="15"/>
      <c r="BI1001" s="15"/>
      <c r="BJ1001" s="15"/>
      <c r="BK1001" s="15"/>
      <c r="BL1001" s="15"/>
      <c r="BM1001" s="15"/>
      <c r="BN1001" s="15"/>
      <c r="BO1001" s="15"/>
      <c r="BP1001" s="15"/>
      <c r="BQ1001" s="15"/>
      <c r="BR1001" s="15"/>
      <c r="BS1001" s="15"/>
      <c r="BT1001" s="15"/>
      <c r="BU1001" s="15"/>
      <c r="BV1001" s="15"/>
    </row>
    <row r="1002" spans="1:74" s="29" customFormat="1" ht="15.75" x14ac:dyDescent="0.25">
      <c r="A1002" s="24"/>
      <c r="B1002" s="24"/>
      <c r="C1002" s="15"/>
      <c r="D1002" s="95"/>
      <c r="E1002" s="95"/>
      <c r="F1002" s="95"/>
      <c r="G1002" s="95"/>
      <c r="H1002" s="95"/>
      <c r="I1002" s="95"/>
      <c r="J1002" s="95"/>
      <c r="K1002" s="95"/>
      <c r="L1002" s="95"/>
      <c r="M1002" s="95"/>
      <c r="N1002" s="9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15"/>
      <c r="AW1002" s="15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5"/>
      <c r="BK1002" s="15"/>
      <c r="BL1002" s="15"/>
      <c r="BM1002" s="15"/>
      <c r="BN1002" s="15"/>
      <c r="BO1002" s="15"/>
      <c r="BP1002" s="15"/>
      <c r="BQ1002" s="15"/>
      <c r="BR1002" s="15"/>
      <c r="BS1002" s="15"/>
      <c r="BT1002" s="15"/>
      <c r="BU1002" s="15"/>
      <c r="BV1002" s="15"/>
    </row>
    <row r="1003" spans="1:74" s="29" customFormat="1" ht="15.75" x14ac:dyDescent="0.25">
      <c r="A1003" s="24"/>
      <c r="B1003" s="24"/>
      <c r="C1003" s="15"/>
      <c r="D1003" s="95"/>
      <c r="E1003" s="95"/>
      <c r="F1003" s="95"/>
      <c r="G1003" s="95"/>
      <c r="H1003" s="95"/>
      <c r="I1003" s="95"/>
      <c r="J1003" s="95"/>
      <c r="K1003" s="95"/>
      <c r="L1003" s="95"/>
      <c r="M1003" s="95"/>
      <c r="N1003" s="9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  <c r="AG1003" s="15"/>
      <c r="AH1003" s="15"/>
      <c r="AI1003" s="15"/>
      <c r="AJ1003" s="15"/>
      <c r="AK1003" s="15"/>
      <c r="AL1003" s="15"/>
      <c r="AM1003" s="15"/>
      <c r="AN1003" s="15"/>
      <c r="AO1003" s="15"/>
      <c r="AP1003" s="15"/>
      <c r="AQ1003" s="15"/>
      <c r="AR1003" s="15"/>
      <c r="AS1003" s="15"/>
      <c r="AT1003" s="15"/>
      <c r="AU1003" s="15"/>
      <c r="AV1003" s="15"/>
      <c r="AW1003" s="15"/>
      <c r="AX1003" s="15"/>
      <c r="AY1003" s="15"/>
      <c r="AZ1003" s="15"/>
      <c r="BA1003" s="15"/>
      <c r="BB1003" s="15"/>
      <c r="BC1003" s="15"/>
      <c r="BD1003" s="15"/>
      <c r="BE1003" s="15"/>
      <c r="BF1003" s="15"/>
      <c r="BG1003" s="15"/>
      <c r="BH1003" s="15"/>
      <c r="BI1003" s="15"/>
      <c r="BJ1003" s="15"/>
      <c r="BK1003" s="15"/>
      <c r="BL1003" s="15"/>
      <c r="BM1003" s="15"/>
      <c r="BN1003" s="15"/>
      <c r="BO1003" s="15"/>
      <c r="BP1003" s="15"/>
      <c r="BQ1003" s="15"/>
      <c r="BR1003" s="15"/>
      <c r="BS1003" s="15"/>
      <c r="BT1003" s="15"/>
      <c r="BU1003" s="15"/>
      <c r="BV1003" s="15"/>
    </row>
    <row r="1004" spans="1:74" s="29" customFormat="1" ht="15.75" x14ac:dyDescent="0.25">
      <c r="A1004" s="24"/>
      <c r="B1004" s="24"/>
      <c r="C1004" s="15"/>
      <c r="D1004" s="95"/>
      <c r="E1004" s="95"/>
      <c r="F1004" s="95"/>
      <c r="G1004" s="95"/>
      <c r="H1004" s="95"/>
      <c r="I1004" s="95"/>
      <c r="J1004" s="95"/>
      <c r="K1004" s="95"/>
      <c r="L1004" s="95"/>
      <c r="M1004" s="95"/>
      <c r="N1004" s="9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5"/>
      <c r="AJ1004" s="15"/>
      <c r="AK1004" s="15"/>
      <c r="AL1004" s="15"/>
      <c r="AM1004" s="15"/>
      <c r="AN1004" s="15"/>
      <c r="AO1004" s="15"/>
      <c r="AP1004" s="15"/>
      <c r="AQ1004" s="15"/>
      <c r="AR1004" s="15"/>
      <c r="AS1004" s="15"/>
      <c r="AT1004" s="15"/>
      <c r="AU1004" s="15"/>
      <c r="AV1004" s="15"/>
      <c r="AW1004" s="15"/>
      <c r="AX1004" s="15"/>
      <c r="AY1004" s="15"/>
      <c r="AZ1004" s="15"/>
      <c r="BA1004" s="15"/>
      <c r="BB1004" s="15"/>
      <c r="BC1004" s="15"/>
      <c r="BD1004" s="15"/>
      <c r="BE1004" s="15"/>
      <c r="BF1004" s="15"/>
      <c r="BG1004" s="15"/>
      <c r="BH1004" s="15"/>
      <c r="BI1004" s="15"/>
      <c r="BJ1004" s="15"/>
      <c r="BK1004" s="15"/>
      <c r="BL1004" s="15"/>
      <c r="BM1004" s="15"/>
      <c r="BN1004" s="15"/>
      <c r="BO1004" s="15"/>
      <c r="BP1004" s="15"/>
      <c r="BQ1004" s="15"/>
      <c r="BR1004" s="15"/>
      <c r="BS1004" s="15"/>
      <c r="BT1004" s="15"/>
      <c r="BU1004" s="15"/>
      <c r="BV1004" s="15"/>
    </row>
    <row r="1005" spans="1:74" s="29" customFormat="1" ht="15.75" x14ac:dyDescent="0.25">
      <c r="A1005" s="24"/>
      <c r="B1005" s="24"/>
      <c r="C1005" s="15"/>
      <c r="D1005" s="95"/>
      <c r="E1005" s="95"/>
      <c r="F1005" s="95"/>
      <c r="G1005" s="95"/>
      <c r="H1005" s="95"/>
      <c r="I1005" s="95"/>
      <c r="J1005" s="95"/>
      <c r="K1005" s="95"/>
      <c r="L1005" s="95"/>
      <c r="M1005" s="95"/>
      <c r="N1005" s="9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15"/>
      <c r="AW1005" s="15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5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5"/>
      <c r="BV1005" s="15"/>
    </row>
    <row r="1006" spans="1:74" s="29" customFormat="1" ht="15.75" x14ac:dyDescent="0.25">
      <c r="A1006" s="24"/>
      <c r="B1006" s="24"/>
      <c r="C1006" s="15"/>
      <c r="D1006" s="95"/>
      <c r="E1006" s="95"/>
      <c r="F1006" s="95"/>
      <c r="G1006" s="95"/>
      <c r="H1006" s="95"/>
      <c r="I1006" s="95"/>
      <c r="J1006" s="95"/>
      <c r="K1006" s="95"/>
      <c r="L1006" s="95"/>
      <c r="M1006" s="95"/>
      <c r="N1006" s="9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  <c r="AG1006" s="15"/>
      <c r="AH1006" s="15"/>
      <c r="AI1006" s="15"/>
      <c r="AJ1006" s="15"/>
      <c r="AK1006" s="15"/>
      <c r="AL1006" s="15"/>
      <c r="AM1006" s="15"/>
      <c r="AN1006" s="15"/>
      <c r="AO1006" s="15"/>
      <c r="AP1006" s="15"/>
      <c r="AQ1006" s="15"/>
      <c r="AR1006" s="15"/>
      <c r="AS1006" s="15"/>
      <c r="AT1006" s="15"/>
      <c r="AU1006" s="15"/>
      <c r="AV1006" s="15"/>
      <c r="AW1006" s="15"/>
      <c r="AX1006" s="15"/>
      <c r="AY1006" s="15"/>
      <c r="AZ1006" s="15"/>
      <c r="BA1006" s="15"/>
      <c r="BB1006" s="15"/>
      <c r="BC1006" s="15"/>
      <c r="BD1006" s="15"/>
      <c r="BE1006" s="15"/>
      <c r="BF1006" s="15"/>
      <c r="BG1006" s="15"/>
      <c r="BH1006" s="15"/>
      <c r="BI1006" s="15"/>
      <c r="BJ1006" s="15"/>
      <c r="BK1006" s="15"/>
      <c r="BL1006" s="15"/>
      <c r="BM1006" s="15"/>
      <c r="BN1006" s="15"/>
      <c r="BO1006" s="15"/>
      <c r="BP1006" s="15"/>
      <c r="BQ1006" s="15"/>
      <c r="BR1006" s="15"/>
      <c r="BS1006" s="15"/>
      <c r="BT1006" s="15"/>
      <c r="BU1006" s="15"/>
      <c r="BV1006" s="15"/>
    </row>
    <row r="1007" spans="1:74" s="29" customFormat="1" ht="15.75" x14ac:dyDescent="0.25">
      <c r="A1007" s="24"/>
      <c r="B1007" s="24"/>
      <c r="C1007" s="15"/>
      <c r="D1007" s="95"/>
      <c r="E1007" s="95"/>
      <c r="F1007" s="95"/>
      <c r="G1007" s="95"/>
      <c r="H1007" s="95"/>
      <c r="I1007" s="95"/>
      <c r="J1007" s="95"/>
      <c r="K1007" s="95"/>
      <c r="L1007" s="95"/>
      <c r="M1007" s="95"/>
      <c r="N1007" s="9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  <c r="AG1007" s="15"/>
      <c r="AH1007" s="15"/>
      <c r="AI1007" s="15"/>
      <c r="AJ1007" s="15"/>
      <c r="AK1007" s="15"/>
      <c r="AL1007" s="15"/>
      <c r="AM1007" s="15"/>
      <c r="AN1007" s="15"/>
      <c r="AO1007" s="15"/>
      <c r="AP1007" s="15"/>
      <c r="AQ1007" s="15"/>
      <c r="AR1007" s="15"/>
      <c r="AS1007" s="15"/>
      <c r="AT1007" s="15"/>
      <c r="AU1007" s="15"/>
      <c r="AV1007" s="15"/>
      <c r="AW1007" s="15"/>
      <c r="AX1007" s="15"/>
      <c r="AY1007" s="15"/>
      <c r="AZ1007" s="15"/>
      <c r="BA1007" s="15"/>
      <c r="BB1007" s="15"/>
      <c r="BC1007" s="15"/>
      <c r="BD1007" s="15"/>
      <c r="BE1007" s="15"/>
      <c r="BF1007" s="15"/>
      <c r="BG1007" s="15"/>
      <c r="BH1007" s="15"/>
      <c r="BI1007" s="15"/>
      <c r="BJ1007" s="15"/>
      <c r="BK1007" s="15"/>
      <c r="BL1007" s="15"/>
      <c r="BM1007" s="15"/>
      <c r="BN1007" s="15"/>
      <c r="BO1007" s="15"/>
      <c r="BP1007" s="15"/>
      <c r="BQ1007" s="15"/>
      <c r="BR1007" s="15"/>
      <c r="BS1007" s="15"/>
      <c r="BT1007" s="15"/>
      <c r="BU1007" s="15"/>
      <c r="BV1007" s="15"/>
    </row>
    <row r="1008" spans="1:74" s="29" customFormat="1" ht="15.75" x14ac:dyDescent="0.25">
      <c r="A1008" s="24"/>
      <c r="B1008" s="24"/>
      <c r="C1008" s="15"/>
      <c r="D1008" s="95"/>
      <c r="E1008" s="95"/>
      <c r="F1008" s="95"/>
      <c r="G1008" s="95"/>
      <c r="H1008" s="95"/>
      <c r="I1008" s="95"/>
      <c r="J1008" s="95"/>
      <c r="K1008" s="95"/>
      <c r="L1008" s="95"/>
      <c r="M1008" s="95"/>
      <c r="N1008" s="9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15"/>
      <c r="AW1008" s="15"/>
      <c r="AX1008" s="15"/>
      <c r="AY1008" s="15"/>
      <c r="AZ1008" s="15"/>
      <c r="BA1008" s="15"/>
      <c r="BB1008" s="15"/>
      <c r="BC1008" s="15"/>
      <c r="BD1008" s="15"/>
      <c r="BE1008" s="15"/>
      <c r="BF1008" s="15"/>
      <c r="BG1008" s="15"/>
      <c r="BH1008" s="15"/>
      <c r="BI1008" s="15"/>
      <c r="BJ1008" s="15"/>
      <c r="BK1008" s="15"/>
      <c r="BL1008" s="15"/>
      <c r="BM1008" s="15"/>
      <c r="BN1008" s="15"/>
      <c r="BO1008" s="15"/>
      <c r="BP1008" s="15"/>
      <c r="BQ1008" s="15"/>
      <c r="BR1008" s="15"/>
      <c r="BS1008" s="15"/>
      <c r="BT1008" s="15"/>
      <c r="BU1008" s="15"/>
      <c r="BV1008" s="15"/>
    </row>
    <row r="1009" spans="1:74" s="29" customFormat="1" ht="15.75" x14ac:dyDescent="0.25">
      <c r="A1009" s="24"/>
      <c r="B1009" s="24"/>
      <c r="C1009" s="15"/>
      <c r="D1009" s="95"/>
      <c r="E1009" s="95"/>
      <c r="F1009" s="95"/>
      <c r="G1009" s="95"/>
      <c r="H1009" s="95"/>
      <c r="I1009" s="95"/>
      <c r="J1009" s="95"/>
      <c r="K1009" s="95"/>
      <c r="L1009" s="95"/>
      <c r="M1009" s="95"/>
      <c r="N1009" s="9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  <c r="AG1009" s="15"/>
      <c r="AH1009" s="15"/>
      <c r="AI1009" s="15"/>
      <c r="AJ1009" s="15"/>
      <c r="AK1009" s="15"/>
      <c r="AL1009" s="15"/>
      <c r="AM1009" s="15"/>
      <c r="AN1009" s="15"/>
      <c r="AO1009" s="15"/>
      <c r="AP1009" s="15"/>
      <c r="AQ1009" s="15"/>
      <c r="AR1009" s="15"/>
      <c r="AS1009" s="15"/>
      <c r="AT1009" s="15"/>
      <c r="AU1009" s="15"/>
      <c r="AV1009" s="15"/>
      <c r="AW1009" s="15"/>
      <c r="AX1009" s="15"/>
      <c r="AY1009" s="15"/>
      <c r="AZ1009" s="15"/>
      <c r="BA1009" s="15"/>
      <c r="BB1009" s="15"/>
      <c r="BC1009" s="15"/>
      <c r="BD1009" s="15"/>
      <c r="BE1009" s="15"/>
      <c r="BF1009" s="15"/>
      <c r="BG1009" s="15"/>
      <c r="BH1009" s="15"/>
      <c r="BI1009" s="15"/>
      <c r="BJ1009" s="15"/>
      <c r="BK1009" s="15"/>
      <c r="BL1009" s="15"/>
      <c r="BM1009" s="15"/>
      <c r="BN1009" s="15"/>
      <c r="BO1009" s="15"/>
      <c r="BP1009" s="15"/>
      <c r="BQ1009" s="15"/>
      <c r="BR1009" s="15"/>
      <c r="BS1009" s="15"/>
      <c r="BT1009" s="15"/>
      <c r="BU1009" s="15"/>
      <c r="BV1009" s="15"/>
    </row>
    <row r="1010" spans="1:74" s="29" customFormat="1" ht="15.75" x14ac:dyDescent="0.25">
      <c r="A1010" s="24"/>
      <c r="B1010" s="24"/>
      <c r="C1010" s="15"/>
      <c r="D1010" s="95"/>
      <c r="E1010" s="95"/>
      <c r="F1010" s="95"/>
      <c r="G1010" s="95"/>
      <c r="H1010" s="95"/>
      <c r="I1010" s="95"/>
      <c r="J1010" s="95"/>
      <c r="K1010" s="95"/>
      <c r="L1010" s="95"/>
      <c r="M1010" s="95"/>
      <c r="N1010" s="9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  <c r="AG1010" s="15"/>
      <c r="AH1010" s="15"/>
      <c r="AI1010" s="15"/>
      <c r="AJ1010" s="15"/>
      <c r="AK1010" s="15"/>
      <c r="AL1010" s="15"/>
      <c r="AM1010" s="15"/>
      <c r="AN1010" s="15"/>
      <c r="AO1010" s="15"/>
      <c r="AP1010" s="15"/>
      <c r="AQ1010" s="15"/>
      <c r="AR1010" s="15"/>
      <c r="AS1010" s="15"/>
      <c r="AT1010" s="15"/>
      <c r="AU1010" s="15"/>
      <c r="AV1010" s="15"/>
      <c r="AW1010" s="15"/>
      <c r="AX1010" s="15"/>
      <c r="AY1010" s="15"/>
      <c r="AZ1010" s="15"/>
      <c r="BA1010" s="15"/>
      <c r="BB1010" s="15"/>
      <c r="BC1010" s="15"/>
      <c r="BD1010" s="15"/>
      <c r="BE1010" s="15"/>
      <c r="BF1010" s="15"/>
      <c r="BG1010" s="15"/>
      <c r="BH1010" s="15"/>
      <c r="BI1010" s="15"/>
      <c r="BJ1010" s="15"/>
      <c r="BK1010" s="15"/>
      <c r="BL1010" s="15"/>
      <c r="BM1010" s="15"/>
      <c r="BN1010" s="15"/>
      <c r="BO1010" s="15"/>
      <c r="BP1010" s="15"/>
      <c r="BQ1010" s="15"/>
      <c r="BR1010" s="15"/>
      <c r="BS1010" s="15"/>
      <c r="BT1010" s="15"/>
      <c r="BU1010" s="15"/>
      <c r="BV1010" s="15"/>
    </row>
    <row r="1011" spans="1:74" s="29" customFormat="1" ht="15.75" x14ac:dyDescent="0.25">
      <c r="A1011" s="24"/>
      <c r="B1011" s="24"/>
      <c r="C1011" s="15"/>
      <c r="D1011" s="95"/>
      <c r="E1011" s="95"/>
      <c r="F1011" s="95"/>
      <c r="G1011" s="95"/>
      <c r="H1011" s="95"/>
      <c r="I1011" s="95"/>
      <c r="J1011" s="95"/>
      <c r="K1011" s="95"/>
      <c r="L1011" s="95"/>
      <c r="M1011" s="95"/>
      <c r="N1011" s="9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15"/>
      <c r="AW1011" s="15"/>
      <c r="AX1011" s="15"/>
      <c r="AY1011" s="15"/>
      <c r="AZ1011" s="15"/>
      <c r="BA1011" s="15"/>
      <c r="BB1011" s="15"/>
      <c r="BC1011" s="15"/>
      <c r="BD1011" s="15"/>
      <c r="BE1011" s="15"/>
      <c r="BF1011" s="15"/>
      <c r="BG1011" s="15"/>
      <c r="BH1011" s="15"/>
      <c r="BI1011" s="15"/>
      <c r="BJ1011" s="15"/>
      <c r="BK1011" s="15"/>
      <c r="BL1011" s="15"/>
      <c r="BM1011" s="15"/>
      <c r="BN1011" s="15"/>
      <c r="BO1011" s="15"/>
      <c r="BP1011" s="15"/>
      <c r="BQ1011" s="15"/>
      <c r="BR1011" s="15"/>
      <c r="BS1011" s="15"/>
      <c r="BT1011" s="15"/>
      <c r="BU1011" s="15"/>
      <c r="BV1011" s="15"/>
    </row>
    <row r="1012" spans="1:74" s="29" customFormat="1" ht="15.75" x14ac:dyDescent="0.25">
      <c r="A1012" s="24"/>
      <c r="B1012" s="24"/>
      <c r="C1012" s="15"/>
      <c r="D1012" s="95"/>
      <c r="E1012" s="95"/>
      <c r="F1012" s="95"/>
      <c r="G1012" s="95"/>
      <c r="H1012" s="95"/>
      <c r="I1012" s="95"/>
      <c r="J1012" s="95"/>
      <c r="K1012" s="95"/>
      <c r="L1012" s="95"/>
      <c r="M1012" s="95"/>
      <c r="N1012" s="9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  <c r="AG1012" s="15"/>
      <c r="AH1012" s="15"/>
      <c r="AI1012" s="15"/>
      <c r="AJ1012" s="15"/>
      <c r="AK1012" s="15"/>
      <c r="AL1012" s="15"/>
      <c r="AM1012" s="15"/>
      <c r="AN1012" s="15"/>
      <c r="AO1012" s="15"/>
      <c r="AP1012" s="15"/>
      <c r="AQ1012" s="15"/>
      <c r="AR1012" s="15"/>
      <c r="AS1012" s="15"/>
      <c r="AT1012" s="15"/>
      <c r="AU1012" s="15"/>
      <c r="AV1012" s="15"/>
      <c r="AW1012" s="15"/>
      <c r="AX1012" s="15"/>
      <c r="AY1012" s="15"/>
      <c r="AZ1012" s="15"/>
      <c r="BA1012" s="15"/>
      <c r="BB1012" s="15"/>
      <c r="BC1012" s="15"/>
      <c r="BD1012" s="15"/>
      <c r="BE1012" s="15"/>
      <c r="BF1012" s="15"/>
      <c r="BG1012" s="15"/>
      <c r="BH1012" s="15"/>
      <c r="BI1012" s="15"/>
      <c r="BJ1012" s="15"/>
      <c r="BK1012" s="15"/>
      <c r="BL1012" s="15"/>
      <c r="BM1012" s="15"/>
      <c r="BN1012" s="15"/>
      <c r="BO1012" s="15"/>
      <c r="BP1012" s="15"/>
      <c r="BQ1012" s="15"/>
      <c r="BR1012" s="15"/>
      <c r="BS1012" s="15"/>
      <c r="BT1012" s="15"/>
      <c r="BU1012" s="15"/>
      <c r="BV1012" s="15"/>
    </row>
    <row r="1013" spans="1:74" s="29" customFormat="1" ht="15.75" x14ac:dyDescent="0.25">
      <c r="A1013" s="24"/>
      <c r="B1013" s="24"/>
      <c r="C1013" s="15"/>
      <c r="D1013" s="95"/>
      <c r="E1013" s="95"/>
      <c r="F1013" s="95"/>
      <c r="G1013" s="95"/>
      <c r="H1013" s="95"/>
      <c r="I1013" s="95"/>
      <c r="J1013" s="95"/>
      <c r="K1013" s="95"/>
      <c r="L1013" s="95"/>
      <c r="M1013" s="95"/>
      <c r="N1013" s="9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  <c r="AG1013" s="15"/>
      <c r="AH1013" s="15"/>
      <c r="AI1013" s="15"/>
      <c r="AJ1013" s="15"/>
      <c r="AK1013" s="15"/>
      <c r="AL1013" s="15"/>
      <c r="AM1013" s="15"/>
      <c r="AN1013" s="15"/>
      <c r="AO1013" s="15"/>
      <c r="AP1013" s="15"/>
      <c r="AQ1013" s="15"/>
      <c r="AR1013" s="15"/>
      <c r="AS1013" s="15"/>
      <c r="AT1013" s="15"/>
      <c r="AU1013" s="15"/>
      <c r="AV1013" s="15"/>
      <c r="AW1013" s="15"/>
      <c r="AX1013" s="15"/>
      <c r="AY1013" s="15"/>
      <c r="AZ1013" s="15"/>
      <c r="BA1013" s="15"/>
      <c r="BB1013" s="15"/>
      <c r="BC1013" s="15"/>
      <c r="BD1013" s="15"/>
      <c r="BE1013" s="15"/>
      <c r="BF1013" s="15"/>
      <c r="BG1013" s="15"/>
      <c r="BH1013" s="15"/>
      <c r="BI1013" s="15"/>
      <c r="BJ1013" s="15"/>
      <c r="BK1013" s="15"/>
      <c r="BL1013" s="15"/>
      <c r="BM1013" s="15"/>
      <c r="BN1013" s="15"/>
      <c r="BO1013" s="15"/>
      <c r="BP1013" s="15"/>
      <c r="BQ1013" s="15"/>
      <c r="BR1013" s="15"/>
      <c r="BS1013" s="15"/>
      <c r="BT1013" s="15"/>
      <c r="BU1013" s="15"/>
      <c r="BV1013" s="15"/>
    </row>
    <row r="1014" spans="1:74" s="29" customFormat="1" ht="15.75" x14ac:dyDescent="0.25">
      <c r="A1014" s="24"/>
      <c r="B1014" s="24"/>
      <c r="C1014" s="15"/>
      <c r="D1014" s="95"/>
      <c r="E1014" s="95"/>
      <c r="F1014" s="95"/>
      <c r="G1014" s="95"/>
      <c r="H1014" s="95"/>
      <c r="I1014" s="95"/>
      <c r="J1014" s="95"/>
      <c r="K1014" s="95"/>
      <c r="L1014" s="95"/>
      <c r="M1014" s="95"/>
      <c r="N1014" s="9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15"/>
      <c r="AW1014" s="15"/>
      <c r="AX1014" s="15"/>
      <c r="AY1014" s="15"/>
      <c r="AZ1014" s="15"/>
      <c r="BA1014" s="15"/>
      <c r="BB1014" s="15"/>
      <c r="BC1014" s="15"/>
      <c r="BD1014" s="15"/>
      <c r="BE1014" s="15"/>
      <c r="BF1014" s="15"/>
      <c r="BG1014" s="15"/>
      <c r="BH1014" s="15"/>
      <c r="BI1014" s="15"/>
      <c r="BJ1014" s="15"/>
      <c r="BK1014" s="15"/>
      <c r="BL1014" s="15"/>
      <c r="BM1014" s="15"/>
      <c r="BN1014" s="15"/>
      <c r="BO1014" s="15"/>
      <c r="BP1014" s="15"/>
      <c r="BQ1014" s="15"/>
      <c r="BR1014" s="15"/>
      <c r="BS1014" s="15"/>
      <c r="BT1014" s="15"/>
      <c r="BU1014" s="15"/>
      <c r="BV1014" s="15"/>
    </row>
    <row r="1015" spans="1:74" s="29" customFormat="1" ht="15.75" x14ac:dyDescent="0.25">
      <c r="A1015" s="24"/>
      <c r="B1015" s="24"/>
      <c r="C1015" s="15"/>
      <c r="D1015" s="95"/>
      <c r="E1015" s="95"/>
      <c r="F1015" s="95"/>
      <c r="G1015" s="95"/>
      <c r="H1015" s="95"/>
      <c r="I1015" s="95"/>
      <c r="J1015" s="95"/>
      <c r="K1015" s="95"/>
      <c r="L1015" s="95"/>
      <c r="M1015" s="95"/>
      <c r="N1015" s="9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  <c r="AG1015" s="15"/>
      <c r="AH1015" s="15"/>
      <c r="AI1015" s="15"/>
      <c r="AJ1015" s="15"/>
      <c r="AK1015" s="15"/>
      <c r="AL1015" s="15"/>
      <c r="AM1015" s="15"/>
      <c r="AN1015" s="15"/>
      <c r="AO1015" s="15"/>
      <c r="AP1015" s="15"/>
      <c r="AQ1015" s="15"/>
      <c r="AR1015" s="15"/>
      <c r="AS1015" s="15"/>
      <c r="AT1015" s="15"/>
      <c r="AU1015" s="15"/>
      <c r="AV1015" s="15"/>
      <c r="AW1015" s="15"/>
      <c r="AX1015" s="15"/>
      <c r="AY1015" s="15"/>
      <c r="AZ1015" s="15"/>
      <c r="BA1015" s="15"/>
      <c r="BB1015" s="15"/>
      <c r="BC1015" s="15"/>
      <c r="BD1015" s="15"/>
      <c r="BE1015" s="15"/>
      <c r="BF1015" s="15"/>
      <c r="BG1015" s="15"/>
      <c r="BH1015" s="15"/>
      <c r="BI1015" s="15"/>
      <c r="BJ1015" s="15"/>
      <c r="BK1015" s="15"/>
      <c r="BL1015" s="15"/>
      <c r="BM1015" s="15"/>
      <c r="BN1015" s="15"/>
      <c r="BO1015" s="15"/>
      <c r="BP1015" s="15"/>
      <c r="BQ1015" s="15"/>
      <c r="BR1015" s="15"/>
      <c r="BS1015" s="15"/>
      <c r="BT1015" s="15"/>
      <c r="BU1015" s="15"/>
      <c r="BV1015" s="15"/>
    </row>
    <row r="1016" spans="1:74" s="29" customFormat="1" ht="15.75" x14ac:dyDescent="0.25">
      <c r="A1016" s="24"/>
      <c r="B1016" s="24"/>
      <c r="C1016" s="15"/>
      <c r="D1016" s="95"/>
      <c r="E1016" s="95"/>
      <c r="F1016" s="95"/>
      <c r="G1016" s="95"/>
      <c r="H1016" s="95"/>
      <c r="I1016" s="95"/>
      <c r="J1016" s="95"/>
      <c r="K1016" s="95"/>
      <c r="L1016" s="95"/>
      <c r="M1016" s="95"/>
      <c r="N1016" s="9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F1016" s="15"/>
      <c r="AG1016" s="15"/>
      <c r="AH1016" s="15"/>
      <c r="AI1016" s="15"/>
      <c r="AJ1016" s="15"/>
      <c r="AK1016" s="15"/>
      <c r="AL1016" s="15"/>
      <c r="AM1016" s="15"/>
      <c r="AN1016" s="15"/>
      <c r="AO1016" s="15"/>
      <c r="AP1016" s="15"/>
      <c r="AQ1016" s="15"/>
      <c r="AR1016" s="15"/>
      <c r="AS1016" s="15"/>
      <c r="AT1016" s="15"/>
      <c r="AU1016" s="15"/>
      <c r="AV1016" s="15"/>
      <c r="AW1016" s="15"/>
      <c r="AX1016" s="15"/>
      <c r="AY1016" s="15"/>
      <c r="AZ1016" s="15"/>
      <c r="BA1016" s="15"/>
      <c r="BB1016" s="15"/>
      <c r="BC1016" s="15"/>
      <c r="BD1016" s="15"/>
      <c r="BE1016" s="15"/>
      <c r="BF1016" s="15"/>
      <c r="BG1016" s="15"/>
      <c r="BH1016" s="15"/>
      <c r="BI1016" s="15"/>
      <c r="BJ1016" s="15"/>
      <c r="BK1016" s="15"/>
      <c r="BL1016" s="15"/>
      <c r="BM1016" s="15"/>
      <c r="BN1016" s="15"/>
      <c r="BO1016" s="15"/>
      <c r="BP1016" s="15"/>
      <c r="BQ1016" s="15"/>
      <c r="BR1016" s="15"/>
      <c r="BS1016" s="15"/>
      <c r="BT1016" s="15"/>
      <c r="BU1016" s="15"/>
      <c r="BV1016" s="15"/>
    </row>
    <row r="1017" spans="1:74" s="29" customFormat="1" ht="15.75" x14ac:dyDescent="0.25">
      <c r="A1017" s="24"/>
      <c r="B1017" s="24"/>
      <c r="C1017" s="15"/>
      <c r="D1017" s="95"/>
      <c r="E1017" s="95"/>
      <c r="F1017" s="95"/>
      <c r="G1017" s="95"/>
      <c r="H1017" s="95"/>
      <c r="I1017" s="95"/>
      <c r="J1017" s="95"/>
      <c r="K1017" s="95"/>
      <c r="L1017" s="95"/>
      <c r="M1017" s="95"/>
      <c r="N1017" s="9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5"/>
      <c r="AJ1017" s="15"/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  <c r="AV1017" s="15"/>
      <c r="AW1017" s="15"/>
      <c r="AX1017" s="15"/>
      <c r="AY1017" s="15"/>
      <c r="AZ1017" s="15"/>
      <c r="BA1017" s="15"/>
      <c r="BB1017" s="15"/>
      <c r="BC1017" s="15"/>
      <c r="BD1017" s="15"/>
      <c r="BE1017" s="15"/>
      <c r="BF1017" s="15"/>
      <c r="BG1017" s="15"/>
      <c r="BH1017" s="15"/>
      <c r="BI1017" s="15"/>
      <c r="BJ1017" s="15"/>
      <c r="BK1017" s="15"/>
      <c r="BL1017" s="15"/>
      <c r="BM1017" s="15"/>
      <c r="BN1017" s="15"/>
      <c r="BO1017" s="15"/>
      <c r="BP1017" s="15"/>
      <c r="BQ1017" s="15"/>
      <c r="BR1017" s="15"/>
      <c r="BS1017" s="15"/>
      <c r="BT1017" s="15"/>
      <c r="BU1017" s="15"/>
      <c r="BV1017" s="15"/>
    </row>
    <row r="1018" spans="1:74" s="29" customFormat="1" ht="15.75" x14ac:dyDescent="0.25">
      <c r="A1018" s="24"/>
      <c r="B1018" s="24"/>
      <c r="C1018" s="15"/>
      <c r="D1018" s="95"/>
      <c r="E1018" s="95"/>
      <c r="F1018" s="95"/>
      <c r="G1018" s="95"/>
      <c r="H1018" s="95"/>
      <c r="I1018" s="95"/>
      <c r="J1018" s="95"/>
      <c r="K1018" s="95"/>
      <c r="L1018" s="95"/>
      <c r="M1018" s="95"/>
      <c r="N1018" s="9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  <c r="AG1018" s="15"/>
      <c r="AH1018" s="15"/>
      <c r="AI1018" s="15"/>
      <c r="AJ1018" s="15"/>
      <c r="AK1018" s="15"/>
      <c r="AL1018" s="15"/>
      <c r="AM1018" s="15"/>
      <c r="AN1018" s="15"/>
      <c r="AO1018" s="15"/>
      <c r="AP1018" s="15"/>
      <c r="AQ1018" s="15"/>
      <c r="AR1018" s="15"/>
      <c r="AS1018" s="15"/>
      <c r="AT1018" s="15"/>
      <c r="AU1018" s="15"/>
      <c r="AV1018" s="15"/>
      <c r="AW1018" s="15"/>
      <c r="AX1018" s="15"/>
      <c r="AY1018" s="15"/>
      <c r="AZ1018" s="15"/>
      <c r="BA1018" s="15"/>
      <c r="BB1018" s="15"/>
      <c r="BC1018" s="15"/>
      <c r="BD1018" s="15"/>
      <c r="BE1018" s="15"/>
      <c r="BF1018" s="15"/>
      <c r="BG1018" s="15"/>
      <c r="BH1018" s="15"/>
      <c r="BI1018" s="15"/>
      <c r="BJ1018" s="15"/>
      <c r="BK1018" s="15"/>
      <c r="BL1018" s="15"/>
      <c r="BM1018" s="15"/>
      <c r="BN1018" s="15"/>
      <c r="BO1018" s="15"/>
      <c r="BP1018" s="15"/>
      <c r="BQ1018" s="15"/>
      <c r="BR1018" s="15"/>
      <c r="BS1018" s="15"/>
      <c r="BT1018" s="15"/>
      <c r="BU1018" s="15"/>
      <c r="BV1018" s="15"/>
    </row>
    <row r="1019" spans="1:74" s="29" customFormat="1" ht="15.75" x14ac:dyDescent="0.25">
      <c r="A1019" s="24"/>
      <c r="B1019" s="24"/>
      <c r="C1019" s="15"/>
      <c r="D1019" s="95"/>
      <c r="E1019" s="95"/>
      <c r="F1019" s="95"/>
      <c r="G1019" s="95"/>
      <c r="H1019" s="95"/>
      <c r="I1019" s="95"/>
      <c r="J1019" s="95"/>
      <c r="K1019" s="95"/>
      <c r="L1019" s="95"/>
      <c r="M1019" s="95"/>
      <c r="N1019" s="9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F1019" s="15"/>
      <c r="AG1019" s="15"/>
      <c r="AH1019" s="15"/>
      <c r="AI1019" s="15"/>
      <c r="AJ1019" s="15"/>
      <c r="AK1019" s="15"/>
      <c r="AL1019" s="15"/>
      <c r="AM1019" s="15"/>
      <c r="AN1019" s="15"/>
      <c r="AO1019" s="15"/>
      <c r="AP1019" s="15"/>
      <c r="AQ1019" s="15"/>
      <c r="AR1019" s="15"/>
      <c r="AS1019" s="15"/>
      <c r="AT1019" s="15"/>
      <c r="AU1019" s="15"/>
      <c r="AV1019" s="15"/>
      <c r="AW1019" s="15"/>
      <c r="AX1019" s="15"/>
      <c r="AY1019" s="15"/>
      <c r="AZ1019" s="15"/>
      <c r="BA1019" s="15"/>
      <c r="BB1019" s="15"/>
      <c r="BC1019" s="15"/>
      <c r="BD1019" s="15"/>
      <c r="BE1019" s="15"/>
      <c r="BF1019" s="15"/>
      <c r="BG1019" s="15"/>
      <c r="BH1019" s="15"/>
      <c r="BI1019" s="15"/>
      <c r="BJ1019" s="15"/>
      <c r="BK1019" s="15"/>
      <c r="BL1019" s="15"/>
      <c r="BM1019" s="15"/>
      <c r="BN1019" s="15"/>
      <c r="BO1019" s="15"/>
      <c r="BP1019" s="15"/>
      <c r="BQ1019" s="15"/>
      <c r="BR1019" s="15"/>
      <c r="BS1019" s="15"/>
      <c r="BT1019" s="15"/>
      <c r="BU1019" s="15"/>
      <c r="BV1019" s="15"/>
    </row>
    <row r="1020" spans="1:74" s="29" customFormat="1" ht="15.75" x14ac:dyDescent="0.25">
      <c r="A1020" s="24"/>
      <c r="B1020" s="24"/>
      <c r="C1020" s="15"/>
      <c r="D1020" s="95"/>
      <c r="E1020" s="95"/>
      <c r="F1020" s="95"/>
      <c r="G1020" s="95"/>
      <c r="H1020" s="95"/>
      <c r="I1020" s="95"/>
      <c r="J1020" s="95"/>
      <c r="K1020" s="95"/>
      <c r="L1020" s="95"/>
      <c r="M1020" s="95"/>
      <c r="N1020" s="9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5"/>
      <c r="AK1020" s="15"/>
      <c r="AL1020" s="15"/>
      <c r="AM1020" s="15"/>
      <c r="AN1020" s="15"/>
      <c r="AO1020" s="15"/>
      <c r="AP1020" s="15"/>
      <c r="AQ1020" s="15"/>
      <c r="AR1020" s="15"/>
      <c r="AS1020" s="15"/>
      <c r="AT1020" s="15"/>
      <c r="AU1020" s="15"/>
      <c r="AV1020" s="15"/>
      <c r="AW1020" s="15"/>
      <c r="AX1020" s="15"/>
      <c r="AY1020" s="15"/>
      <c r="AZ1020" s="15"/>
      <c r="BA1020" s="15"/>
      <c r="BB1020" s="15"/>
      <c r="BC1020" s="15"/>
      <c r="BD1020" s="15"/>
      <c r="BE1020" s="15"/>
      <c r="BF1020" s="15"/>
      <c r="BG1020" s="15"/>
      <c r="BH1020" s="15"/>
      <c r="BI1020" s="15"/>
      <c r="BJ1020" s="15"/>
      <c r="BK1020" s="15"/>
      <c r="BL1020" s="15"/>
      <c r="BM1020" s="15"/>
      <c r="BN1020" s="15"/>
      <c r="BO1020" s="15"/>
      <c r="BP1020" s="15"/>
      <c r="BQ1020" s="15"/>
      <c r="BR1020" s="15"/>
      <c r="BS1020" s="15"/>
      <c r="BT1020" s="15"/>
      <c r="BU1020" s="15"/>
      <c r="BV1020" s="15"/>
    </row>
    <row r="1021" spans="1:74" s="29" customFormat="1" ht="15.75" x14ac:dyDescent="0.25">
      <c r="A1021" s="24"/>
      <c r="B1021" s="24"/>
      <c r="C1021" s="15"/>
      <c r="D1021" s="95"/>
      <c r="E1021" s="95"/>
      <c r="F1021" s="95"/>
      <c r="G1021" s="95"/>
      <c r="H1021" s="95"/>
      <c r="I1021" s="95"/>
      <c r="J1021" s="95"/>
      <c r="K1021" s="95"/>
      <c r="L1021" s="95"/>
      <c r="M1021" s="95"/>
      <c r="N1021" s="9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F1021" s="15"/>
      <c r="AG1021" s="15"/>
      <c r="AH1021" s="15"/>
      <c r="AI1021" s="15"/>
      <c r="AJ1021" s="15"/>
      <c r="AK1021" s="15"/>
      <c r="AL1021" s="15"/>
      <c r="AM1021" s="15"/>
      <c r="AN1021" s="15"/>
      <c r="AO1021" s="15"/>
      <c r="AP1021" s="15"/>
      <c r="AQ1021" s="15"/>
      <c r="AR1021" s="15"/>
      <c r="AS1021" s="15"/>
      <c r="AT1021" s="15"/>
      <c r="AU1021" s="15"/>
      <c r="AV1021" s="15"/>
      <c r="AW1021" s="15"/>
      <c r="AX1021" s="15"/>
      <c r="AY1021" s="15"/>
      <c r="AZ1021" s="15"/>
      <c r="BA1021" s="15"/>
      <c r="BB1021" s="15"/>
      <c r="BC1021" s="15"/>
      <c r="BD1021" s="15"/>
      <c r="BE1021" s="15"/>
      <c r="BF1021" s="15"/>
      <c r="BG1021" s="15"/>
      <c r="BH1021" s="15"/>
      <c r="BI1021" s="15"/>
      <c r="BJ1021" s="15"/>
      <c r="BK1021" s="15"/>
      <c r="BL1021" s="15"/>
      <c r="BM1021" s="15"/>
      <c r="BN1021" s="15"/>
      <c r="BO1021" s="15"/>
      <c r="BP1021" s="15"/>
      <c r="BQ1021" s="15"/>
      <c r="BR1021" s="15"/>
      <c r="BS1021" s="15"/>
      <c r="BT1021" s="15"/>
      <c r="BU1021" s="15"/>
      <c r="BV1021" s="15"/>
    </row>
    <row r="1022" spans="1:74" s="29" customFormat="1" ht="15.75" x14ac:dyDescent="0.25">
      <c r="A1022" s="24"/>
      <c r="B1022" s="24"/>
      <c r="C1022" s="15"/>
      <c r="D1022" s="95"/>
      <c r="E1022" s="95"/>
      <c r="F1022" s="95"/>
      <c r="G1022" s="95"/>
      <c r="H1022" s="95"/>
      <c r="I1022" s="95"/>
      <c r="J1022" s="95"/>
      <c r="K1022" s="95"/>
      <c r="L1022" s="95"/>
      <c r="M1022" s="95"/>
      <c r="N1022" s="9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5"/>
      <c r="AB1022" s="15"/>
      <c r="AC1022" s="15"/>
      <c r="AD1022" s="15"/>
      <c r="AE1022" s="15"/>
      <c r="AF1022" s="15"/>
      <c r="AG1022" s="15"/>
      <c r="AH1022" s="15"/>
      <c r="AI1022" s="15"/>
      <c r="AJ1022" s="15"/>
      <c r="AK1022" s="15"/>
      <c r="AL1022" s="15"/>
      <c r="AM1022" s="15"/>
      <c r="AN1022" s="15"/>
      <c r="AO1022" s="15"/>
      <c r="AP1022" s="15"/>
      <c r="AQ1022" s="15"/>
      <c r="AR1022" s="15"/>
      <c r="AS1022" s="15"/>
      <c r="AT1022" s="15"/>
      <c r="AU1022" s="15"/>
      <c r="AV1022" s="15"/>
      <c r="AW1022" s="15"/>
      <c r="AX1022" s="15"/>
      <c r="AY1022" s="15"/>
      <c r="AZ1022" s="15"/>
      <c r="BA1022" s="15"/>
      <c r="BB1022" s="15"/>
      <c r="BC1022" s="15"/>
      <c r="BD1022" s="15"/>
      <c r="BE1022" s="15"/>
      <c r="BF1022" s="15"/>
      <c r="BG1022" s="15"/>
      <c r="BH1022" s="15"/>
      <c r="BI1022" s="15"/>
      <c r="BJ1022" s="15"/>
      <c r="BK1022" s="15"/>
      <c r="BL1022" s="15"/>
      <c r="BM1022" s="15"/>
      <c r="BN1022" s="15"/>
      <c r="BO1022" s="15"/>
      <c r="BP1022" s="15"/>
      <c r="BQ1022" s="15"/>
      <c r="BR1022" s="15"/>
      <c r="BS1022" s="15"/>
      <c r="BT1022" s="15"/>
      <c r="BU1022" s="15"/>
      <c r="BV1022" s="15"/>
    </row>
    <row r="1023" spans="1:74" s="29" customFormat="1" ht="15.75" x14ac:dyDescent="0.25">
      <c r="A1023" s="24"/>
      <c r="B1023" s="24"/>
      <c r="C1023" s="15"/>
      <c r="D1023" s="95"/>
      <c r="E1023" s="95"/>
      <c r="F1023" s="95"/>
      <c r="G1023" s="95"/>
      <c r="H1023" s="95"/>
      <c r="I1023" s="95"/>
      <c r="J1023" s="95"/>
      <c r="K1023" s="95"/>
      <c r="L1023" s="95"/>
      <c r="M1023" s="95"/>
      <c r="N1023" s="9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  <c r="AG1023" s="15"/>
      <c r="AH1023" s="15"/>
      <c r="AI1023" s="15"/>
      <c r="AJ1023" s="15"/>
      <c r="AK1023" s="15"/>
      <c r="AL1023" s="15"/>
      <c r="AM1023" s="15"/>
      <c r="AN1023" s="15"/>
      <c r="AO1023" s="15"/>
      <c r="AP1023" s="15"/>
      <c r="AQ1023" s="15"/>
      <c r="AR1023" s="15"/>
      <c r="AS1023" s="15"/>
      <c r="AT1023" s="15"/>
      <c r="AU1023" s="15"/>
      <c r="AV1023" s="15"/>
      <c r="AW1023" s="15"/>
      <c r="AX1023" s="15"/>
      <c r="AY1023" s="15"/>
      <c r="AZ1023" s="15"/>
      <c r="BA1023" s="15"/>
      <c r="BB1023" s="15"/>
      <c r="BC1023" s="15"/>
      <c r="BD1023" s="15"/>
      <c r="BE1023" s="15"/>
      <c r="BF1023" s="15"/>
      <c r="BG1023" s="15"/>
      <c r="BH1023" s="15"/>
      <c r="BI1023" s="15"/>
      <c r="BJ1023" s="15"/>
      <c r="BK1023" s="15"/>
      <c r="BL1023" s="15"/>
      <c r="BM1023" s="15"/>
      <c r="BN1023" s="15"/>
      <c r="BO1023" s="15"/>
      <c r="BP1023" s="15"/>
      <c r="BQ1023" s="15"/>
      <c r="BR1023" s="15"/>
      <c r="BS1023" s="15"/>
      <c r="BT1023" s="15"/>
      <c r="BU1023" s="15"/>
      <c r="BV1023" s="15"/>
    </row>
    <row r="1024" spans="1:74" s="29" customFormat="1" ht="15.75" x14ac:dyDescent="0.25">
      <c r="A1024" s="24"/>
      <c r="B1024" s="24"/>
      <c r="C1024" s="15"/>
      <c r="D1024" s="95"/>
      <c r="E1024" s="95"/>
      <c r="F1024" s="95"/>
      <c r="G1024" s="95"/>
      <c r="H1024" s="95"/>
      <c r="I1024" s="95"/>
      <c r="J1024" s="95"/>
      <c r="K1024" s="95"/>
      <c r="L1024" s="95"/>
      <c r="M1024" s="95"/>
      <c r="N1024" s="9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5"/>
      <c r="AB1024" s="15"/>
      <c r="AC1024" s="15"/>
      <c r="AD1024" s="15"/>
      <c r="AE1024" s="15"/>
      <c r="AF1024" s="15"/>
      <c r="AG1024" s="15"/>
      <c r="AH1024" s="15"/>
      <c r="AI1024" s="15"/>
      <c r="AJ1024" s="15"/>
      <c r="AK1024" s="15"/>
      <c r="AL1024" s="15"/>
      <c r="AM1024" s="15"/>
      <c r="AN1024" s="15"/>
      <c r="AO1024" s="15"/>
      <c r="AP1024" s="15"/>
      <c r="AQ1024" s="15"/>
      <c r="AR1024" s="15"/>
      <c r="AS1024" s="15"/>
      <c r="AT1024" s="15"/>
      <c r="AU1024" s="15"/>
      <c r="AV1024" s="15"/>
      <c r="AW1024" s="15"/>
      <c r="AX1024" s="15"/>
      <c r="AY1024" s="15"/>
      <c r="AZ1024" s="15"/>
      <c r="BA1024" s="15"/>
      <c r="BB1024" s="15"/>
      <c r="BC1024" s="15"/>
      <c r="BD1024" s="15"/>
      <c r="BE1024" s="15"/>
      <c r="BF1024" s="15"/>
      <c r="BG1024" s="15"/>
      <c r="BH1024" s="15"/>
      <c r="BI1024" s="15"/>
      <c r="BJ1024" s="15"/>
      <c r="BK1024" s="15"/>
      <c r="BL1024" s="15"/>
      <c r="BM1024" s="15"/>
      <c r="BN1024" s="15"/>
      <c r="BO1024" s="15"/>
      <c r="BP1024" s="15"/>
      <c r="BQ1024" s="15"/>
      <c r="BR1024" s="15"/>
      <c r="BS1024" s="15"/>
      <c r="BT1024" s="15"/>
      <c r="BU1024" s="15"/>
      <c r="BV1024" s="15"/>
    </row>
    <row r="1025" spans="1:74" s="29" customFormat="1" ht="15.75" x14ac:dyDescent="0.25">
      <c r="A1025" s="24"/>
      <c r="B1025" s="24"/>
      <c r="C1025" s="15"/>
      <c r="D1025" s="95"/>
      <c r="E1025" s="95"/>
      <c r="F1025" s="95"/>
      <c r="G1025" s="95"/>
      <c r="H1025" s="95"/>
      <c r="I1025" s="95"/>
      <c r="J1025" s="95"/>
      <c r="K1025" s="95"/>
      <c r="L1025" s="95"/>
      <c r="M1025" s="95"/>
      <c r="N1025" s="9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5"/>
      <c r="AB1025" s="15"/>
      <c r="AC1025" s="15"/>
      <c r="AD1025" s="15"/>
      <c r="AE1025" s="15"/>
      <c r="AF1025" s="15"/>
      <c r="AG1025" s="15"/>
      <c r="AH1025" s="15"/>
      <c r="AI1025" s="15"/>
      <c r="AJ1025" s="15"/>
      <c r="AK1025" s="15"/>
      <c r="AL1025" s="15"/>
      <c r="AM1025" s="15"/>
      <c r="AN1025" s="15"/>
      <c r="AO1025" s="15"/>
      <c r="AP1025" s="15"/>
      <c r="AQ1025" s="15"/>
      <c r="AR1025" s="15"/>
      <c r="AS1025" s="15"/>
      <c r="AT1025" s="15"/>
      <c r="AU1025" s="15"/>
      <c r="AV1025" s="15"/>
      <c r="AW1025" s="15"/>
      <c r="AX1025" s="15"/>
      <c r="AY1025" s="15"/>
      <c r="AZ1025" s="15"/>
      <c r="BA1025" s="15"/>
      <c r="BB1025" s="15"/>
      <c r="BC1025" s="15"/>
      <c r="BD1025" s="15"/>
      <c r="BE1025" s="15"/>
      <c r="BF1025" s="15"/>
      <c r="BG1025" s="15"/>
      <c r="BH1025" s="15"/>
      <c r="BI1025" s="15"/>
      <c r="BJ1025" s="15"/>
      <c r="BK1025" s="15"/>
      <c r="BL1025" s="15"/>
      <c r="BM1025" s="15"/>
      <c r="BN1025" s="15"/>
      <c r="BO1025" s="15"/>
      <c r="BP1025" s="15"/>
      <c r="BQ1025" s="15"/>
      <c r="BR1025" s="15"/>
      <c r="BS1025" s="15"/>
      <c r="BT1025" s="15"/>
      <c r="BU1025" s="15"/>
      <c r="BV1025" s="15"/>
    </row>
    <row r="1026" spans="1:74" s="29" customFormat="1" ht="15.75" x14ac:dyDescent="0.25">
      <c r="A1026" s="24"/>
      <c r="B1026" s="24"/>
      <c r="C1026" s="15"/>
      <c r="D1026" s="95"/>
      <c r="E1026" s="95"/>
      <c r="F1026" s="95"/>
      <c r="G1026" s="95"/>
      <c r="H1026" s="95"/>
      <c r="I1026" s="95"/>
      <c r="J1026" s="95"/>
      <c r="K1026" s="95"/>
      <c r="L1026" s="95"/>
      <c r="M1026" s="95"/>
      <c r="N1026" s="9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  <c r="AG1026" s="15"/>
      <c r="AH1026" s="15"/>
      <c r="AI1026" s="15"/>
      <c r="AJ1026" s="15"/>
      <c r="AK1026" s="15"/>
      <c r="AL1026" s="15"/>
      <c r="AM1026" s="15"/>
      <c r="AN1026" s="15"/>
      <c r="AO1026" s="15"/>
      <c r="AP1026" s="15"/>
      <c r="AQ1026" s="15"/>
      <c r="AR1026" s="15"/>
      <c r="AS1026" s="15"/>
      <c r="AT1026" s="15"/>
      <c r="AU1026" s="15"/>
      <c r="AV1026" s="15"/>
      <c r="AW1026" s="15"/>
      <c r="AX1026" s="15"/>
      <c r="AY1026" s="15"/>
      <c r="AZ1026" s="15"/>
      <c r="BA1026" s="15"/>
      <c r="BB1026" s="15"/>
      <c r="BC1026" s="15"/>
      <c r="BD1026" s="15"/>
      <c r="BE1026" s="15"/>
      <c r="BF1026" s="15"/>
      <c r="BG1026" s="15"/>
      <c r="BH1026" s="15"/>
      <c r="BI1026" s="15"/>
      <c r="BJ1026" s="15"/>
      <c r="BK1026" s="15"/>
      <c r="BL1026" s="15"/>
      <c r="BM1026" s="15"/>
      <c r="BN1026" s="15"/>
      <c r="BO1026" s="15"/>
      <c r="BP1026" s="15"/>
      <c r="BQ1026" s="15"/>
      <c r="BR1026" s="15"/>
      <c r="BS1026" s="15"/>
      <c r="BT1026" s="15"/>
      <c r="BU1026" s="15"/>
      <c r="BV1026" s="15"/>
    </row>
    <row r="1027" spans="1:74" s="29" customFormat="1" ht="15.75" x14ac:dyDescent="0.25">
      <c r="A1027" s="24"/>
      <c r="B1027" s="24"/>
      <c r="C1027" s="15"/>
      <c r="D1027" s="95"/>
      <c r="E1027" s="95"/>
      <c r="F1027" s="95"/>
      <c r="G1027" s="95"/>
      <c r="H1027" s="95"/>
      <c r="I1027" s="95"/>
      <c r="J1027" s="95"/>
      <c r="K1027" s="95"/>
      <c r="L1027" s="95"/>
      <c r="M1027" s="95"/>
      <c r="N1027" s="9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5"/>
      <c r="AB1027" s="15"/>
      <c r="AC1027" s="15"/>
      <c r="AD1027" s="15"/>
      <c r="AE1027" s="15"/>
      <c r="AF1027" s="15"/>
      <c r="AG1027" s="15"/>
      <c r="AH1027" s="15"/>
      <c r="AI1027" s="15"/>
      <c r="AJ1027" s="15"/>
      <c r="AK1027" s="15"/>
      <c r="AL1027" s="15"/>
      <c r="AM1027" s="15"/>
      <c r="AN1027" s="15"/>
      <c r="AO1027" s="15"/>
      <c r="AP1027" s="15"/>
      <c r="AQ1027" s="15"/>
      <c r="AR1027" s="15"/>
      <c r="AS1027" s="15"/>
      <c r="AT1027" s="15"/>
      <c r="AU1027" s="15"/>
      <c r="AV1027" s="15"/>
      <c r="AW1027" s="15"/>
      <c r="AX1027" s="15"/>
      <c r="AY1027" s="15"/>
      <c r="AZ1027" s="15"/>
      <c r="BA1027" s="15"/>
      <c r="BB1027" s="15"/>
      <c r="BC1027" s="15"/>
      <c r="BD1027" s="15"/>
      <c r="BE1027" s="15"/>
      <c r="BF1027" s="15"/>
      <c r="BG1027" s="15"/>
      <c r="BH1027" s="15"/>
      <c r="BI1027" s="15"/>
      <c r="BJ1027" s="15"/>
      <c r="BK1027" s="15"/>
      <c r="BL1027" s="15"/>
      <c r="BM1027" s="15"/>
      <c r="BN1027" s="15"/>
      <c r="BO1027" s="15"/>
      <c r="BP1027" s="15"/>
      <c r="BQ1027" s="15"/>
      <c r="BR1027" s="15"/>
      <c r="BS1027" s="15"/>
      <c r="BT1027" s="15"/>
      <c r="BU1027" s="15"/>
      <c r="BV1027" s="15"/>
    </row>
    <row r="1028" spans="1:74" s="29" customFormat="1" ht="15.75" x14ac:dyDescent="0.25">
      <c r="A1028" s="24"/>
      <c r="B1028" s="24"/>
      <c r="C1028" s="15"/>
      <c r="D1028" s="95"/>
      <c r="E1028" s="95"/>
      <c r="F1028" s="95"/>
      <c r="G1028" s="95"/>
      <c r="H1028" s="95"/>
      <c r="I1028" s="95"/>
      <c r="J1028" s="95"/>
      <c r="K1028" s="95"/>
      <c r="L1028" s="95"/>
      <c r="M1028" s="95"/>
      <c r="N1028" s="9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F1028" s="15"/>
      <c r="AG1028" s="15"/>
      <c r="AH1028" s="15"/>
      <c r="AI1028" s="15"/>
      <c r="AJ1028" s="15"/>
      <c r="AK1028" s="15"/>
      <c r="AL1028" s="15"/>
      <c r="AM1028" s="15"/>
      <c r="AN1028" s="15"/>
      <c r="AO1028" s="15"/>
      <c r="AP1028" s="15"/>
      <c r="AQ1028" s="15"/>
      <c r="AR1028" s="15"/>
      <c r="AS1028" s="15"/>
      <c r="AT1028" s="15"/>
      <c r="AU1028" s="15"/>
      <c r="AV1028" s="15"/>
      <c r="AW1028" s="15"/>
      <c r="AX1028" s="15"/>
      <c r="AY1028" s="15"/>
      <c r="AZ1028" s="15"/>
      <c r="BA1028" s="15"/>
      <c r="BB1028" s="15"/>
      <c r="BC1028" s="15"/>
      <c r="BD1028" s="15"/>
      <c r="BE1028" s="15"/>
      <c r="BF1028" s="15"/>
      <c r="BG1028" s="15"/>
      <c r="BH1028" s="15"/>
      <c r="BI1028" s="15"/>
      <c r="BJ1028" s="15"/>
      <c r="BK1028" s="15"/>
      <c r="BL1028" s="15"/>
      <c r="BM1028" s="15"/>
      <c r="BN1028" s="15"/>
      <c r="BO1028" s="15"/>
      <c r="BP1028" s="15"/>
      <c r="BQ1028" s="15"/>
      <c r="BR1028" s="15"/>
      <c r="BS1028" s="15"/>
      <c r="BT1028" s="15"/>
      <c r="BU1028" s="15"/>
      <c r="BV1028" s="15"/>
    </row>
    <row r="1029" spans="1:74" s="29" customFormat="1" ht="15.75" x14ac:dyDescent="0.25">
      <c r="A1029" s="24"/>
      <c r="B1029" s="24"/>
      <c r="C1029" s="15"/>
      <c r="D1029" s="95"/>
      <c r="E1029" s="95"/>
      <c r="F1029" s="95"/>
      <c r="G1029" s="95"/>
      <c r="H1029" s="95"/>
      <c r="I1029" s="95"/>
      <c r="J1029" s="95"/>
      <c r="K1029" s="95"/>
      <c r="L1029" s="95"/>
      <c r="M1029" s="95"/>
      <c r="N1029" s="9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  <c r="AG1029" s="15"/>
      <c r="AH1029" s="15"/>
      <c r="AI1029" s="15"/>
      <c r="AJ1029" s="15"/>
      <c r="AK1029" s="15"/>
      <c r="AL1029" s="15"/>
      <c r="AM1029" s="15"/>
      <c r="AN1029" s="15"/>
      <c r="AO1029" s="15"/>
      <c r="AP1029" s="15"/>
      <c r="AQ1029" s="15"/>
      <c r="AR1029" s="15"/>
      <c r="AS1029" s="15"/>
      <c r="AT1029" s="15"/>
      <c r="AU1029" s="15"/>
      <c r="AV1029" s="15"/>
      <c r="AW1029" s="15"/>
      <c r="AX1029" s="15"/>
      <c r="AY1029" s="15"/>
      <c r="AZ1029" s="15"/>
      <c r="BA1029" s="15"/>
      <c r="BB1029" s="15"/>
      <c r="BC1029" s="15"/>
      <c r="BD1029" s="15"/>
      <c r="BE1029" s="15"/>
      <c r="BF1029" s="15"/>
      <c r="BG1029" s="15"/>
      <c r="BH1029" s="15"/>
      <c r="BI1029" s="15"/>
      <c r="BJ1029" s="15"/>
      <c r="BK1029" s="15"/>
      <c r="BL1029" s="15"/>
      <c r="BM1029" s="15"/>
      <c r="BN1029" s="15"/>
      <c r="BO1029" s="15"/>
      <c r="BP1029" s="15"/>
      <c r="BQ1029" s="15"/>
      <c r="BR1029" s="15"/>
      <c r="BS1029" s="15"/>
      <c r="BT1029" s="15"/>
      <c r="BU1029" s="15"/>
      <c r="BV1029" s="15"/>
    </row>
    <row r="1030" spans="1:74" s="29" customFormat="1" ht="15.75" x14ac:dyDescent="0.25">
      <c r="A1030" s="24"/>
      <c r="B1030" s="24"/>
      <c r="C1030" s="15"/>
      <c r="D1030" s="95"/>
      <c r="E1030" s="95"/>
      <c r="F1030" s="95"/>
      <c r="G1030" s="95"/>
      <c r="H1030" s="95"/>
      <c r="I1030" s="95"/>
      <c r="J1030" s="95"/>
      <c r="K1030" s="95"/>
      <c r="L1030" s="95"/>
      <c r="M1030" s="95"/>
      <c r="N1030" s="9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  <c r="AG1030" s="15"/>
      <c r="AH1030" s="15"/>
      <c r="AI1030" s="15"/>
      <c r="AJ1030" s="15"/>
      <c r="AK1030" s="15"/>
      <c r="AL1030" s="15"/>
      <c r="AM1030" s="15"/>
      <c r="AN1030" s="15"/>
      <c r="AO1030" s="15"/>
      <c r="AP1030" s="15"/>
      <c r="AQ1030" s="15"/>
      <c r="AR1030" s="15"/>
      <c r="AS1030" s="15"/>
      <c r="AT1030" s="15"/>
      <c r="AU1030" s="15"/>
      <c r="AV1030" s="15"/>
      <c r="AW1030" s="15"/>
      <c r="AX1030" s="15"/>
      <c r="AY1030" s="15"/>
      <c r="AZ1030" s="15"/>
      <c r="BA1030" s="15"/>
      <c r="BB1030" s="15"/>
      <c r="BC1030" s="15"/>
      <c r="BD1030" s="15"/>
      <c r="BE1030" s="15"/>
      <c r="BF1030" s="15"/>
      <c r="BG1030" s="15"/>
      <c r="BH1030" s="15"/>
      <c r="BI1030" s="15"/>
      <c r="BJ1030" s="15"/>
      <c r="BK1030" s="15"/>
      <c r="BL1030" s="15"/>
      <c r="BM1030" s="15"/>
      <c r="BN1030" s="15"/>
      <c r="BO1030" s="15"/>
      <c r="BP1030" s="15"/>
      <c r="BQ1030" s="15"/>
      <c r="BR1030" s="15"/>
      <c r="BS1030" s="15"/>
      <c r="BT1030" s="15"/>
      <c r="BU1030" s="15"/>
      <c r="BV1030" s="15"/>
    </row>
    <row r="1031" spans="1:74" s="29" customFormat="1" ht="15.75" x14ac:dyDescent="0.25">
      <c r="A1031" s="24"/>
      <c r="B1031" s="24"/>
      <c r="C1031" s="15"/>
      <c r="D1031" s="95"/>
      <c r="E1031" s="95"/>
      <c r="F1031" s="95"/>
      <c r="G1031" s="95"/>
      <c r="H1031" s="95"/>
      <c r="I1031" s="95"/>
      <c r="J1031" s="95"/>
      <c r="K1031" s="95"/>
      <c r="L1031" s="95"/>
      <c r="M1031" s="95"/>
      <c r="N1031" s="9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15"/>
      <c r="AA1031" s="15"/>
      <c r="AB1031" s="15"/>
      <c r="AC1031" s="15"/>
      <c r="AD1031" s="15"/>
      <c r="AE1031" s="15"/>
      <c r="AF1031" s="15"/>
      <c r="AG1031" s="15"/>
      <c r="AH1031" s="15"/>
      <c r="AI1031" s="15"/>
      <c r="AJ1031" s="15"/>
      <c r="AK1031" s="15"/>
      <c r="AL1031" s="15"/>
      <c r="AM1031" s="15"/>
      <c r="AN1031" s="15"/>
      <c r="AO1031" s="15"/>
      <c r="AP1031" s="15"/>
      <c r="AQ1031" s="15"/>
      <c r="AR1031" s="15"/>
      <c r="AS1031" s="15"/>
      <c r="AT1031" s="15"/>
      <c r="AU1031" s="15"/>
      <c r="AV1031" s="15"/>
      <c r="AW1031" s="15"/>
      <c r="AX1031" s="15"/>
      <c r="AY1031" s="15"/>
      <c r="AZ1031" s="15"/>
      <c r="BA1031" s="15"/>
      <c r="BB1031" s="15"/>
      <c r="BC1031" s="15"/>
      <c r="BD1031" s="15"/>
      <c r="BE1031" s="15"/>
      <c r="BF1031" s="15"/>
      <c r="BG1031" s="15"/>
      <c r="BH1031" s="15"/>
      <c r="BI1031" s="15"/>
      <c r="BJ1031" s="15"/>
      <c r="BK1031" s="15"/>
      <c r="BL1031" s="15"/>
      <c r="BM1031" s="15"/>
      <c r="BN1031" s="15"/>
      <c r="BO1031" s="15"/>
      <c r="BP1031" s="15"/>
      <c r="BQ1031" s="15"/>
      <c r="BR1031" s="15"/>
      <c r="BS1031" s="15"/>
      <c r="BT1031" s="15"/>
      <c r="BU1031" s="15"/>
      <c r="BV1031" s="15"/>
    </row>
    <row r="1032" spans="1:74" s="29" customFormat="1" ht="15.75" x14ac:dyDescent="0.25">
      <c r="A1032" s="24"/>
      <c r="B1032" s="24"/>
      <c r="C1032" s="15"/>
      <c r="D1032" s="95"/>
      <c r="E1032" s="95"/>
      <c r="F1032" s="95"/>
      <c r="G1032" s="95"/>
      <c r="H1032" s="95"/>
      <c r="I1032" s="95"/>
      <c r="J1032" s="95"/>
      <c r="K1032" s="95"/>
      <c r="L1032" s="95"/>
      <c r="M1032" s="95"/>
      <c r="N1032" s="9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F1032" s="15"/>
      <c r="AG1032" s="15"/>
      <c r="AH1032" s="15"/>
      <c r="AI1032" s="15"/>
      <c r="AJ1032" s="15"/>
      <c r="AK1032" s="15"/>
      <c r="AL1032" s="15"/>
      <c r="AM1032" s="15"/>
      <c r="AN1032" s="15"/>
      <c r="AO1032" s="15"/>
      <c r="AP1032" s="15"/>
      <c r="AQ1032" s="15"/>
      <c r="AR1032" s="15"/>
      <c r="AS1032" s="15"/>
      <c r="AT1032" s="15"/>
      <c r="AU1032" s="15"/>
      <c r="AV1032" s="15"/>
      <c r="AW1032" s="15"/>
      <c r="AX1032" s="15"/>
      <c r="AY1032" s="15"/>
      <c r="AZ1032" s="15"/>
      <c r="BA1032" s="15"/>
      <c r="BB1032" s="15"/>
      <c r="BC1032" s="15"/>
      <c r="BD1032" s="15"/>
      <c r="BE1032" s="15"/>
      <c r="BF1032" s="15"/>
      <c r="BG1032" s="15"/>
      <c r="BH1032" s="15"/>
      <c r="BI1032" s="15"/>
      <c r="BJ1032" s="15"/>
      <c r="BK1032" s="15"/>
      <c r="BL1032" s="15"/>
      <c r="BM1032" s="15"/>
      <c r="BN1032" s="15"/>
      <c r="BO1032" s="15"/>
      <c r="BP1032" s="15"/>
      <c r="BQ1032" s="15"/>
      <c r="BR1032" s="15"/>
      <c r="BS1032" s="15"/>
      <c r="BT1032" s="15"/>
      <c r="BU1032" s="15"/>
      <c r="BV1032" s="15"/>
    </row>
    <row r="1033" spans="1:74" s="29" customFormat="1" ht="15.75" x14ac:dyDescent="0.25">
      <c r="A1033" s="24"/>
      <c r="B1033" s="24"/>
      <c r="C1033" s="15"/>
      <c r="D1033" s="95"/>
      <c r="E1033" s="95"/>
      <c r="F1033" s="95"/>
      <c r="G1033" s="95"/>
      <c r="H1033" s="95"/>
      <c r="I1033" s="95"/>
      <c r="J1033" s="95"/>
      <c r="K1033" s="95"/>
      <c r="L1033" s="95"/>
      <c r="M1033" s="95"/>
      <c r="N1033" s="9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  <c r="AE1033" s="15"/>
      <c r="AF1033" s="15"/>
      <c r="AG1033" s="15"/>
      <c r="AH1033" s="15"/>
      <c r="AI1033" s="15"/>
      <c r="AJ1033" s="15"/>
      <c r="AK1033" s="15"/>
      <c r="AL1033" s="15"/>
      <c r="AM1033" s="15"/>
      <c r="AN1033" s="15"/>
      <c r="AO1033" s="15"/>
      <c r="AP1033" s="15"/>
      <c r="AQ1033" s="15"/>
      <c r="AR1033" s="15"/>
      <c r="AS1033" s="15"/>
      <c r="AT1033" s="15"/>
      <c r="AU1033" s="15"/>
      <c r="AV1033" s="15"/>
      <c r="AW1033" s="15"/>
      <c r="AX1033" s="15"/>
      <c r="AY1033" s="15"/>
      <c r="AZ1033" s="15"/>
      <c r="BA1033" s="15"/>
      <c r="BB1033" s="15"/>
      <c r="BC1033" s="15"/>
      <c r="BD1033" s="15"/>
      <c r="BE1033" s="15"/>
      <c r="BF1033" s="15"/>
      <c r="BG1033" s="15"/>
      <c r="BH1033" s="15"/>
      <c r="BI1033" s="15"/>
      <c r="BJ1033" s="15"/>
      <c r="BK1033" s="15"/>
      <c r="BL1033" s="15"/>
      <c r="BM1033" s="15"/>
      <c r="BN1033" s="15"/>
      <c r="BO1033" s="15"/>
      <c r="BP1033" s="15"/>
      <c r="BQ1033" s="15"/>
      <c r="BR1033" s="15"/>
      <c r="BS1033" s="15"/>
      <c r="BT1033" s="15"/>
      <c r="BU1033" s="15"/>
      <c r="BV1033" s="15"/>
    </row>
    <row r="1034" spans="1:74" s="29" customFormat="1" ht="15.75" x14ac:dyDescent="0.25">
      <c r="A1034" s="24"/>
      <c r="B1034" s="24"/>
      <c r="C1034" s="15"/>
      <c r="D1034" s="95"/>
      <c r="E1034" s="95"/>
      <c r="F1034" s="95"/>
      <c r="G1034" s="95"/>
      <c r="H1034" s="95"/>
      <c r="I1034" s="95"/>
      <c r="J1034" s="95"/>
      <c r="K1034" s="95"/>
      <c r="L1034" s="95"/>
      <c r="M1034" s="95"/>
      <c r="N1034" s="9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F1034" s="15"/>
      <c r="AG1034" s="15"/>
      <c r="AH1034" s="15"/>
      <c r="AI1034" s="15"/>
      <c r="AJ1034" s="15"/>
      <c r="AK1034" s="15"/>
      <c r="AL1034" s="15"/>
      <c r="AM1034" s="15"/>
      <c r="AN1034" s="15"/>
      <c r="AO1034" s="15"/>
      <c r="AP1034" s="15"/>
      <c r="AQ1034" s="15"/>
      <c r="AR1034" s="15"/>
      <c r="AS1034" s="15"/>
      <c r="AT1034" s="15"/>
      <c r="AU1034" s="15"/>
      <c r="AV1034" s="15"/>
      <c r="AW1034" s="15"/>
      <c r="AX1034" s="15"/>
      <c r="AY1034" s="15"/>
      <c r="AZ1034" s="15"/>
      <c r="BA1034" s="15"/>
      <c r="BB1034" s="15"/>
      <c r="BC1034" s="15"/>
      <c r="BD1034" s="15"/>
      <c r="BE1034" s="15"/>
      <c r="BF1034" s="15"/>
      <c r="BG1034" s="15"/>
      <c r="BH1034" s="15"/>
      <c r="BI1034" s="15"/>
      <c r="BJ1034" s="15"/>
      <c r="BK1034" s="15"/>
      <c r="BL1034" s="15"/>
      <c r="BM1034" s="15"/>
      <c r="BN1034" s="15"/>
      <c r="BO1034" s="15"/>
      <c r="BP1034" s="15"/>
      <c r="BQ1034" s="15"/>
      <c r="BR1034" s="15"/>
      <c r="BS1034" s="15"/>
      <c r="BT1034" s="15"/>
      <c r="BU1034" s="15"/>
      <c r="BV1034" s="15"/>
    </row>
    <row r="1035" spans="1:74" s="29" customFormat="1" ht="15.75" x14ac:dyDescent="0.25">
      <c r="A1035" s="24"/>
      <c r="B1035" s="24"/>
      <c r="C1035" s="15"/>
      <c r="D1035" s="95"/>
      <c r="E1035" s="95"/>
      <c r="F1035" s="95"/>
      <c r="G1035" s="95"/>
      <c r="H1035" s="95"/>
      <c r="I1035" s="95"/>
      <c r="J1035" s="95"/>
      <c r="K1035" s="95"/>
      <c r="L1035" s="95"/>
      <c r="M1035" s="95"/>
      <c r="N1035" s="9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F1035" s="15"/>
      <c r="AG1035" s="15"/>
      <c r="AH1035" s="15"/>
      <c r="AI1035" s="15"/>
      <c r="AJ1035" s="15"/>
      <c r="AK1035" s="15"/>
      <c r="AL1035" s="15"/>
      <c r="AM1035" s="15"/>
      <c r="AN1035" s="15"/>
      <c r="AO1035" s="15"/>
      <c r="AP1035" s="15"/>
      <c r="AQ1035" s="15"/>
      <c r="AR1035" s="15"/>
      <c r="AS1035" s="15"/>
      <c r="AT1035" s="15"/>
      <c r="AU1035" s="15"/>
      <c r="AV1035" s="15"/>
      <c r="AW1035" s="15"/>
      <c r="AX1035" s="15"/>
      <c r="AY1035" s="15"/>
      <c r="AZ1035" s="15"/>
      <c r="BA1035" s="15"/>
      <c r="BB1035" s="15"/>
      <c r="BC1035" s="15"/>
      <c r="BD1035" s="15"/>
      <c r="BE1035" s="15"/>
      <c r="BF1035" s="15"/>
      <c r="BG1035" s="15"/>
      <c r="BH1035" s="15"/>
      <c r="BI1035" s="15"/>
      <c r="BJ1035" s="15"/>
      <c r="BK1035" s="15"/>
      <c r="BL1035" s="15"/>
      <c r="BM1035" s="15"/>
      <c r="BN1035" s="15"/>
      <c r="BO1035" s="15"/>
      <c r="BP1035" s="15"/>
      <c r="BQ1035" s="15"/>
      <c r="BR1035" s="15"/>
      <c r="BS1035" s="15"/>
      <c r="BT1035" s="15"/>
      <c r="BU1035" s="15"/>
      <c r="BV1035" s="15"/>
    </row>
    <row r="1036" spans="1:74" s="29" customFormat="1" ht="15.75" x14ac:dyDescent="0.25">
      <c r="A1036" s="24"/>
      <c r="B1036" s="24"/>
      <c r="C1036" s="15"/>
      <c r="D1036" s="95"/>
      <c r="E1036" s="95"/>
      <c r="F1036" s="95"/>
      <c r="G1036" s="95"/>
      <c r="H1036" s="95"/>
      <c r="I1036" s="95"/>
      <c r="J1036" s="95"/>
      <c r="K1036" s="95"/>
      <c r="L1036" s="95"/>
      <c r="M1036" s="95"/>
      <c r="N1036" s="9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  <c r="AE1036" s="15"/>
      <c r="AF1036" s="15"/>
      <c r="AG1036" s="15"/>
      <c r="AH1036" s="15"/>
      <c r="AI1036" s="15"/>
      <c r="AJ1036" s="15"/>
      <c r="AK1036" s="15"/>
      <c r="AL1036" s="15"/>
      <c r="AM1036" s="15"/>
      <c r="AN1036" s="15"/>
      <c r="AO1036" s="15"/>
      <c r="AP1036" s="15"/>
      <c r="AQ1036" s="15"/>
      <c r="AR1036" s="15"/>
      <c r="AS1036" s="15"/>
      <c r="AT1036" s="15"/>
      <c r="AU1036" s="15"/>
      <c r="AV1036" s="15"/>
      <c r="AW1036" s="15"/>
      <c r="AX1036" s="15"/>
      <c r="AY1036" s="15"/>
      <c r="AZ1036" s="15"/>
      <c r="BA1036" s="15"/>
      <c r="BB1036" s="15"/>
      <c r="BC1036" s="15"/>
      <c r="BD1036" s="15"/>
      <c r="BE1036" s="15"/>
      <c r="BF1036" s="15"/>
      <c r="BG1036" s="15"/>
      <c r="BH1036" s="15"/>
      <c r="BI1036" s="15"/>
      <c r="BJ1036" s="15"/>
      <c r="BK1036" s="15"/>
      <c r="BL1036" s="15"/>
      <c r="BM1036" s="15"/>
      <c r="BN1036" s="15"/>
      <c r="BO1036" s="15"/>
      <c r="BP1036" s="15"/>
      <c r="BQ1036" s="15"/>
      <c r="BR1036" s="15"/>
      <c r="BS1036" s="15"/>
      <c r="BT1036" s="15"/>
      <c r="BU1036" s="15"/>
      <c r="BV1036" s="15"/>
    </row>
    <row r="1037" spans="1:74" s="29" customFormat="1" ht="15.75" x14ac:dyDescent="0.25">
      <c r="A1037" s="24"/>
      <c r="B1037" s="24"/>
      <c r="C1037" s="15"/>
      <c r="D1037" s="95"/>
      <c r="E1037" s="95"/>
      <c r="F1037" s="95"/>
      <c r="G1037" s="95"/>
      <c r="H1037" s="95"/>
      <c r="I1037" s="95"/>
      <c r="J1037" s="95"/>
      <c r="K1037" s="95"/>
      <c r="L1037" s="95"/>
      <c r="M1037" s="95"/>
      <c r="N1037" s="9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F1037" s="15"/>
      <c r="AG1037" s="15"/>
      <c r="AH1037" s="15"/>
      <c r="AI1037" s="15"/>
      <c r="AJ1037" s="15"/>
      <c r="AK1037" s="15"/>
      <c r="AL1037" s="15"/>
      <c r="AM1037" s="15"/>
      <c r="AN1037" s="15"/>
      <c r="AO1037" s="15"/>
      <c r="AP1037" s="15"/>
      <c r="AQ1037" s="15"/>
      <c r="AR1037" s="15"/>
      <c r="AS1037" s="15"/>
      <c r="AT1037" s="15"/>
      <c r="AU1037" s="15"/>
      <c r="AV1037" s="15"/>
      <c r="AW1037" s="15"/>
      <c r="AX1037" s="15"/>
      <c r="AY1037" s="15"/>
      <c r="AZ1037" s="15"/>
      <c r="BA1037" s="15"/>
      <c r="BB1037" s="15"/>
      <c r="BC1037" s="15"/>
      <c r="BD1037" s="15"/>
      <c r="BE1037" s="15"/>
      <c r="BF1037" s="15"/>
      <c r="BG1037" s="15"/>
      <c r="BH1037" s="15"/>
      <c r="BI1037" s="15"/>
      <c r="BJ1037" s="15"/>
      <c r="BK1037" s="15"/>
      <c r="BL1037" s="15"/>
      <c r="BM1037" s="15"/>
      <c r="BN1037" s="15"/>
      <c r="BO1037" s="15"/>
      <c r="BP1037" s="15"/>
      <c r="BQ1037" s="15"/>
      <c r="BR1037" s="15"/>
      <c r="BS1037" s="15"/>
      <c r="BT1037" s="15"/>
      <c r="BU1037" s="15"/>
      <c r="BV1037" s="15"/>
    </row>
    <row r="1038" spans="1:74" s="29" customFormat="1" ht="15.75" x14ac:dyDescent="0.25">
      <c r="A1038" s="24"/>
      <c r="B1038" s="24"/>
      <c r="C1038" s="15"/>
      <c r="D1038" s="95"/>
      <c r="E1038" s="95"/>
      <c r="F1038" s="95"/>
      <c r="G1038" s="95"/>
      <c r="H1038" s="95"/>
      <c r="I1038" s="95"/>
      <c r="J1038" s="95"/>
      <c r="K1038" s="95"/>
      <c r="L1038" s="95"/>
      <c r="M1038" s="95"/>
      <c r="N1038" s="95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F1038" s="15"/>
      <c r="AG1038" s="15"/>
      <c r="AH1038" s="15"/>
      <c r="AI1038" s="15"/>
      <c r="AJ1038" s="15"/>
      <c r="AK1038" s="15"/>
      <c r="AL1038" s="15"/>
      <c r="AM1038" s="15"/>
      <c r="AN1038" s="15"/>
      <c r="AO1038" s="15"/>
      <c r="AP1038" s="15"/>
      <c r="AQ1038" s="15"/>
      <c r="AR1038" s="15"/>
      <c r="AS1038" s="15"/>
      <c r="AT1038" s="15"/>
      <c r="AU1038" s="15"/>
      <c r="AV1038" s="15"/>
      <c r="AW1038" s="15"/>
      <c r="AX1038" s="15"/>
      <c r="AY1038" s="15"/>
      <c r="AZ1038" s="15"/>
      <c r="BA1038" s="15"/>
      <c r="BB1038" s="15"/>
      <c r="BC1038" s="15"/>
      <c r="BD1038" s="15"/>
      <c r="BE1038" s="15"/>
      <c r="BF1038" s="15"/>
      <c r="BG1038" s="15"/>
      <c r="BH1038" s="15"/>
      <c r="BI1038" s="15"/>
      <c r="BJ1038" s="15"/>
      <c r="BK1038" s="15"/>
      <c r="BL1038" s="15"/>
      <c r="BM1038" s="15"/>
      <c r="BN1038" s="15"/>
      <c r="BO1038" s="15"/>
      <c r="BP1038" s="15"/>
      <c r="BQ1038" s="15"/>
      <c r="BR1038" s="15"/>
      <c r="BS1038" s="15"/>
      <c r="BT1038" s="15"/>
      <c r="BU1038" s="15"/>
      <c r="BV1038" s="15"/>
    </row>
    <row r="1039" spans="1:74" s="29" customFormat="1" ht="15.75" x14ac:dyDescent="0.25">
      <c r="A1039" s="24"/>
      <c r="B1039" s="24"/>
      <c r="C1039" s="15"/>
      <c r="D1039" s="95"/>
      <c r="E1039" s="95"/>
      <c r="F1039" s="95"/>
      <c r="G1039" s="95"/>
      <c r="H1039" s="95"/>
      <c r="I1039" s="95"/>
      <c r="J1039" s="95"/>
      <c r="K1039" s="95"/>
      <c r="L1039" s="95"/>
      <c r="M1039" s="95"/>
      <c r="N1039" s="95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  <c r="AE1039" s="15"/>
      <c r="AF1039" s="15"/>
      <c r="AG1039" s="15"/>
      <c r="AH1039" s="15"/>
      <c r="AI1039" s="15"/>
      <c r="AJ1039" s="15"/>
      <c r="AK1039" s="15"/>
      <c r="AL1039" s="15"/>
      <c r="AM1039" s="15"/>
      <c r="AN1039" s="15"/>
      <c r="AO1039" s="15"/>
      <c r="AP1039" s="15"/>
      <c r="AQ1039" s="15"/>
      <c r="AR1039" s="15"/>
      <c r="AS1039" s="15"/>
      <c r="AT1039" s="15"/>
      <c r="AU1039" s="15"/>
      <c r="AV1039" s="15"/>
      <c r="AW1039" s="15"/>
      <c r="AX1039" s="15"/>
      <c r="AY1039" s="15"/>
      <c r="AZ1039" s="15"/>
      <c r="BA1039" s="15"/>
      <c r="BB1039" s="15"/>
      <c r="BC1039" s="15"/>
      <c r="BD1039" s="15"/>
      <c r="BE1039" s="15"/>
      <c r="BF1039" s="15"/>
      <c r="BG1039" s="15"/>
      <c r="BH1039" s="15"/>
      <c r="BI1039" s="15"/>
      <c r="BJ1039" s="15"/>
      <c r="BK1039" s="15"/>
      <c r="BL1039" s="15"/>
      <c r="BM1039" s="15"/>
      <c r="BN1039" s="15"/>
      <c r="BO1039" s="15"/>
      <c r="BP1039" s="15"/>
      <c r="BQ1039" s="15"/>
      <c r="BR1039" s="15"/>
      <c r="BS1039" s="15"/>
      <c r="BT1039" s="15"/>
      <c r="BU1039" s="15"/>
      <c r="BV1039" s="15"/>
    </row>
    <row r="1040" spans="1:74" s="29" customFormat="1" ht="15.75" x14ac:dyDescent="0.25">
      <c r="A1040" s="24"/>
      <c r="B1040" s="24"/>
      <c r="C1040" s="15"/>
      <c r="D1040" s="95"/>
      <c r="E1040" s="95"/>
      <c r="F1040" s="95"/>
      <c r="G1040" s="95"/>
      <c r="H1040" s="95"/>
      <c r="I1040" s="95"/>
      <c r="J1040" s="95"/>
      <c r="K1040" s="95"/>
      <c r="L1040" s="95"/>
      <c r="M1040" s="95"/>
      <c r="N1040" s="95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F1040" s="15"/>
      <c r="AG1040" s="15"/>
      <c r="AH1040" s="15"/>
      <c r="AI1040" s="15"/>
      <c r="AJ1040" s="15"/>
      <c r="AK1040" s="15"/>
      <c r="AL1040" s="15"/>
      <c r="AM1040" s="15"/>
      <c r="AN1040" s="15"/>
      <c r="AO1040" s="15"/>
      <c r="AP1040" s="15"/>
      <c r="AQ1040" s="15"/>
      <c r="AR1040" s="15"/>
      <c r="AS1040" s="15"/>
      <c r="AT1040" s="15"/>
      <c r="AU1040" s="15"/>
      <c r="AV1040" s="15"/>
      <c r="AW1040" s="15"/>
      <c r="AX1040" s="15"/>
      <c r="AY1040" s="15"/>
      <c r="AZ1040" s="15"/>
      <c r="BA1040" s="15"/>
      <c r="BB1040" s="15"/>
      <c r="BC1040" s="15"/>
      <c r="BD1040" s="15"/>
      <c r="BE1040" s="15"/>
      <c r="BF1040" s="15"/>
      <c r="BG1040" s="15"/>
      <c r="BH1040" s="15"/>
      <c r="BI1040" s="15"/>
      <c r="BJ1040" s="15"/>
      <c r="BK1040" s="15"/>
      <c r="BL1040" s="15"/>
      <c r="BM1040" s="15"/>
      <c r="BN1040" s="15"/>
      <c r="BO1040" s="15"/>
      <c r="BP1040" s="15"/>
      <c r="BQ1040" s="15"/>
      <c r="BR1040" s="15"/>
      <c r="BS1040" s="15"/>
      <c r="BT1040" s="15"/>
      <c r="BU1040" s="15"/>
      <c r="BV1040" s="15"/>
    </row>
    <row r="1041" spans="1:74" s="29" customFormat="1" ht="15.75" x14ac:dyDescent="0.25">
      <c r="A1041" s="24"/>
      <c r="B1041" s="24"/>
      <c r="C1041" s="15"/>
      <c r="D1041" s="95"/>
      <c r="E1041" s="95"/>
      <c r="F1041" s="95"/>
      <c r="G1041" s="95"/>
      <c r="H1041" s="95"/>
      <c r="I1041" s="95"/>
      <c r="J1041" s="95"/>
      <c r="K1041" s="95"/>
      <c r="L1041" s="95"/>
      <c r="M1041" s="95"/>
      <c r="N1041" s="95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F1041" s="15"/>
      <c r="AG1041" s="15"/>
      <c r="AH1041" s="15"/>
      <c r="AI1041" s="15"/>
      <c r="AJ1041" s="15"/>
      <c r="AK1041" s="15"/>
      <c r="AL1041" s="15"/>
      <c r="AM1041" s="15"/>
      <c r="AN1041" s="15"/>
      <c r="AO1041" s="15"/>
      <c r="AP1041" s="15"/>
      <c r="AQ1041" s="15"/>
      <c r="AR1041" s="15"/>
      <c r="AS1041" s="15"/>
      <c r="AT1041" s="15"/>
      <c r="AU1041" s="15"/>
      <c r="AV1041" s="15"/>
      <c r="AW1041" s="15"/>
      <c r="AX1041" s="15"/>
      <c r="AY1041" s="15"/>
      <c r="AZ1041" s="15"/>
      <c r="BA1041" s="15"/>
      <c r="BB1041" s="15"/>
      <c r="BC1041" s="15"/>
      <c r="BD1041" s="15"/>
      <c r="BE1041" s="15"/>
      <c r="BF1041" s="15"/>
      <c r="BG1041" s="15"/>
      <c r="BH1041" s="15"/>
      <c r="BI1041" s="15"/>
      <c r="BJ1041" s="15"/>
      <c r="BK1041" s="15"/>
      <c r="BL1041" s="15"/>
      <c r="BM1041" s="15"/>
      <c r="BN1041" s="15"/>
      <c r="BO1041" s="15"/>
      <c r="BP1041" s="15"/>
      <c r="BQ1041" s="15"/>
      <c r="BR1041" s="15"/>
      <c r="BS1041" s="15"/>
      <c r="BT1041" s="15"/>
      <c r="BU1041" s="15"/>
      <c r="BV1041" s="15"/>
    </row>
    <row r="1042" spans="1:74" s="29" customFormat="1" ht="15.75" x14ac:dyDescent="0.25">
      <c r="A1042" s="24"/>
      <c r="B1042" s="24"/>
      <c r="C1042" s="15"/>
      <c r="D1042" s="95"/>
      <c r="E1042" s="95"/>
      <c r="F1042" s="95"/>
      <c r="G1042" s="95"/>
      <c r="H1042" s="95"/>
      <c r="I1042" s="95"/>
      <c r="J1042" s="95"/>
      <c r="K1042" s="95"/>
      <c r="L1042" s="95"/>
      <c r="M1042" s="95"/>
      <c r="N1042" s="9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F1042" s="15"/>
      <c r="AG1042" s="15"/>
      <c r="AH1042" s="15"/>
      <c r="AI1042" s="15"/>
      <c r="AJ1042" s="15"/>
      <c r="AK1042" s="15"/>
      <c r="AL1042" s="15"/>
      <c r="AM1042" s="15"/>
      <c r="AN1042" s="15"/>
      <c r="AO1042" s="15"/>
      <c r="AP1042" s="15"/>
      <c r="AQ1042" s="15"/>
      <c r="AR1042" s="15"/>
      <c r="AS1042" s="15"/>
      <c r="AT1042" s="15"/>
      <c r="AU1042" s="15"/>
      <c r="AV1042" s="15"/>
      <c r="AW1042" s="15"/>
      <c r="AX1042" s="15"/>
      <c r="AY1042" s="15"/>
      <c r="AZ1042" s="15"/>
      <c r="BA1042" s="15"/>
      <c r="BB1042" s="15"/>
      <c r="BC1042" s="15"/>
      <c r="BD1042" s="15"/>
      <c r="BE1042" s="15"/>
      <c r="BF1042" s="15"/>
      <c r="BG1042" s="15"/>
      <c r="BH1042" s="15"/>
      <c r="BI1042" s="15"/>
      <c r="BJ1042" s="15"/>
      <c r="BK1042" s="15"/>
      <c r="BL1042" s="15"/>
      <c r="BM1042" s="15"/>
      <c r="BN1042" s="15"/>
      <c r="BO1042" s="15"/>
      <c r="BP1042" s="15"/>
      <c r="BQ1042" s="15"/>
      <c r="BR1042" s="15"/>
      <c r="BS1042" s="15"/>
      <c r="BT1042" s="15"/>
      <c r="BU1042" s="15"/>
      <c r="BV1042" s="15"/>
    </row>
    <row r="1043" spans="1:74" s="29" customFormat="1" ht="15.75" x14ac:dyDescent="0.25">
      <c r="A1043" s="24"/>
      <c r="B1043" s="24"/>
      <c r="C1043" s="15"/>
      <c r="D1043" s="95"/>
      <c r="E1043" s="95"/>
      <c r="F1043" s="95"/>
      <c r="G1043" s="95"/>
      <c r="H1043" s="95"/>
      <c r="I1043" s="95"/>
      <c r="J1043" s="95"/>
      <c r="K1043" s="95"/>
      <c r="L1043" s="95"/>
      <c r="M1043" s="95"/>
      <c r="N1043" s="95"/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  <c r="Y1043" s="15"/>
      <c r="Z1043" s="15"/>
      <c r="AA1043" s="15"/>
      <c r="AB1043" s="15"/>
      <c r="AC1043" s="15"/>
      <c r="AD1043" s="15"/>
      <c r="AE1043" s="15"/>
      <c r="AF1043" s="15"/>
      <c r="AG1043" s="15"/>
      <c r="AH1043" s="15"/>
      <c r="AI1043" s="15"/>
      <c r="AJ1043" s="15"/>
      <c r="AK1043" s="15"/>
      <c r="AL1043" s="15"/>
      <c r="AM1043" s="15"/>
      <c r="AN1043" s="15"/>
      <c r="AO1043" s="15"/>
      <c r="AP1043" s="15"/>
      <c r="AQ1043" s="15"/>
      <c r="AR1043" s="15"/>
      <c r="AS1043" s="15"/>
      <c r="AT1043" s="15"/>
      <c r="AU1043" s="15"/>
      <c r="AV1043" s="15"/>
      <c r="AW1043" s="15"/>
      <c r="AX1043" s="15"/>
      <c r="AY1043" s="15"/>
      <c r="AZ1043" s="15"/>
      <c r="BA1043" s="15"/>
      <c r="BB1043" s="15"/>
      <c r="BC1043" s="15"/>
      <c r="BD1043" s="15"/>
      <c r="BE1043" s="15"/>
      <c r="BF1043" s="15"/>
      <c r="BG1043" s="15"/>
      <c r="BH1043" s="15"/>
      <c r="BI1043" s="15"/>
      <c r="BJ1043" s="15"/>
      <c r="BK1043" s="15"/>
      <c r="BL1043" s="15"/>
      <c r="BM1043" s="15"/>
      <c r="BN1043" s="15"/>
      <c r="BO1043" s="15"/>
      <c r="BP1043" s="15"/>
      <c r="BQ1043" s="15"/>
      <c r="BR1043" s="15"/>
      <c r="BS1043" s="15"/>
      <c r="BT1043" s="15"/>
      <c r="BU1043" s="15"/>
      <c r="BV1043" s="15"/>
    </row>
    <row r="1044" spans="1:74" s="29" customFormat="1" ht="15.75" x14ac:dyDescent="0.25">
      <c r="A1044" s="24"/>
      <c r="B1044" s="24"/>
      <c r="C1044" s="15"/>
      <c r="D1044" s="95"/>
      <c r="E1044" s="95"/>
      <c r="F1044" s="95"/>
      <c r="G1044" s="95"/>
      <c r="H1044" s="95"/>
      <c r="I1044" s="95"/>
      <c r="J1044" s="95"/>
      <c r="K1044" s="95"/>
      <c r="L1044" s="95"/>
      <c r="M1044" s="95"/>
      <c r="N1044" s="95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  <c r="Y1044" s="15"/>
      <c r="Z1044" s="15"/>
      <c r="AA1044" s="15"/>
      <c r="AB1044" s="15"/>
      <c r="AC1044" s="15"/>
      <c r="AD1044" s="15"/>
      <c r="AE1044" s="15"/>
      <c r="AF1044" s="15"/>
      <c r="AG1044" s="15"/>
      <c r="AH1044" s="15"/>
      <c r="AI1044" s="15"/>
      <c r="AJ1044" s="15"/>
      <c r="AK1044" s="15"/>
      <c r="AL1044" s="15"/>
      <c r="AM1044" s="15"/>
      <c r="AN1044" s="15"/>
      <c r="AO1044" s="15"/>
      <c r="AP1044" s="15"/>
      <c r="AQ1044" s="15"/>
      <c r="AR1044" s="15"/>
      <c r="AS1044" s="15"/>
      <c r="AT1044" s="15"/>
      <c r="AU1044" s="15"/>
      <c r="AV1044" s="15"/>
      <c r="AW1044" s="15"/>
      <c r="AX1044" s="15"/>
      <c r="AY1044" s="15"/>
      <c r="AZ1044" s="15"/>
      <c r="BA1044" s="15"/>
      <c r="BB1044" s="15"/>
      <c r="BC1044" s="15"/>
      <c r="BD1044" s="15"/>
      <c r="BE1044" s="15"/>
      <c r="BF1044" s="15"/>
      <c r="BG1044" s="15"/>
      <c r="BH1044" s="15"/>
      <c r="BI1044" s="15"/>
      <c r="BJ1044" s="15"/>
      <c r="BK1044" s="15"/>
      <c r="BL1044" s="15"/>
      <c r="BM1044" s="15"/>
      <c r="BN1044" s="15"/>
      <c r="BO1044" s="15"/>
      <c r="BP1044" s="15"/>
      <c r="BQ1044" s="15"/>
      <c r="BR1044" s="15"/>
      <c r="BS1044" s="15"/>
      <c r="BT1044" s="15"/>
      <c r="BU1044" s="15"/>
      <c r="BV1044" s="15"/>
    </row>
    <row r="1045" spans="1:74" s="29" customFormat="1" ht="15.75" x14ac:dyDescent="0.25">
      <c r="A1045" s="24"/>
      <c r="B1045" s="24"/>
      <c r="C1045" s="15"/>
      <c r="D1045" s="95"/>
      <c r="E1045" s="95"/>
      <c r="F1045" s="95"/>
      <c r="G1045" s="95"/>
      <c r="H1045" s="95"/>
      <c r="I1045" s="95"/>
      <c r="J1045" s="95"/>
      <c r="K1045" s="95"/>
      <c r="L1045" s="95"/>
      <c r="M1045" s="95"/>
      <c r="N1045" s="95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F1045" s="15"/>
      <c r="AG1045" s="15"/>
      <c r="AH1045" s="15"/>
      <c r="AI1045" s="15"/>
      <c r="AJ1045" s="15"/>
      <c r="AK1045" s="15"/>
      <c r="AL1045" s="15"/>
      <c r="AM1045" s="15"/>
      <c r="AN1045" s="15"/>
      <c r="AO1045" s="15"/>
      <c r="AP1045" s="15"/>
      <c r="AQ1045" s="15"/>
      <c r="AR1045" s="15"/>
      <c r="AS1045" s="15"/>
      <c r="AT1045" s="15"/>
      <c r="AU1045" s="15"/>
      <c r="AV1045" s="15"/>
      <c r="AW1045" s="15"/>
      <c r="AX1045" s="15"/>
      <c r="AY1045" s="15"/>
      <c r="AZ1045" s="15"/>
      <c r="BA1045" s="15"/>
      <c r="BB1045" s="15"/>
      <c r="BC1045" s="15"/>
      <c r="BD1045" s="15"/>
      <c r="BE1045" s="15"/>
      <c r="BF1045" s="15"/>
      <c r="BG1045" s="15"/>
      <c r="BH1045" s="15"/>
      <c r="BI1045" s="15"/>
      <c r="BJ1045" s="15"/>
      <c r="BK1045" s="15"/>
      <c r="BL1045" s="15"/>
      <c r="BM1045" s="15"/>
      <c r="BN1045" s="15"/>
      <c r="BO1045" s="15"/>
      <c r="BP1045" s="15"/>
      <c r="BQ1045" s="15"/>
      <c r="BR1045" s="15"/>
      <c r="BS1045" s="15"/>
      <c r="BT1045" s="15"/>
      <c r="BU1045" s="15"/>
      <c r="BV1045" s="15"/>
    </row>
    <row r="1046" spans="1:74" s="29" customFormat="1" ht="15.75" x14ac:dyDescent="0.25">
      <c r="A1046" s="24"/>
      <c r="B1046" s="24"/>
      <c r="C1046" s="15"/>
      <c r="D1046" s="95"/>
      <c r="E1046" s="95"/>
      <c r="F1046" s="95"/>
      <c r="G1046" s="95"/>
      <c r="H1046" s="95"/>
      <c r="I1046" s="95"/>
      <c r="J1046" s="95"/>
      <c r="K1046" s="95"/>
      <c r="L1046" s="95"/>
      <c r="M1046" s="95"/>
      <c r="N1046" s="9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15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  <c r="AV1046" s="15"/>
      <c r="AW1046" s="15"/>
      <c r="AX1046" s="15"/>
      <c r="AY1046" s="15"/>
      <c r="AZ1046" s="15"/>
      <c r="BA1046" s="15"/>
      <c r="BB1046" s="15"/>
      <c r="BC1046" s="15"/>
      <c r="BD1046" s="15"/>
      <c r="BE1046" s="15"/>
      <c r="BF1046" s="15"/>
      <c r="BG1046" s="15"/>
      <c r="BH1046" s="15"/>
      <c r="BI1046" s="15"/>
      <c r="BJ1046" s="15"/>
      <c r="BK1046" s="15"/>
      <c r="BL1046" s="15"/>
      <c r="BM1046" s="15"/>
      <c r="BN1046" s="15"/>
      <c r="BO1046" s="15"/>
      <c r="BP1046" s="15"/>
      <c r="BQ1046" s="15"/>
      <c r="BR1046" s="15"/>
      <c r="BS1046" s="15"/>
      <c r="BT1046" s="15"/>
      <c r="BU1046" s="15"/>
      <c r="BV1046" s="15"/>
    </row>
    <row r="1047" spans="1:74" s="29" customFormat="1" ht="15.75" x14ac:dyDescent="0.25">
      <c r="A1047" s="24"/>
      <c r="B1047" s="24"/>
      <c r="C1047" s="15"/>
      <c r="D1047" s="95"/>
      <c r="E1047" s="95"/>
      <c r="F1047" s="95"/>
      <c r="G1047" s="95"/>
      <c r="H1047" s="95"/>
      <c r="I1047" s="95"/>
      <c r="J1047" s="95"/>
      <c r="K1047" s="95"/>
      <c r="L1047" s="95"/>
      <c r="M1047" s="95"/>
      <c r="N1047" s="95"/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F1047" s="15"/>
      <c r="AG1047" s="15"/>
      <c r="AH1047" s="15"/>
      <c r="AI1047" s="15"/>
      <c r="AJ1047" s="15"/>
      <c r="AK1047" s="15"/>
      <c r="AL1047" s="15"/>
      <c r="AM1047" s="15"/>
      <c r="AN1047" s="15"/>
      <c r="AO1047" s="15"/>
      <c r="AP1047" s="15"/>
      <c r="AQ1047" s="15"/>
      <c r="AR1047" s="15"/>
      <c r="AS1047" s="15"/>
      <c r="AT1047" s="15"/>
      <c r="AU1047" s="15"/>
      <c r="AV1047" s="15"/>
      <c r="AW1047" s="15"/>
      <c r="AX1047" s="15"/>
      <c r="AY1047" s="15"/>
      <c r="AZ1047" s="15"/>
      <c r="BA1047" s="15"/>
      <c r="BB1047" s="15"/>
      <c r="BC1047" s="15"/>
      <c r="BD1047" s="15"/>
      <c r="BE1047" s="15"/>
      <c r="BF1047" s="15"/>
      <c r="BG1047" s="15"/>
      <c r="BH1047" s="15"/>
      <c r="BI1047" s="15"/>
      <c r="BJ1047" s="15"/>
      <c r="BK1047" s="15"/>
      <c r="BL1047" s="15"/>
      <c r="BM1047" s="15"/>
      <c r="BN1047" s="15"/>
      <c r="BO1047" s="15"/>
      <c r="BP1047" s="15"/>
      <c r="BQ1047" s="15"/>
      <c r="BR1047" s="15"/>
      <c r="BS1047" s="15"/>
      <c r="BT1047" s="15"/>
      <c r="BU1047" s="15"/>
      <c r="BV1047" s="15"/>
    </row>
    <row r="1048" spans="1:74" s="29" customFormat="1" ht="15.75" x14ac:dyDescent="0.25">
      <c r="A1048" s="24"/>
      <c r="B1048" s="24"/>
      <c r="C1048" s="15"/>
      <c r="D1048" s="95"/>
      <c r="E1048" s="95"/>
      <c r="F1048" s="95"/>
      <c r="G1048" s="95"/>
      <c r="H1048" s="95"/>
      <c r="I1048" s="95"/>
      <c r="J1048" s="95"/>
      <c r="K1048" s="95"/>
      <c r="L1048" s="95"/>
      <c r="M1048" s="95"/>
      <c r="N1048" s="95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F1048" s="15"/>
      <c r="AG1048" s="15"/>
      <c r="AH1048" s="15"/>
      <c r="AI1048" s="15"/>
      <c r="AJ1048" s="15"/>
      <c r="AK1048" s="15"/>
      <c r="AL1048" s="15"/>
      <c r="AM1048" s="15"/>
      <c r="AN1048" s="15"/>
      <c r="AO1048" s="15"/>
      <c r="AP1048" s="15"/>
      <c r="AQ1048" s="15"/>
      <c r="AR1048" s="15"/>
      <c r="AS1048" s="15"/>
      <c r="AT1048" s="15"/>
      <c r="AU1048" s="15"/>
      <c r="AV1048" s="15"/>
      <c r="AW1048" s="15"/>
      <c r="AX1048" s="15"/>
      <c r="AY1048" s="15"/>
      <c r="AZ1048" s="15"/>
      <c r="BA1048" s="15"/>
      <c r="BB1048" s="15"/>
      <c r="BC1048" s="15"/>
      <c r="BD1048" s="15"/>
      <c r="BE1048" s="15"/>
      <c r="BF1048" s="15"/>
      <c r="BG1048" s="15"/>
      <c r="BH1048" s="15"/>
      <c r="BI1048" s="15"/>
      <c r="BJ1048" s="15"/>
      <c r="BK1048" s="15"/>
      <c r="BL1048" s="15"/>
      <c r="BM1048" s="15"/>
      <c r="BN1048" s="15"/>
      <c r="BO1048" s="15"/>
      <c r="BP1048" s="15"/>
      <c r="BQ1048" s="15"/>
      <c r="BR1048" s="15"/>
      <c r="BS1048" s="15"/>
      <c r="BT1048" s="15"/>
      <c r="BU1048" s="15"/>
      <c r="BV1048" s="15"/>
    </row>
    <row r="1049" spans="1:74" s="29" customFormat="1" ht="15.75" x14ac:dyDescent="0.25">
      <c r="A1049" s="24"/>
      <c r="B1049" s="24"/>
      <c r="C1049" s="15"/>
      <c r="D1049" s="95"/>
      <c r="E1049" s="95"/>
      <c r="F1049" s="95"/>
      <c r="G1049" s="95"/>
      <c r="H1049" s="95"/>
      <c r="I1049" s="95"/>
      <c r="J1049" s="95"/>
      <c r="K1049" s="95"/>
      <c r="L1049" s="95"/>
      <c r="M1049" s="95"/>
      <c r="N1049" s="9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5"/>
      <c r="AJ1049" s="15"/>
      <c r="AK1049" s="15"/>
      <c r="AL1049" s="15"/>
      <c r="AM1049" s="15"/>
      <c r="AN1049" s="15"/>
      <c r="AO1049" s="15"/>
      <c r="AP1049" s="15"/>
      <c r="AQ1049" s="15"/>
      <c r="AR1049" s="15"/>
      <c r="AS1049" s="15"/>
      <c r="AT1049" s="15"/>
      <c r="AU1049" s="15"/>
      <c r="AV1049" s="15"/>
      <c r="AW1049" s="15"/>
      <c r="AX1049" s="15"/>
      <c r="AY1049" s="15"/>
      <c r="AZ1049" s="15"/>
      <c r="BA1049" s="15"/>
      <c r="BB1049" s="15"/>
      <c r="BC1049" s="15"/>
      <c r="BD1049" s="15"/>
      <c r="BE1049" s="15"/>
      <c r="BF1049" s="15"/>
      <c r="BG1049" s="15"/>
      <c r="BH1049" s="15"/>
      <c r="BI1049" s="15"/>
      <c r="BJ1049" s="15"/>
      <c r="BK1049" s="15"/>
      <c r="BL1049" s="15"/>
      <c r="BM1049" s="15"/>
      <c r="BN1049" s="15"/>
      <c r="BO1049" s="15"/>
      <c r="BP1049" s="15"/>
      <c r="BQ1049" s="15"/>
      <c r="BR1049" s="15"/>
      <c r="BS1049" s="15"/>
      <c r="BT1049" s="15"/>
      <c r="BU1049" s="15"/>
      <c r="BV1049" s="15"/>
    </row>
    <row r="1050" spans="1:74" s="29" customFormat="1" ht="15.75" x14ac:dyDescent="0.25">
      <c r="A1050" s="24"/>
      <c r="B1050" s="24"/>
      <c r="C1050" s="15"/>
      <c r="D1050" s="95"/>
      <c r="E1050" s="95"/>
      <c r="F1050" s="95"/>
      <c r="G1050" s="95"/>
      <c r="H1050" s="95"/>
      <c r="I1050" s="95"/>
      <c r="J1050" s="95"/>
      <c r="K1050" s="95"/>
      <c r="L1050" s="95"/>
      <c r="M1050" s="95"/>
      <c r="N1050" s="95"/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  <c r="Y1050" s="15"/>
      <c r="Z1050" s="15"/>
      <c r="AA1050" s="15"/>
      <c r="AB1050" s="15"/>
      <c r="AC1050" s="15"/>
      <c r="AD1050" s="15"/>
      <c r="AE1050" s="15"/>
      <c r="AF1050" s="15"/>
      <c r="AG1050" s="15"/>
      <c r="AH1050" s="15"/>
      <c r="AI1050" s="15"/>
      <c r="AJ1050" s="15"/>
      <c r="AK1050" s="15"/>
      <c r="AL1050" s="15"/>
      <c r="AM1050" s="15"/>
      <c r="AN1050" s="15"/>
      <c r="AO1050" s="15"/>
      <c r="AP1050" s="15"/>
      <c r="AQ1050" s="15"/>
      <c r="AR1050" s="15"/>
      <c r="AS1050" s="15"/>
      <c r="AT1050" s="15"/>
      <c r="AU1050" s="15"/>
      <c r="AV1050" s="15"/>
      <c r="AW1050" s="15"/>
      <c r="AX1050" s="15"/>
      <c r="AY1050" s="15"/>
      <c r="AZ1050" s="15"/>
      <c r="BA1050" s="15"/>
      <c r="BB1050" s="15"/>
      <c r="BC1050" s="15"/>
      <c r="BD1050" s="15"/>
      <c r="BE1050" s="15"/>
      <c r="BF1050" s="15"/>
      <c r="BG1050" s="15"/>
      <c r="BH1050" s="15"/>
      <c r="BI1050" s="15"/>
      <c r="BJ1050" s="15"/>
      <c r="BK1050" s="15"/>
      <c r="BL1050" s="15"/>
      <c r="BM1050" s="15"/>
      <c r="BN1050" s="15"/>
      <c r="BO1050" s="15"/>
      <c r="BP1050" s="15"/>
      <c r="BQ1050" s="15"/>
      <c r="BR1050" s="15"/>
      <c r="BS1050" s="15"/>
      <c r="BT1050" s="15"/>
      <c r="BU1050" s="15"/>
      <c r="BV1050" s="15"/>
    </row>
    <row r="1051" spans="1:74" s="29" customFormat="1" ht="15.75" x14ac:dyDescent="0.25">
      <c r="A1051" s="24"/>
      <c r="B1051" s="24"/>
      <c r="C1051" s="15"/>
      <c r="D1051" s="95"/>
      <c r="E1051" s="95"/>
      <c r="F1051" s="95"/>
      <c r="G1051" s="95"/>
      <c r="H1051" s="95"/>
      <c r="I1051" s="95"/>
      <c r="J1051" s="95"/>
      <c r="K1051" s="95"/>
      <c r="L1051" s="95"/>
      <c r="M1051" s="95"/>
      <c r="N1051" s="95"/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  <c r="Y1051" s="15"/>
      <c r="Z1051" s="15"/>
      <c r="AA1051" s="15"/>
      <c r="AB1051" s="15"/>
      <c r="AC1051" s="15"/>
      <c r="AD1051" s="15"/>
      <c r="AE1051" s="15"/>
      <c r="AF1051" s="15"/>
      <c r="AG1051" s="15"/>
      <c r="AH1051" s="15"/>
      <c r="AI1051" s="15"/>
      <c r="AJ1051" s="15"/>
      <c r="AK1051" s="15"/>
      <c r="AL1051" s="15"/>
      <c r="AM1051" s="15"/>
      <c r="AN1051" s="15"/>
      <c r="AO1051" s="15"/>
      <c r="AP1051" s="15"/>
      <c r="AQ1051" s="15"/>
      <c r="AR1051" s="15"/>
      <c r="AS1051" s="15"/>
      <c r="AT1051" s="15"/>
      <c r="AU1051" s="15"/>
      <c r="AV1051" s="15"/>
      <c r="AW1051" s="15"/>
      <c r="AX1051" s="15"/>
      <c r="AY1051" s="15"/>
      <c r="AZ1051" s="15"/>
      <c r="BA1051" s="15"/>
      <c r="BB1051" s="15"/>
      <c r="BC1051" s="15"/>
      <c r="BD1051" s="15"/>
      <c r="BE1051" s="15"/>
      <c r="BF1051" s="15"/>
      <c r="BG1051" s="15"/>
      <c r="BH1051" s="15"/>
      <c r="BI1051" s="15"/>
      <c r="BJ1051" s="15"/>
      <c r="BK1051" s="15"/>
      <c r="BL1051" s="15"/>
      <c r="BM1051" s="15"/>
      <c r="BN1051" s="15"/>
      <c r="BO1051" s="15"/>
      <c r="BP1051" s="15"/>
      <c r="BQ1051" s="15"/>
      <c r="BR1051" s="15"/>
      <c r="BS1051" s="15"/>
      <c r="BT1051" s="15"/>
      <c r="BU1051" s="15"/>
      <c r="BV1051" s="15"/>
    </row>
    <row r="1052" spans="1:74" s="29" customFormat="1" ht="15.75" x14ac:dyDescent="0.25">
      <c r="A1052" s="24"/>
      <c r="B1052" s="24"/>
      <c r="C1052" s="15"/>
      <c r="D1052" s="95"/>
      <c r="E1052" s="95"/>
      <c r="F1052" s="95"/>
      <c r="G1052" s="95"/>
      <c r="H1052" s="95"/>
      <c r="I1052" s="95"/>
      <c r="J1052" s="95"/>
      <c r="K1052" s="95"/>
      <c r="L1052" s="95"/>
      <c r="M1052" s="95"/>
      <c r="N1052" s="9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  <c r="AG1052" s="15"/>
      <c r="AH1052" s="15"/>
      <c r="AI1052" s="15"/>
      <c r="AJ1052" s="15"/>
      <c r="AK1052" s="15"/>
      <c r="AL1052" s="15"/>
      <c r="AM1052" s="15"/>
      <c r="AN1052" s="15"/>
      <c r="AO1052" s="15"/>
      <c r="AP1052" s="15"/>
      <c r="AQ1052" s="15"/>
      <c r="AR1052" s="15"/>
      <c r="AS1052" s="15"/>
      <c r="AT1052" s="15"/>
      <c r="AU1052" s="15"/>
      <c r="AV1052" s="15"/>
      <c r="AW1052" s="15"/>
      <c r="AX1052" s="15"/>
      <c r="AY1052" s="15"/>
      <c r="AZ1052" s="15"/>
      <c r="BA1052" s="15"/>
      <c r="BB1052" s="15"/>
      <c r="BC1052" s="15"/>
      <c r="BD1052" s="15"/>
      <c r="BE1052" s="15"/>
      <c r="BF1052" s="15"/>
      <c r="BG1052" s="15"/>
      <c r="BH1052" s="15"/>
      <c r="BI1052" s="15"/>
      <c r="BJ1052" s="15"/>
      <c r="BK1052" s="15"/>
      <c r="BL1052" s="15"/>
      <c r="BM1052" s="15"/>
      <c r="BN1052" s="15"/>
      <c r="BO1052" s="15"/>
      <c r="BP1052" s="15"/>
      <c r="BQ1052" s="15"/>
      <c r="BR1052" s="15"/>
      <c r="BS1052" s="15"/>
      <c r="BT1052" s="15"/>
      <c r="BU1052" s="15"/>
      <c r="BV1052" s="15"/>
    </row>
    <row r="1053" spans="1:74" s="29" customFormat="1" ht="15.75" x14ac:dyDescent="0.25">
      <c r="A1053" s="24"/>
      <c r="B1053" s="24"/>
      <c r="C1053" s="15"/>
      <c r="D1053" s="95"/>
      <c r="E1053" s="95"/>
      <c r="F1053" s="95"/>
      <c r="G1053" s="95"/>
      <c r="H1053" s="95"/>
      <c r="I1053" s="95"/>
      <c r="J1053" s="95"/>
      <c r="K1053" s="95"/>
      <c r="L1053" s="95"/>
      <c r="M1053" s="95"/>
      <c r="N1053" s="95"/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  <c r="Y1053" s="15"/>
      <c r="Z1053" s="15"/>
      <c r="AA1053" s="15"/>
      <c r="AB1053" s="15"/>
      <c r="AC1053" s="15"/>
      <c r="AD1053" s="15"/>
      <c r="AE1053" s="15"/>
      <c r="AF1053" s="15"/>
      <c r="AG1053" s="15"/>
      <c r="AH1053" s="15"/>
      <c r="AI1053" s="15"/>
      <c r="AJ1053" s="15"/>
      <c r="AK1053" s="15"/>
      <c r="AL1053" s="15"/>
      <c r="AM1053" s="15"/>
      <c r="AN1053" s="15"/>
      <c r="AO1053" s="15"/>
      <c r="AP1053" s="15"/>
      <c r="AQ1053" s="15"/>
      <c r="AR1053" s="15"/>
      <c r="AS1053" s="15"/>
      <c r="AT1053" s="15"/>
      <c r="AU1053" s="15"/>
      <c r="AV1053" s="15"/>
      <c r="AW1053" s="15"/>
      <c r="AX1053" s="15"/>
      <c r="AY1053" s="15"/>
      <c r="AZ1053" s="15"/>
      <c r="BA1053" s="15"/>
      <c r="BB1053" s="15"/>
      <c r="BC1053" s="15"/>
      <c r="BD1053" s="15"/>
      <c r="BE1053" s="15"/>
      <c r="BF1053" s="15"/>
      <c r="BG1053" s="15"/>
      <c r="BH1053" s="15"/>
      <c r="BI1053" s="15"/>
      <c r="BJ1053" s="15"/>
      <c r="BK1053" s="15"/>
      <c r="BL1053" s="15"/>
      <c r="BM1053" s="15"/>
      <c r="BN1053" s="15"/>
      <c r="BO1053" s="15"/>
      <c r="BP1053" s="15"/>
      <c r="BQ1053" s="15"/>
      <c r="BR1053" s="15"/>
      <c r="BS1053" s="15"/>
      <c r="BT1053" s="15"/>
      <c r="BU1053" s="15"/>
      <c r="BV1053" s="15"/>
    </row>
    <row r="1054" spans="1:74" s="29" customFormat="1" ht="15.75" x14ac:dyDescent="0.25">
      <c r="A1054" s="24"/>
      <c r="B1054" s="24"/>
      <c r="C1054" s="15"/>
      <c r="D1054" s="95"/>
      <c r="E1054" s="95"/>
      <c r="F1054" s="95"/>
      <c r="G1054" s="95"/>
      <c r="H1054" s="95"/>
      <c r="I1054" s="95"/>
      <c r="J1054" s="95"/>
      <c r="K1054" s="95"/>
      <c r="L1054" s="95"/>
      <c r="M1054" s="95"/>
      <c r="N1054" s="95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F1054" s="15"/>
      <c r="AG1054" s="15"/>
      <c r="AH1054" s="15"/>
      <c r="AI1054" s="15"/>
      <c r="AJ1054" s="15"/>
      <c r="AK1054" s="15"/>
      <c r="AL1054" s="15"/>
      <c r="AM1054" s="15"/>
      <c r="AN1054" s="15"/>
      <c r="AO1054" s="15"/>
      <c r="AP1054" s="15"/>
      <c r="AQ1054" s="15"/>
      <c r="AR1054" s="15"/>
      <c r="AS1054" s="15"/>
      <c r="AT1054" s="15"/>
      <c r="AU1054" s="15"/>
      <c r="AV1054" s="15"/>
      <c r="AW1054" s="15"/>
      <c r="AX1054" s="15"/>
      <c r="AY1054" s="15"/>
      <c r="AZ1054" s="15"/>
      <c r="BA1054" s="15"/>
      <c r="BB1054" s="15"/>
      <c r="BC1054" s="15"/>
      <c r="BD1054" s="15"/>
      <c r="BE1054" s="15"/>
      <c r="BF1054" s="15"/>
      <c r="BG1054" s="15"/>
      <c r="BH1054" s="15"/>
      <c r="BI1054" s="15"/>
      <c r="BJ1054" s="15"/>
      <c r="BK1054" s="15"/>
      <c r="BL1054" s="15"/>
      <c r="BM1054" s="15"/>
      <c r="BN1054" s="15"/>
      <c r="BO1054" s="15"/>
      <c r="BP1054" s="15"/>
      <c r="BQ1054" s="15"/>
      <c r="BR1054" s="15"/>
      <c r="BS1054" s="15"/>
      <c r="BT1054" s="15"/>
      <c r="BU1054" s="15"/>
      <c r="BV1054" s="15"/>
    </row>
    <row r="1055" spans="1:74" s="29" customFormat="1" ht="15.75" x14ac:dyDescent="0.25">
      <c r="A1055" s="24"/>
      <c r="B1055" s="24"/>
      <c r="C1055" s="15"/>
      <c r="D1055" s="95"/>
      <c r="E1055" s="95"/>
      <c r="F1055" s="95"/>
      <c r="G1055" s="95"/>
      <c r="H1055" s="95"/>
      <c r="I1055" s="95"/>
      <c r="J1055" s="95"/>
      <c r="K1055" s="95"/>
      <c r="L1055" s="95"/>
      <c r="M1055" s="95"/>
      <c r="N1055" s="9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  <c r="AG1055" s="15"/>
      <c r="AH1055" s="15"/>
      <c r="AI1055" s="15"/>
      <c r="AJ1055" s="15"/>
      <c r="AK1055" s="15"/>
      <c r="AL1055" s="15"/>
      <c r="AM1055" s="15"/>
      <c r="AN1055" s="15"/>
      <c r="AO1055" s="15"/>
      <c r="AP1055" s="15"/>
      <c r="AQ1055" s="15"/>
      <c r="AR1055" s="15"/>
      <c r="AS1055" s="15"/>
      <c r="AT1055" s="15"/>
      <c r="AU1055" s="15"/>
      <c r="AV1055" s="15"/>
      <c r="AW1055" s="15"/>
      <c r="AX1055" s="15"/>
      <c r="AY1055" s="15"/>
      <c r="AZ1055" s="15"/>
      <c r="BA1055" s="15"/>
      <c r="BB1055" s="15"/>
      <c r="BC1055" s="15"/>
      <c r="BD1055" s="15"/>
      <c r="BE1055" s="15"/>
      <c r="BF1055" s="15"/>
      <c r="BG1055" s="15"/>
      <c r="BH1055" s="15"/>
      <c r="BI1055" s="15"/>
      <c r="BJ1055" s="15"/>
      <c r="BK1055" s="15"/>
      <c r="BL1055" s="15"/>
      <c r="BM1055" s="15"/>
      <c r="BN1055" s="15"/>
      <c r="BO1055" s="15"/>
      <c r="BP1055" s="15"/>
      <c r="BQ1055" s="15"/>
      <c r="BR1055" s="15"/>
      <c r="BS1055" s="15"/>
      <c r="BT1055" s="15"/>
      <c r="BU1055" s="15"/>
      <c r="BV1055" s="15"/>
    </row>
    <row r="1056" spans="1:74" s="29" customFormat="1" ht="15.75" x14ac:dyDescent="0.25">
      <c r="A1056" s="24"/>
      <c r="B1056" s="24"/>
      <c r="C1056" s="15"/>
      <c r="D1056" s="95"/>
      <c r="E1056" s="95"/>
      <c r="F1056" s="95"/>
      <c r="G1056" s="95"/>
      <c r="H1056" s="95"/>
      <c r="I1056" s="95"/>
      <c r="J1056" s="95"/>
      <c r="K1056" s="95"/>
      <c r="L1056" s="95"/>
      <c r="M1056" s="95"/>
      <c r="N1056" s="95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  <c r="Y1056" s="15"/>
      <c r="Z1056" s="15"/>
      <c r="AA1056" s="15"/>
      <c r="AB1056" s="15"/>
      <c r="AC1056" s="15"/>
      <c r="AD1056" s="15"/>
      <c r="AE1056" s="15"/>
      <c r="AF1056" s="15"/>
      <c r="AG1056" s="15"/>
      <c r="AH1056" s="15"/>
      <c r="AI1056" s="15"/>
      <c r="AJ1056" s="15"/>
      <c r="AK1056" s="15"/>
      <c r="AL1056" s="15"/>
      <c r="AM1056" s="15"/>
      <c r="AN1056" s="15"/>
      <c r="AO1056" s="15"/>
      <c r="AP1056" s="15"/>
      <c r="AQ1056" s="15"/>
      <c r="AR1056" s="15"/>
      <c r="AS1056" s="15"/>
      <c r="AT1056" s="15"/>
      <c r="AU1056" s="15"/>
      <c r="AV1056" s="15"/>
      <c r="AW1056" s="15"/>
      <c r="AX1056" s="15"/>
      <c r="AY1056" s="15"/>
      <c r="AZ1056" s="15"/>
      <c r="BA1056" s="15"/>
      <c r="BB1056" s="15"/>
      <c r="BC1056" s="15"/>
      <c r="BD1056" s="15"/>
      <c r="BE1056" s="15"/>
      <c r="BF1056" s="15"/>
      <c r="BG1056" s="15"/>
      <c r="BH1056" s="15"/>
      <c r="BI1056" s="15"/>
      <c r="BJ1056" s="15"/>
      <c r="BK1056" s="15"/>
      <c r="BL1056" s="15"/>
      <c r="BM1056" s="15"/>
      <c r="BN1056" s="15"/>
      <c r="BO1056" s="15"/>
      <c r="BP1056" s="15"/>
      <c r="BQ1056" s="15"/>
      <c r="BR1056" s="15"/>
      <c r="BS1056" s="15"/>
      <c r="BT1056" s="15"/>
      <c r="BU1056" s="15"/>
      <c r="BV1056" s="15"/>
    </row>
    <row r="1057" spans="1:74" s="29" customFormat="1" ht="15.75" x14ac:dyDescent="0.25">
      <c r="A1057" s="24"/>
      <c r="B1057" s="24"/>
      <c r="C1057" s="15"/>
      <c r="D1057" s="95"/>
      <c r="E1057" s="95"/>
      <c r="F1057" s="95"/>
      <c r="G1057" s="95"/>
      <c r="H1057" s="95"/>
      <c r="I1057" s="95"/>
      <c r="J1057" s="95"/>
      <c r="K1057" s="95"/>
      <c r="L1057" s="95"/>
      <c r="M1057" s="95"/>
      <c r="N1057" s="95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  <c r="AE1057" s="15"/>
      <c r="AF1057" s="15"/>
      <c r="AG1057" s="15"/>
      <c r="AH1057" s="15"/>
      <c r="AI1057" s="15"/>
      <c r="AJ1057" s="15"/>
      <c r="AK1057" s="15"/>
      <c r="AL1057" s="15"/>
      <c r="AM1057" s="15"/>
      <c r="AN1057" s="15"/>
      <c r="AO1057" s="15"/>
      <c r="AP1057" s="15"/>
      <c r="AQ1057" s="15"/>
      <c r="AR1057" s="15"/>
      <c r="AS1057" s="15"/>
      <c r="AT1057" s="15"/>
      <c r="AU1057" s="15"/>
      <c r="AV1057" s="15"/>
      <c r="AW1057" s="15"/>
      <c r="AX1057" s="15"/>
      <c r="AY1057" s="15"/>
      <c r="AZ1057" s="15"/>
      <c r="BA1057" s="15"/>
      <c r="BB1057" s="15"/>
      <c r="BC1057" s="15"/>
      <c r="BD1057" s="15"/>
      <c r="BE1057" s="15"/>
      <c r="BF1057" s="15"/>
      <c r="BG1057" s="15"/>
      <c r="BH1057" s="15"/>
      <c r="BI1057" s="15"/>
      <c r="BJ1057" s="15"/>
      <c r="BK1057" s="15"/>
      <c r="BL1057" s="15"/>
      <c r="BM1057" s="15"/>
      <c r="BN1057" s="15"/>
      <c r="BO1057" s="15"/>
      <c r="BP1057" s="15"/>
      <c r="BQ1057" s="15"/>
      <c r="BR1057" s="15"/>
      <c r="BS1057" s="15"/>
      <c r="BT1057" s="15"/>
      <c r="BU1057" s="15"/>
      <c r="BV1057" s="15"/>
    </row>
    <row r="1058" spans="1:74" s="29" customFormat="1" ht="15.75" x14ac:dyDescent="0.25">
      <c r="A1058" s="24"/>
      <c r="B1058" s="24"/>
      <c r="C1058" s="15"/>
      <c r="D1058" s="95"/>
      <c r="E1058" s="95"/>
      <c r="F1058" s="95"/>
      <c r="G1058" s="95"/>
      <c r="H1058" s="95"/>
      <c r="I1058" s="95"/>
      <c r="J1058" s="95"/>
      <c r="K1058" s="95"/>
      <c r="L1058" s="95"/>
      <c r="M1058" s="95"/>
      <c r="N1058" s="9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  <c r="AG1058" s="15"/>
      <c r="AH1058" s="15"/>
      <c r="AI1058" s="15"/>
      <c r="AJ1058" s="15"/>
      <c r="AK1058" s="15"/>
      <c r="AL1058" s="15"/>
      <c r="AM1058" s="15"/>
      <c r="AN1058" s="15"/>
      <c r="AO1058" s="15"/>
      <c r="AP1058" s="15"/>
      <c r="AQ1058" s="15"/>
      <c r="AR1058" s="15"/>
      <c r="AS1058" s="15"/>
      <c r="AT1058" s="15"/>
      <c r="AU1058" s="15"/>
      <c r="AV1058" s="15"/>
      <c r="AW1058" s="15"/>
      <c r="AX1058" s="15"/>
      <c r="AY1058" s="15"/>
      <c r="AZ1058" s="15"/>
      <c r="BA1058" s="15"/>
      <c r="BB1058" s="15"/>
      <c r="BC1058" s="15"/>
      <c r="BD1058" s="15"/>
      <c r="BE1058" s="15"/>
      <c r="BF1058" s="15"/>
      <c r="BG1058" s="15"/>
      <c r="BH1058" s="15"/>
      <c r="BI1058" s="15"/>
      <c r="BJ1058" s="15"/>
      <c r="BK1058" s="15"/>
      <c r="BL1058" s="15"/>
      <c r="BM1058" s="15"/>
      <c r="BN1058" s="15"/>
      <c r="BO1058" s="15"/>
      <c r="BP1058" s="15"/>
      <c r="BQ1058" s="15"/>
      <c r="BR1058" s="15"/>
      <c r="BS1058" s="15"/>
      <c r="BT1058" s="15"/>
      <c r="BU1058" s="15"/>
      <c r="BV1058" s="15"/>
    </row>
    <row r="1059" spans="1:74" s="29" customFormat="1" ht="15.75" x14ac:dyDescent="0.25">
      <c r="A1059" s="24"/>
      <c r="B1059" s="24"/>
      <c r="C1059" s="15"/>
      <c r="D1059" s="95"/>
      <c r="E1059" s="95"/>
      <c r="F1059" s="95"/>
      <c r="G1059" s="95"/>
      <c r="H1059" s="95"/>
      <c r="I1059" s="95"/>
      <c r="J1059" s="95"/>
      <c r="K1059" s="95"/>
      <c r="L1059" s="95"/>
      <c r="M1059" s="95"/>
      <c r="N1059" s="95"/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  <c r="AE1059" s="15"/>
      <c r="AF1059" s="15"/>
      <c r="AG1059" s="15"/>
      <c r="AH1059" s="15"/>
      <c r="AI1059" s="15"/>
      <c r="AJ1059" s="15"/>
      <c r="AK1059" s="15"/>
      <c r="AL1059" s="15"/>
      <c r="AM1059" s="15"/>
      <c r="AN1059" s="15"/>
      <c r="AO1059" s="15"/>
      <c r="AP1059" s="15"/>
      <c r="AQ1059" s="15"/>
      <c r="AR1059" s="15"/>
      <c r="AS1059" s="15"/>
      <c r="AT1059" s="15"/>
      <c r="AU1059" s="15"/>
      <c r="AV1059" s="15"/>
      <c r="AW1059" s="15"/>
      <c r="AX1059" s="15"/>
      <c r="AY1059" s="15"/>
      <c r="AZ1059" s="15"/>
      <c r="BA1059" s="15"/>
      <c r="BB1059" s="15"/>
      <c r="BC1059" s="15"/>
      <c r="BD1059" s="15"/>
      <c r="BE1059" s="15"/>
      <c r="BF1059" s="15"/>
      <c r="BG1059" s="15"/>
      <c r="BH1059" s="15"/>
      <c r="BI1059" s="15"/>
      <c r="BJ1059" s="15"/>
      <c r="BK1059" s="15"/>
      <c r="BL1059" s="15"/>
      <c r="BM1059" s="15"/>
      <c r="BN1059" s="15"/>
      <c r="BO1059" s="15"/>
      <c r="BP1059" s="15"/>
      <c r="BQ1059" s="15"/>
      <c r="BR1059" s="15"/>
      <c r="BS1059" s="15"/>
      <c r="BT1059" s="15"/>
      <c r="BU1059" s="15"/>
      <c r="BV1059" s="15"/>
    </row>
    <row r="1060" spans="1:74" s="29" customFormat="1" ht="15.75" x14ac:dyDescent="0.25">
      <c r="A1060" s="24"/>
      <c r="B1060" s="24"/>
      <c r="C1060" s="15"/>
      <c r="D1060" s="95"/>
      <c r="E1060" s="95"/>
      <c r="F1060" s="95"/>
      <c r="G1060" s="95"/>
      <c r="H1060" s="95"/>
      <c r="I1060" s="95"/>
      <c r="J1060" s="95"/>
      <c r="K1060" s="95"/>
      <c r="L1060" s="95"/>
      <c r="M1060" s="95"/>
      <c r="N1060" s="95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F1060" s="15"/>
      <c r="AG1060" s="15"/>
      <c r="AH1060" s="15"/>
      <c r="AI1060" s="15"/>
      <c r="AJ1060" s="15"/>
      <c r="AK1060" s="15"/>
      <c r="AL1060" s="15"/>
      <c r="AM1060" s="15"/>
      <c r="AN1060" s="15"/>
      <c r="AO1060" s="15"/>
      <c r="AP1060" s="15"/>
      <c r="AQ1060" s="15"/>
      <c r="AR1060" s="15"/>
      <c r="AS1060" s="15"/>
      <c r="AT1060" s="15"/>
      <c r="AU1060" s="15"/>
      <c r="AV1060" s="15"/>
      <c r="AW1060" s="15"/>
      <c r="AX1060" s="15"/>
      <c r="AY1060" s="15"/>
      <c r="AZ1060" s="15"/>
      <c r="BA1060" s="15"/>
      <c r="BB1060" s="15"/>
      <c r="BC1060" s="15"/>
      <c r="BD1060" s="15"/>
      <c r="BE1060" s="15"/>
      <c r="BF1060" s="15"/>
      <c r="BG1060" s="15"/>
      <c r="BH1060" s="15"/>
      <c r="BI1060" s="15"/>
      <c r="BJ1060" s="15"/>
      <c r="BK1060" s="15"/>
      <c r="BL1060" s="15"/>
      <c r="BM1060" s="15"/>
      <c r="BN1060" s="15"/>
      <c r="BO1060" s="15"/>
      <c r="BP1060" s="15"/>
      <c r="BQ1060" s="15"/>
      <c r="BR1060" s="15"/>
      <c r="BS1060" s="15"/>
      <c r="BT1060" s="15"/>
      <c r="BU1060" s="15"/>
      <c r="BV1060" s="15"/>
    </row>
    <row r="1061" spans="1:74" s="29" customFormat="1" ht="15.75" x14ac:dyDescent="0.25">
      <c r="A1061" s="24"/>
      <c r="B1061" s="24"/>
      <c r="C1061" s="15"/>
      <c r="D1061" s="95"/>
      <c r="E1061" s="95"/>
      <c r="F1061" s="95"/>
      <c r="G1061" s="95"/>
      <c r="H1061" s="95"/>
      <c r="I1061" s="95"/>
      <c r="J1061" s="95"/>
      <c r="K1061" s="95"/>
      <c r="L1061" s="95"/>
      <c r="M1061" s="95"/>
      <c r="N1061" s="9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/>
      <c r="AG1061" s="15"/>
      <c r="AH1061" s="15"/>
      <c r="AI1061" s="15"/>
      <c r="AJ1061" s="15"/>
      <c r="AK1061" s="15"/>
      <c r="AL1061" s="15"/>
      <c r="AM1061" s="15"/>
      <c r="AN1061" s="15"/>
      <c r="AO1061" s="15"/>
      <c r="AP1061" s="15"/>
      <c r="AQ1061" s="15"/>
      <c r="AR1061" s="15"/>
      <c r="AS1061" s="15"/>
      <c r="AT1061" s="15"/>
      <c r="AU1061" s="15"/>
      <c r="AV1061" s="15"/>
      <c r="AW1061" s="15"/>
      <c r="AX1061" s="15"/>
      <c r="AY1061" s="15"/>
      <c r="AZ1061" s="15"/>
      <c r="BA1061" s="15"/>
      <c r="BB1061" s="15"/>
      <c r="BC1061" s="15"/>
      <c r="BD1061" s="15"/>
      <c r="BE1061" s="15"/>
      <c r="BF1061" s="15"/>
      <c r="BG1061" s="15"/>
      <c r="BH1061" s="15"/>
      <c r="BI1061" s="15"/>
      <c r="BJ1061" s="15"/>
      <c r="BK1061" s="15"/>
      <c r="BL1061" s="15"/>
      <c r="BM1061" s="15"/>
      <c r="BN1061" s="15"/>
      <c r="BO1061" s="15"/>
      <c r="BP1061" s="15"/>
      <c r="BQ1061" s="15"/>
      <c r="BR1061" s="15"/>
      <c r="BS1061" s="15"/>
      <c r="BT1061" s="15"/>
      <c r="BU1061" s="15"/>
      <c r="BV1061" s="15"/>
    </row>
    <row r="1062" spans="1:74" s="29" customFormat="1" ht="15.75" x14ac:dyDescent="0.25">
      <c r="A1062" s="24"/>
      <c r="B1062" s="24"/>
      <c r="C1062" s="15"/>
      <c r="D1062" s="95"/>
      <c r="E1062" s="95"/>
      <c r="F1062" s="95"/>
      <c r="G1062" s="95"/>
      <c r="H1062" s="95"/>
      <c r="I1062" s="95"/>
      <c r="J1062" s="95"/>
      <c r="K1062" s="95"/>
      <c r="L1062" s="95"/>
      <c r="M1062" s="95"/>
      <c r="N1062" s="95"/>
      <c r="O1062" s="15"/>
      <c r="P1062" s="15"/>
      <c r="Q1062" s="15"/>
      <c r="R1062" s="15"/>
      <c r="S1062" s="15"/>
      <c r="T1062" s="15"/>
      <c r="U1062" s="15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F1062" s="15"/>
      <c r="AG1062" s="15"/>
      <c r="AH1062" s="15"/>
      <c r="AI1062" s="15"/>
      <c r="AJ1062" s="15"/>
      <c r="AK1062" s="15"/>
      <c r="AL1062" s="15"/>
      <c r="AM1062" s="15"/>
      <c r="AN1062" s="15"/>
      <c r="AO1062" s="15"/>
      <c r="AP1062" s="15"/>
      <c r="AQ1062" s="15"/>
      <c r="AR1062" s="15"/>
      <c r="AS1062" s="15"/>
      <c r="AT1062" s="15"/>
      <c r="AU1062" s="15"/>
      <c r="AV1062" s="15"/>
      <c r="AW1062" s="15"/>
      <c r="AX1062" s="15"/>
      <c r="AY1062" s="15"/>
      <c r="AZ1062" s="15"/>
      <c r="BA1062" s="15"/>
      <c r="BB1062" s="15"/>
      <c r="BC1062" s="15"/>
      <c r="BD1062" s="15"/>
      <c r="BE1062" s="15"/>
      <c r="BF1062" s="15"/>
      <c r="BG1062" s="15"/>
      <c r="BH1062" s="15"/>
      <c r="BI1062" s="15"/>
      <c r="BJ1062" s="15"/>
      <c r="BK1062" s="15"/>
      <c r="BL1062" s="15"/>
      <c r="BM1062" s="15"/>
      <c r="BN1062" s="15"/>
      <c r="BO1062" s="15"/>
      <c r="BP1062" s="15"/>
      <c r="BQ1062" s="15"/>
      <c r="BR1062" s="15"/>
      <c r="BS1062" s="15"/>
      <c r="BT1062" s="15"/>
      <c r="BU1062" s="15"/>
      <c r="BV1062" s="15"/>
    </row>
    <row r="1063" spans="1:74" s="29" customFormat="1" ht="15.75" x14ac:dyDescent="0.25">
      <c r="A1063" s="24"/>
      <c r="B1063" s="24"/>
      <c r="C1063" s="15"/>
      <c r="D1063" s="95"/>
      <c r="E1063" s="95"/>
      <c r="F1063" s="95"/>
      <c r="G1063" s="95"/>
      <c r="H1063" s="95"/>
      <c r="I1063" s="95"/>
      <c r="J1063" s="95"/>
      <c r="K1063" s="95"/>
      <c r="L1063" s="95"/>
      <c r="M1063" s="95"/>
      <c r="N1063" s="95"/>
      <c r="O1063" s="15"/>
      <c r="P1063" s="15"/>
      <c r="Q1063" s="15"/>
      <c r="R1063" s="15"/>
      <c r="S1063" s="15"/>
      <c r="T1063" s="15"/>
      <c r="U1063" s="15"/>
      <c r="V1063" s="15"/>
      <c r="W1063" s="15"/>
      <c r="X1063" s="15"/>
      <c r="Y1063" s="15"/>
      <c r="Z1063" s="15"/>
      <c r="AA1063" s="15"/>
      <c r="AB1063" s="15"/>
      <c r="AC1063" s="15"/>
      <c r="AD1063" s="15"/>
      <c r="AE1063" s="15"/>
      <c r="AF1063" s="15"/>
      <c r="AG1063" s="15"/>
      <c r="AH1063" s="15"/>
      <c r="AI1063" s="15"/>
      <c r="AJ1063" s="15"/>
      <c r="AK1063" s="15"/>
      <c r="AL1063" s="15"/>
      <c r="AM1063" s="15"/>
      <c r="AN1063" s="15"/>
      <c r="AO1063" s="15"/>
      <c r="AP1063" s="15"/>
      <c r="AQ1063" s="15"/>
      <c r="AR1063" s="15"/>
      <c r="AS1063" s="15"/>
      <c r="AT1063" s="15"/>
      <c r="AU1063" s="15"/>
      <c r="AV1063" s="15"/>
      <c r="AW1063" s="15"/>
      <c r="AX1063" s="15"/>
      <c r="AY1063" s="15"/>
      <c r="AZ1063" s="15"/>
      <c r="BA1063" s="15"/>
      <c r="BB1063" s="15"/>
      <c r="BC1063" s="15"/>
      <c r="BD1063" s="15"/>
      <c r="BE1063" s="15"/>
      <c r="BF1063" s="15"/>
      <c r="BG1063" s="15"/>
      <c r="BH1063" s="15"/>
      <c r="BI1063" s="15"/>
      <c r="BJ1063" s="15"/>
      <c r="BK1063" s="15"/>
      <c r="BL1063" s="15"/>
      <c r="BM1063" s="15"/>
      <c r="BN1063" s="15"/>
      <c r="BO1063" s="15"/>
      <c r="BP1063" s="15"/>
      <c r="BQ1063" s="15"/>
      <c r="BR1063" s="15"/>
      <c r="BS1063" s="15"/>
      <c r="BT1063" s="15"/>
      <c r="BU1063" s="15"/>
      <c r="BV1063" s="15"/>
    </row>
    <row r="1064" spans="1:74" s="29" customFormat="1" ht="15.75" x14ac:dyDescent="0.25">
      <c r="A1064" s="24"/>
      <c r="B1064" s="24"/>
      <c r="C1064" s="15"/>
      <c r="D1064" s="95"/>
      <c r="E1064" s="95"/>
      <c r="F1064" s="95"/>
      <c r="G1064" s="95"/>
      <c r="H1064" s="95"/>
      <c r="I1064" s="95"/>
      <c r="J1064" s="95"/>
      <c r="K1064" s="95"/>
      <c r="L1064" s="95"/>
      <c r="M1064" s="95"/>
      <c r="N1064" s="9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/>
      <c r="AG1064" s="15"/>
      <c r="AH1064" s="15"/>
      <c r="AI1064" s="15"/>
      <c r="AJ1064" s="15"/>
      <c r="AK1064" s="15"/>
      <c r="AL1064" s="15"/>
      <c r="AM1064" s="15"/>
      <c r="AN1064" s="15"/>
      <c r="AO1064" s="15"/>
      <c r="AP1064" s="15"/>
      <c r="AQ1064" s="15"/>
      <c r="AR1064" s="15"/>
      <c r="AS1064" s="15"/>
      <c r="AT1064" s="15"/>
      <c r="AU1064" s="15"/>
      <c r="AV1064" s="15"/>
      <c r="AW1064" s="15"/>
      <c r="AX1064" s="15"/>
      <c r="AY1064" s="15"/>
      <c r="AZ1064" s="15"/>
      <c r="BA1064" s="15"/>
      <c r="BB1064" s="15"/>
      <c r="BC1064" s="15"/>
      <c r="BD1064" s="15"/>
      <c r="BE1064" s="15"/>
      <c r="BF1064" s="15"/>
      <c r="BG1064" s="15"/>
      <c r="BH1064" s="15"/>
      <c r="BI1064" s="15"/>
      <c r="BJ1064" s="15"/>
      <c r="BK1064" s="15"/>
      <c r="BL1064" s="15"/>
      <c r="BM1064" s="15"/>
      <c r="BN1064" s="15"/>
      <c r="BO1064" s="15"/>
      <c r="BP1064" s="15"/>
      <c r="BQ1064" s="15"/>
      <c r="BR1064" s="15"/>
      <c r="BS1064" s="15"/>
      <c r="BT1064" s="15"/>
      <c r="BU1064" s="15"/>
      <c r="BV1064" s="15"/>
    </row>
    <row r="1065" spans="1:74" s="29" customFormat="1" ht="15.75" x14ac:dyDescent="0.25">
      <c r="A1065" s="24"/>
      <c r="B1065" s="24"/>
      <c r="C1065" s="15"/>
      <c r="D1065" s="95"/>
      <c r="E1065" s="95"/>
      <c r="F1065" s="95"/>
      <c r="G1065" s="95"/>
      <c r="H1065" s="95"/>
      <c r="I1065" s="95"/>
      <c r="J1065" s="95"/>
      <c r="K1065" s="95"/>
      <c r="L1065" s="95"/>
      <c r="M1065" s="95"/>
      <c r="N1065" s="95"/>
      <c r="O1065" s="15"/>
      <c r="P1065" s="15"/>
      <c r="Q1065" s="15"/>
      <c r="R1065" s="15"/>
      <c r="S1065" s="15"/>
      <c r="T1065" s="15"/>
      <c r="U1065" s="15"/>
      <c r="V1065" s="15"/>
      <c r="W1065" s="15"/>
      <c r="X1065" s="15"/>
      <c r="Y1065" s="15"/>
      <c r="Z1065" s="15"/>
      <c r="AA1065" s="15"/>
      <c r="AB1065" s="15"/>
      <c r="AC1065" s="15"/>
      <c r="AD1065" s="15"/>
      <c r="AE1065" s="15"/>
      <c r="AF1065" s="15"/>
      <c r="AG1065" s="15"/>
      <c r="AH1065" s="15"/>
      <c r="AI1065" s="15"/>
      <c r="AJ1065" s="15"/>
      <c r="AK1065" s="15"/>
      <c r="AL1065" s="15"/>
      <c r="AM1065" s="15"/>
      <c r="AN1065" s="15"/>
      <c r="AO1065" s="15"/>
      <c r="AP1065" s="15"/>
      <c r="AQ1065" s="15"/>
      <c r="AR1065" s="15"/>
      <c r="AS1065" s="15"/>
      <c r="AT1065" s="15"/>
      <c r="AU1065" s="15"/>
      <c r="AV1065" s="15"/>
      <c r="AW1065" s="15"/>
      <c r="AX1065" s="15"/>
      <c r="AY1065" s="15"/>
      <c r="AZ1065" s="15"/>
      <c r="BA1065" s="15"/>
      <c r="BB1065" s="15"/>
      <c r="BC1065" s="15"/>
      <c r="BD1065" s="15"/>
      <c r="BE1065" s="15"/>
      <c r="BF1065" s="15"/>
      <c r="BG1065" s="15"/>
      <c r="BH1065" s="15"/>
      <c r="BI1065" s="15"/>
      <c r="BJ1065" s="15"/>
      <c r="BK1065" s="15"/>
      <c r="BL1065" s="15"/>
      <c r="BM1065" s="15"/>
      <c r="BN1065" s="15"/>
      <c r="BO1065" s="15"/>
      <c r="BP1065" s="15"/>
      <c r="BQ1065" s="15"/>
      <c r="BR1065" s="15"/>
      <c r="BS1065" s="15"/>
      <c r="BT1065" s="15"/>
      <c r="BU1065" s="15"/>
      <c r="BV1065" s="15"/>
    </row>
    <row r="1066" spans="1:74" s="29" customFormat="1" ht="15.75" x14ac:dyDescent="0.25">
      <c r="A1066" s="24"/>
      <c r="B1066" s="24"/>
      <c r="C1066" s="15"/>
      <c r="D1066" s="95"/>
      <c r="E1066" s="95"/>
      <c r="F1066" s="95"/>
      <c r="G1066" s="95"/>
      <c r="H1066" s="95"/>
      <c r="I1066" s="95"/>
      <c r="J1066" s="95"/>
      <c r="K1066" s="95"/>
      <c r="L1066" s="95"/>
      <c r="M1066" s="95"/>
      <c r="N1066" s="95"/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F1066" s="15"/>
      <c r="AG1066" s="15"/>
      <c r="AH1066" s="15"/>
      <c r="AI1066" s="15"/>
      <c r="AJ1066" s="15"/>
      <c r="AK1066" s="15"/>
      <c r="AL1066" s="15"/>
      <c r="AM1066" s="15"/>
      <c r="AN1066" s="15"/>
      <c r="AO1066" s="15"/>
      <c r="AP1066" s="15"/>
      <c r="AQ1066" s="15"/>
      <c r="AR1066" s="15"/>
      <c r="AS1066" s="15"/>
      <c r="AT1066" s="15"/>
      <c r="AU1066" s="15"/>
      <c r="AV1066" s="15"/>
      <c r="AW1066" s="15"/>
      <c r="AX1066" s="15"/>
      <c r="AY1066" s="15"/>
      <c r="AZ1066" s="15"/>
      <c r="BA1066" s="15"/>
      <c r="BB1066" s="15"/>
      <c r="BC1066" s="15"/>
      <c r="BD1066" s="15"/>
      <c r="BE1066" s="15"/>
      <c r="BF1066" s="15"/>
      <c r="BG1066" s="15"/>
      <c r="BH1066" s="15"/>
      <c r="BI1066" s="15"/>
      <c r="BJ1066" s="15"/>
      <c r="BK1066" s="15"/>
      <c r="BL1066" s="15"/>
      <c r="BM1066" s="15"/>
      <c r="BN1066" s="15"/>
      <c r="BO1066" s="15"/>
      <c r="BP1066" s="15"/>
      <c r="BQ1066" s="15"/>
      <c r="BR1066" s="15"/>
      <c r="BS1066" s="15"/>
      <c r="BT1066" s="15"/>
      <c r="BU1066" s="15"/>
      <c r="BV1066" s="15"/>
    </row>
    <row r="1067" spans="1:74" s="29" customFormat="1" ht="15.75" x14ac:dyDescent="0.25">
      <c r="A1067" s="24"/>
      <c r="B1067" s="24"/>
      <c r="C1067" s="15"/>
      <c r="D1067" s="95"/>
      <c r="E1067" s="95"/>
      <c r="F1067" s="95"/>
      <c r="G1067" s="95"/>
      <c r="H1067" s="95"/>
      <c r="I1067" s="95"/>
      <c r="J1067" s="95"/>
      <c r="K1067" s="95"/>
      <c r="L1067" s="95"/>
      <c r="M1067" s="95"/>
      <c r="N1067" s="95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F1067" s="15"/>
      <c r="AG1067" s="15"/>
      <c r="AH1067" s="15"/>
      <c r="AI1067" s="15"/>
      <c r="AJ1067" s="15"/>
      <c r="AK1067" s="15"/>
      <c r="AL1067" s="15"/>
      <c r="AM1067" s="15"/>
      <c r="AN1067" s="15"/>
      <c r="AO1067" s="15"/>
      <c r="AP1067" s="15"/>
      <c r="AQ1067" s="15"/>
      <c r="AR1067" s="15"/>
      <c r="AS1067" s="15"/>
      <c r="AT1067" s="15"/>
      <c r="AU1067" s="15"/>
      <c r="AV1067" s="15"/>
      <c r="AW1067" s="15"/>
      <c r="AX1067" s="15"/>
      <c r="AY1067" s="15"/>
      <c r="AZ1067" s="15"/>
      <c r="BA1067" s="15"/>
      <c r="BB1067" s="15"/>
      <c r="BC1067" s="15"/>
      <c r="BD1067" s="15"/>
      <c r="BE1067" s="15"/>
      <c r="BF1067" s="15"/>
      <c r="BG1067" s="15"/>
      <c r="BH1067" s="15"/>
      <c r="BI1067" s="15"/>
      <c r="BJ1067" s="15"/>
      <c r="BK1067" s="15"/>
      <c r="BL1067" s="15"/>
      <c r="BM1067" s="15"/>
      <c r="BN1067" s="15"/>
      <c r="BO1067" s="15"/>
      <c r="BP1067" s="15"/>
      <c r="BQ1067" s="15"/>
      <c r="BR1067" s="15"/>
      <c r="BS1067" s="15"/>
      <c r="BT1067" s="15"/>
      <c r="BU1067" s="15"/>
      <c r="BV1067" s="15"/>
    </row>
    <row r="1068" spans="1:74" s="29" customFormat="1" ht="15.75" x14ac:dyDescent="0.25">
      <c r="A1068" s="24"/>
      <c r="B1068" s="24"/>
      <c r="C1068" s="15"/>
      <c r="D1068" s="95"/>
      <c r="E1068" s="95"/>
      <c r="F1068" s="95"/>
      <c r="G1068" s="95"/>
      <c r="H1068" s="95"/>
      <c r="I1068" s="95"/>
      <c r="J1068" s="95"/>
      <c r="K1068" s="95"/>
      <c r="L1068" s="95"/>
      <c r="M1068" s="95"/>
      <c r="N1068" s="95"/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  <c r="AE1068" s="15"/>
      <c r="AF1068" s="15"/>
      <c r="AG1068" s="15"/>
      <c r="AH1068" s="15"/>
      <c r="AI1068" s="15"/>
      <c r="AJ1068" s="15"/>
      <c r="AK1068" s="15"/>
      <c r="AL1068" s="15"/>
      <c r="AM1068" s="15"/>
      <c r="AN1068" s="15"/>
      <c r="AO1068" s="15"/>
      <c r="AP1068" s="15"/>
      <c r="AQ1068" s="15"/>
      <c r="AR1068" s="15"/>
      <c r="AS1068" s="15"/>
      <c r="AT1068" s="15"/>
      <c r="AU1068" s="15"/>
      <c r="AV1068" s="15"/>
      <c r="AW1068" s="15"/>
      <c r="AX1068" s="15"/>
      <c r="AY1068" s="15"/>
      <c r="AZ1068" s="15"/>
      <c r="BA1068" s="15"/>
      <c r="BB1068" s="15"/>
      <c r="BC1068" s="15"/>
      <c r="BD1068" s="15"/>
      <c r="BE1068" s="15"/>
      <c r="BF1068" s="15"/>
      <c r="BG1068" s="15"/>
      <c r="BH1068" s="15"/>
      <c r="BI1068" s="15"/>
      <c r="BJ1068" s="15"/>
      <c r="BK1068" s="15"/>
      <c r="BL1068" s="15"/>
      <c r="BM1068" s="15"/>
      <c r="BN1068" s="15"/>
      <c r="BO1068" s="15"/>
      <c r="BP1068" s="15"/>
      <c r="BQ1068" s="15"/>
      <c r="BR1068" s="15"/>
      <c r="BS1068" s="15"/>
      <c r="BT1068" s="15"/>
      <c r="BU1068" s="15"/>
      <c r="BV1068" s="15"/>
    </row>
    <row r="1069" spans="1:74" s="29" customFormat="1" ht="15.75" x14ac:dyDescent="0.25">
      <c r="A1069" s="24"/>
      <c r="B1069" s="24"/>
      <c r="C1069" s="15"/>
      <c r="D1069" s="95"/>
      <c r="E1069" s="95"/>
      <c r="F1069" s="95"/>
      <c r="G1069" s="95"/>
      <c r="H1069" s="95"/>
      <c r="I1069" s="95"/>
      <c r="J1069" s="95"/>
      <c r="K1069" s="95"/>
      <c r="L1069" s="95"/>
      <c r="M1069" s="95"/>
      <c r="N1069" s="95"/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  <c r="Y1069" s="15"/>
      <c r="Z1069" s="15"/>
      <c r="AA1069" s="15"/>
      <c r="AB1069" s="15"/>
      <c r="AC1069" s="15"/>
      <c r="AD1069" s="15"/>
      <c r="AE1069" s="15"/>
      <c r="AF1069" s="15"/>
      <c r="AG1069" s="15"/>
      <c r="AH1069" s="15"/>
      <c r="AI1069" s="15"/>
      <c r="AJ1069" s="15"/>
      <c r="AK1069" s="15"/>
      <c r="AL1069" s="15"/>
      <c r="AM1069" s="15"/>
      <c r="AN1069" s="15"/>
      <c r="AO1069" s="15"/>
      <c r="AP1069" s="15"/>
      <c r="AQ1069" s="15"/>
      <c r="AR1069" s="15"/>
      <c r="AS1069" s="15"/>
      <c r="AT1069" s="15"/>
      <c r="AU1069" s="15"/>
      <c r="AV1069" s="15"/>
      <c r="AW1069" s="15"/>
      <c r="AX1069" s="15"/>
      <c r="AY1069" s="15"/>
      <c r="AZ1069" s="15"/>
      <c r="BA1069" s="15"/>
      <c r="BB1069" s="15"/>
      <c r="BC1069" s="15"/>
      <c r="BD1069" s="15"/>
      <c r="BE1069" s="15"/>
      <c r="BF1069" s="15"/>
      <c r="BG1069" s="15"/>
      <c r="BH1069" s="15"/>
      <c r="BI1069" s="15"/>
      <c r="BJ1069" s="15"/>
      <c r="BK1069" s="15"/>
      <c r="BL1069" s="15"/>
      <c r="BM1069" s="15"/>
      <c r="BN1069" s="15"/>
      <c r="BO1069" s="15"/>
      <c r="BP1069" s="15"/>
      <c r="BQ1069" s="15"/>
      <c r="BR1069" s="15"/>
      <c r="BS1069" s="15"/>
      <c r="BT1069" s="15"/>
      <c r="BU1069" s="15"/>
      <c r="BV1069" s="15"/>
    </row>
    <row r="1070" spans="1:74" s="29" customFormat="1" ht="15.75" x14ac:dyDescent="0.25">
      <c r="A1070" s="24"/>
      <c r="B1070" s="24"/>
      <c r="C1070" s="15"/>
      <c r="D1070" s="95"/>
      <c r="E1070" s="95"/>
      <c r="F1070" s="95"/>
      <c r="G1070" s="95"/>
      <c r="H1070" s="95"/>
      <c r="I1070" s="95"/>
      <c r="J1070" s="95"/>
      <c r="K1070" s="95"/>
      <c r="L1070" s="95"/>
      <c r="M1070" s="95"/>
      <c r="N1070" s="9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  <c r="AG1070" s="15"/>
      <c r="AH1070" s="15"/>
      <c r="AI1070" s="15"/>
      <c r="AJ1070" s="15"/>
      <c r="AK1070" s="15"/>
      <c r="AL1070" s="15"/>
      <c r="AM1070" s="15"/>
      <c r="AN1070" s="15"/>
      <c r="AO1070" s="15"/>
      <c r="AP1070" s="15"/>
      <c r="AQ1070" s="15"/>
      <c r="AR1070" s="15"/>
      <c r="AS1070" s="15"/>
      <c r="AT1070" s="15"/>
      <c r="AU1070" s="15"/>
      <c r="AV1070" s="15"/>
      <c r="AW1070" s="15"/>
      <c r="AX1070" s="15"/>
      <c r="AY1070" s="15"/>
      <c r="AZ1070" s="15"/>
      <c r="BA1070" s="15"/>
      <c r="BB1070" s="15"/>
      <c r="BC1070" s="15"/>
      <c r="BD1070" s="15"/>
      <c r="BE1070" s="15"/>
      <c r="BF1070" s="15"/>
      <c r="BG1070" s="15"/>
      <c r="BH1070" s="15"/>
      <c r="BI1070" s="15"/>
      <c r="BJ1070" s="15"/>
      <c r="BK1070" s="15"/>
      <c r="BL1070" s="15"/>
      <c r="BM1070" s="15"/>
      <c r="BN1070" s="15"/>
      <c r="BO1070" s="15"/>
      <c r="BP1070" s="15"/>
      <c r="BQ1070" s="15"/>
      <c r="BR1070" s="15"/>
      <c r="BS1070" s="15"/>
      <c r="BT1070" s="15"/>
      <c r="BU1070" s="15"/>
      <c r="BV1070" s="15"/>
    </row>
    <row r="1071" spans="1:74" s="29" customFormat="1" ht="15.75" x14ac:dyDescent="0.25">
      <c r="A1071" s="24"/>
      <c r="B1071" s="24"/>
      <c r="C1071" s="15"/>
      <c r="D1071" s="95"/>
      <c r="E1071" s="95"/>
      <c r="F1071" s="95"/>
      <c r="G1071" s="95"/>
      <c r="H1071" s="95"/>
      <c r="I1071" s="95"/>
      <c r="J1071" s="95"/>
      <c r="K1071" s="95"/>
      <c r="L1071" s="95"/>
      <c r="M1071" s="95"/>
      <c r="N1071" s="95"/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F1071" s="15"/>
      <c r="AG1071" s="15"/>
      <c r="AH1071" s="15"/>
      <c r="AI1071" s="15"/>
      <c r="AJ1071" s="15"/>
      <c r="AK1071" s="15"/>
      <c r="AL1071" s="15"/>
      <c r="AM1071" s="15"/>
      <c r="AN1071" s="15"/>
      <c r="AO1071" s="15"/>
      <c r="AP1071" s="15"/>
      <c r="AQ1071" s="15"/>
      <c r="AR1071" s="15"/>
      <c r="AS1071" s="15"/>
      <c r="AT1071" s="15"/>
      <c r="AU1071" s="15"/>
      <c r="AV1071" s="15"/>
      <c r="AW1071" s="15"/>
      <c r="AX1071" s="15"/>
      <c r="AY1071" s="15"/>
      <c r="AZ1071" s="15"/>
      <c r="BA1071" s="15"/>
      <c r="BB1071" s="15"/>
      <c r="BC1071" s="15"/>
      <c r="BD1071" s="15"/>
      <c r="BE1071" s="15"/>
      <c r="BF1071" s="15"/>
      <c r="BG1071" s="15"/>
      <c r="BH1071" s="15"/>
      <c r="BI1071" s="15"/>
      <c r="BJ1071" s="15"/>
      <c r="BK1071" s="15"/>
      <c r="BL1071" s="15"/>
      <c r="BM1071" s="15"/>
      <c r="BN1071" s="15"/>
      <c r="BO1071" s="15"/>
      <c r="BP1071" s="15"/>
      <c r="BQ1071" s="15"/>
      <c r="BR1071" s="15"/>
      <c r="BS1071" s="15"/>
      <c r="BT1071" s="15"/>
      <c r="BU1071" s="15"/>
      <c r="BV1071" s="15"/>
    </row>
    <row r="1072" spans="1:74" s="29" customFormat="1" ht="15.75" x14ac:dyDescent="0.25">
      <c r="A1072" s="24"/>
      <c r="B1072" s="24"/>
      <c r="C1072" s="15"/>
      <c r="D1072" s="95"/>
      <c r="E1072" s="95"/>
      <c r="F1072" s="95"/>
      <c r="G1072" s="95"/>
      <c r="H1072" s="95"/>
      <c r="I1072" s="95"/>
      <c r="J1072" s="95"/>
      <c r="K1072" s="95"/>
      <c r="L1072" s="95"/>
      <c r="M1072" s="95"/>
      <c r="N1072" s="95"/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F1072" s="15"/>
      <c r="AG1072" s="15"/>
      <c r="AH1072" s="15"/>
      <c r="AI1072" s="15"/>
      <c r="AJ1072" s="15"/>
      <c r="AK1072" s="15"/>
      <c r="AL1072" s="15"/>
      <c r="AM1072" s="15"/>
      <c r="AN1072" s="15"/>
      <c r="AO1072" s="15"/>
      <c r="AP1072" s="15"/>
      <c r="AQ1072" s="15"/>
      <c r="AR1072" s="15"/>
      <c r="AS1072" s="15"/>
      <c r="AT1072" s="15"/>
      <c r="AU1072" s="15"/>
      <c r="AV1072" s="15"/>
      <c r="AW1072" s="15"/>
      <c r="AX1072" s="15"/>
      <c r="AY1072" s="15"/>
      <c r="AZ1072" s="15"/>
      <c r="BA1072" s="15"/>
      <c r="BB1072" s="15"/>
      <c r="BC1072" s="15"/>
      <c r="BD1072" s="15"/>
      <c r="BE1072" s="15"/>
      <c r="BF1072" s="15"/>
      <c r="BG1072" s="15"/>
      <c r="BH1072" s="15"/>
      <c r="BI1072" s="15"/>
      <c r="BJ1072" s="15"/>
      <c r="BK1072" s="15"/>
      <c r="BL1072" s="15"/>
      <c r="BM1072" s="15"/>
      <c r="BN1072" s="15"/>
      <c r="BO1072" s="15"/>
      <c r="BP1072" s="15"/>
      <c r="BQ1072" s="15"/>
      <c r="BR1072" s="15"/>
      <c r="BS1072" s="15"/>
      <c r="BT1072" s="15"/>
      <c r="BU1072" s="15"/>
      <c r="BV1072" s="15"/>
    </row>
    <row r="1073" spans="1:74" s="29" customFormat="1" ht="15.75" x14ac:dyDescent="0.25">
      <c r="A1073" s="24"/>
      <c r="B1073" s="24"/>
      <c r="C1073" s="15"/>
      <c r="D1073" s="95"/>
      <c r="E1073" s="95"/>
      <c r="F1073" s="95"/>
      <c r="G1073" s="95"/>
      <c r="H1073" s="95"/>
      <c r="I1073" s="95"/>
      <c r="J1073" s="95"/>
      <c r="K1073" s="95"/>
      <c r="L1073" s="95"/>
      <c r="M1073" s="95"/>
      <c r="N1073" s="9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  <c r="AG1073" s="15"/>
      <c r="AH1073" s="15"/>
      <c r="AI1073" s="15"/>
      <c r="AJ1073" s="15"/>
      <c r="AK1073" s="15"/>
      <c r="AL1073" s="15"/>
      <c r="AM1073" s="15"/>
      <c r="AN1073" s="15"/>
      <c r="AO1073" s="15"/>
      <c r="AP1073" s="15"/>
      <c r="AQ1073" s="15"/>
      <c r="AR1073" s="15"/>
      <c r="AS1073" s="15"/>
      <c r="AT1073" s="15"/>
      <c r="AU1073" s="15"/>
      <c r="AV1073" s="15"/>
      <c r="AW1073" s="15"/>
      <c r="AX1073" s="15"/>
      <c r="AY1073" s="15"/>
      <c r="AZ1073" s="15"/>
      <c r="BA1073" s="15"/>
      <c r="BB1073" s="15"/>
      <c r="BC1073" s="15"/>
      <c r="BD1073" s="15"/>
      <c r="BE1073" s="15"/>
      <c r="BF1073" s="15"/>
      <c r="BG1073" s="15"/>
      <c r="BH1073" s="15"/>
      <c r="BI1073" s="15"/>
      <c r="BJ1073" s="15"/>
      <c r="BK1073" s="15"/>
      <c r="BL1073" s="15"/>
      <c r="BM1073" s="15"/>
      <c r="BN1073" s="15"/>
      <c r="BO1073" s="15"/>
      <c r="BP1073" s="15"/>
      <c r="BQ1073" s="15"/>
      <c r="BR1073" s="15"/>
      <c r="BS1073" s="15"/>
      <c r="BT1073" s="15"/>
      <c r="BU1073" s="15"/>
      <c r="BV1073" s="15"/>
    </row>
    <row r="1074" spans="1:74" s="29" customFormat="1" ht="15.75" x14ac:dyDescent="0.25">
      <c r="A1074" s="24"/>
      <c r="B1074" s="24"/>
      <c r="C1074" s="15"/>
      <c r="D1074" s="95"/>
      <c r="E1074" s="95"/>
      <c r="F1074" s="95"/>
      <c r="G1074" s="95"/>
      <c r="H1074" s="95"/>
      <c r="I1074" s="95"/>
      <c r="J1074" s="95"/>
      <c r="K1074" s="95"/>
      <c r="L1074" s="95"/>
      <c r="M1074" s="95"/>
      <c r="N1074" s="95"/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F1074" s="15"/>
      <c r="AG1074" s="15"/>
      <c r="AH1074" s="15"/>
      <c r="AI1074" s="15"/>
      <c r="AJ1074" s="15"/>
      <c r="AK1074" s="15"/>
      <c r="AL1074" s="15"/>
      <c r="AM1074" s="15"/>
      <c r="AN1074" s="15"/>
      <c r="AO1074" s="15"/>
      <c r="AP1074" s="15"/>
      <c r="AQ1074" s="15"/>
      <c r="AR1074" s="15"/>
      <c r="AS1074" s="15"/>
      <c r="AT1074" s="15"/>
      <c r="AU1074" s="15"/>
      <c r="AV1074" s="15"/>
      <c r="AW1074" s="15"/>
      <c r="AX1074" s="15"/>
      <c r="AY1074" s="15"/>
      <c r="AZ1074" s="15"/>
      <c r="BA1074" s="15"/>
      <c r="BB1074" s="15"/>
      <c r="BC1074" s="15"/>
      <c r="BD1074" s="15"/>
      <c r="BE1074" s="15"/>
      <c r="BF1074" s="15"/>
      <c r="BG1074" s="15"/>
      <c r="BH1074" s="15"/>
      <c r="BI1074" s="15"/>
      <c r="BJ1074" s="15"/>
      <c r="BK1074" s="15"/>
      <c r="BL1074" s="15"/>
      <c r="BM1074" s="15"/>
      <c r="BN1074" s="15"/>
      <c r="BO1074" s="15"/>
      <c r="BP1074" s="15"/>
      <c r="BQ1074" s="15"/>
      <c r="BR1074" s="15"/>
      <c r="BS1074" s="15"/>
      <c r="BT1074" s="15"/>
      <c r="BU1074" s="15"/>
      <c r="BV1074" s="15"/>
    </row>
    <row r="1075" spans="1:74" s="29" customFormat="1" ht="15.75" x14ac:dyDescent="0.25">
      <c r="A1075" s="24"/>
      <c r="B1075" s="24"/>
      <c r="C1075" s="15"/>
      <c r="D1075" s="95"/>
      <c r="E1075" s="95"/>
      <c r="F1075" s="95"/>
      <c r="G1075" s="95"/>
      <c r="H1075" s="95"/>
      <c r="I1075" s="95"/>
      <c r="J1075" s="95"/>
      <c r="K1075" s="95"/>
      <c r="L1075" s="95"/>
      <c r="M1075" s="95"/>
      <c r="N1075" s="95"/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F1075" s="15"/>
      <c r="AG1075" s="15"/>
      <c r="AH1075" s="15"/>
      <c r="AI1075" s="15"/>
      <c r="AJ1075" s="15"/>
      <c r="AK1075" s="15"/>
      <c r="AL1075" s="15"/>
      <c r="AM1075" s="15"/>
      <c r="AN1075" s="15"/>
      <c r="AO1075" s="15"/>
      <c r="AP1075" s="15"/>
      <c r="AQ1075" s="15"/>
      <c r="AR1075" s="15"/>
      <c r="AS1075" s="15"/>
      <c r="AT1075" s="15"/>
      <c r="AU1075" s="15"/>
      <c r="AV1075" s="15"/>
      <c r="AW1075" s="15"/>
      <c r="AX1075" s="15"/>
      <c r="AY1075" s="15"/>
      <c r="AZ1075" s="15"/>
      <c r="BA1075" s="15"/>
      <c r="BB1075" s="15"/>
      <c r="BC1075" s="15"/>
      <c r="BD1075" s="15"/>
      <c r="BE1075" s="15"/>
      <c r="BF1075" s="15"/>
      <c r="BG1075" s="15"/>
      <c r="BH1075" s="15"/>
      <c r="BI1075" s="15"/>
      <c r="BJ1075" s="15"/>
      <c r="BK1075" s="15"/>
      <c r="BL1075" s="15"/>
      <c r="BM1075" s="15"/>
      <c r="BN1075" s="15"/>
      <c r="BO1075" s="15"/>
      <c r="BP1075" s="15"/>
      <c r="BQ1075" s="15"/>
      <c r="BR1075" s="15"/>
      <c r="BS1075" s="15"/>
      <c r="BT1075" s="15"/>
      <c r="BU1075" s="15"/>
      <c r="BV1075" s="15"/>
    </row>
    <row r="1076" spans="1:74" s="29" customFormat="1" ht="15.75" x14ac:dyDescent="0.25">
      <c r="A1076" s="24"/>
      <c r="B1076" s="24"/>
      <c r="C1076" s="15"/>
      <c r="D1076" s="95"/>
      <c r="E1076" s="95"/>
      <c r="F1076" s="95"/>
      <c r="G1076" s="95"/>
      <c r="H1076" s="95"/>
      <c r="I1076" s="95"/>
      <c r="J1076" s="95"/>
      <c r="K1076" s="95"/>
      <c r="L1076" s="95"/>
      <c r="M1076" s="95"/>
      <c r="N1076" s="9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  <c r="AG1076" s="15"/>
      <c r="AH1076" s="15"/>
      <c r="AI1076" s="15"/>
      <c r="AJ1076" s="15"/>
      <c r="AK1076" s="15"/>
      <c r="AL1076" s="15"/>
      <c r="AM1076" s="15"/>
      <c r="AN1076" s="15"/>
      <c r="AO1076" s="15"/>
      <c r="AP1076" s="15"/>
      <c r="AQ1076" s="15"/>
      <c r="AR1076" s="15"/>
      <c r="AS1076" s="15"/>
      <c r="AT1076" s="15"/>
      <c r="AU1076" s="15"/>
      <c r="AV1076" s="15"/>
      <c r="AW1076" s="15"/>
      <c r="AX1076" s="15"/>
      <c r="AY1076" s="15"/>
      <c r="AZ1076" s="15"/>
      <c r="BA1076" s="15"/>
      <c r="BB1076" s="15"/>
      <c r="BC1076" s="15"/>
      <c r="BD1076" s="15"/>
      <c r="BE1076" s="15"/>
      <c r="BF1076" s="15"/>
      <c r="BG1076" s="15"/>
      <c r="BH1076" s="15"/>
      <c r="BI1076" s="15"/>
      <c r="BJ1076" s="15"/>
      <c r="BK1076" s="15"/>
      <c r="BL1076" s="15"/>
      <c r="BM1076" s="15"/>
      <c r="BN1076" s="15"/>
      <c r="BO1076" s="15"/>
      <c r="BP1076" s="15"/>
      <c r="BQ1076" s="15"/>
      <c r="BR1076" s="15"/>
      <c r="BS1076" s="15"/>
      <c r="BT1076" s="15"/>
      <c r="BU1076" s="15"/>
      <c r="BV1076" s="15"/>
    </row>
    <row r="1077" spans="1:74" s="29" customFormat="1" ht="15.75" x14ac:dyDescent="0.25">
      <c r="A1077" s="24"/>
      <c r="B1077" s="24"/>
      <c r="C1077" s="15"/>
      <c r="D1077" s="95"/>
      <c r="E1077" s="95"/>
      <c r="F1077" s="95"/>
      <c r="G1077" s="95"/>
      <c r="H1077" s="95"/>
      <c r="I1077" s="95"/>
      <c r="J1077" s="95"/>
      <c r="K1077" s="95"/>
      <c r="L1077" s="95"/>
      <c r="M1077" s="95"/>
      <c r="N1077" s="95"/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  <c r="AE1077" s="15"/>
      <c r="AF1077" s="15"/>
      <c r="AG1077" s="15"/>
      <c r="AH1077" s="15"/>
      <c r="AI1077" s="15"/>
      <c r="AJ1077" s="15"/>
      <c r="AK1077" s="15"/>
      <c r="AL1077" s="15"/>
      <c r="AM1077" s="15"/>
      <c r="AN1077" s="15"/>
      <c r="AO1077" s="15"/>
      <c r="AP1077" s="15"/>
      <c r="AQ1077" s="15"/>
      <c r="AR1077" s="15"/>
      <c r="AS1077" s="15"/>
      <c r="AT1077" s="15"/>
      <c r="AU1077" s="15"/>
      <c r="AV1077" s="15"/>
      <c r="AW1077" s="15"/>
      <c r="AX1077" s="15"/>
      <c r="AY1077" s="15"/>
      <c r="AZ1077" s="15"/>
      <c r="BA1077" s="15"/>
      <c r="BB1077" s="15"/>
      <c r="BC1077" s="15"/>
      <c r="BD1077" s="15"/>
      <c r="BE1077" s="15"/>
      <c r="BF1077" s="15"/>
      <c r="BG1077" s="15"/>
      <c r="BH1077" s="15"/>
      <c r="BI1077" s="15"/>
      <c r="BJ1077" s="15"/>
      <c r="BK1077" s="15"/>
      <c r="BL1077" s="15"/>
      <c r="BM1077" s="15"/>
      <c r="BN1077" s="15"/>
      <c r="BO1077" s="15"/>
      <c r="BP1077" s="15"/>
      <c r="BQ1077" s="15"/>
      <c r="BR1077" s="15"/>
      <c r="BS1077" s="15"/>
      <c r="BT1077" s="15"/>
      <c r="BU1077" s="15"/>
      <c r="BV1077" s="15"/>
    </row>
    <row r="1078" spans="1:74" s="29" customFormat="1" ht="15.75" x14ac:dyDescent="0.25">
      <c r="A1078" s="24"/>
      <c r="B1078" s="24"/>
      <c r="C1078" s="15"/>
      <c r="D1078" s="95"/>
      <c r="E1078" s="95"/>
      <c r="F1078" s="95"/>
      <c r="G1078" s="95"/>
      <c r="H1078" s="95"/>
      <c r="I1078" s="95"/>
      <c r="J1078" s="95"/>
      <c r="K1078" s="95"/>
      <c r="L1078" s="95"/>
      <c r="M1078" s="95"/>
      <c r="N1078" s="95"/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  <c r="AE1078" s="15"/>
      <c r="AF1078" s="15"/>
      <c r="AG1078" s="15"/>
      <c r="AH1078" s="15"/>
      <c r="AI1078" s="15"/>
      <c r="AJ1078" s="15"/>
      <c r="AK1078" s="15"/>
      <c r="AL1078" s="15"/>
      <c r="AM1078" s="15"/>
      <c r="AN1078" s="15"/>
      <c r="AO1078" s="15"/>
      <c r="AP1078" s="15"/>
      <c r="AQ1078" s="15"/>
      <c r="AR1078" s="15"/>
      <c r="AS1078" s="15"/>
      <c r="AT1078" s="15"/>
      <c r="AU1078" s="15"/>
      <c r="AV1078" s="15"/>
      <c r="AW1078" s="15"/>
      <c r="AX1078" s="15"/>
      <c r="AY1078" s="15"/>
      <c r="AZ1078" s="15"/>
      <c r="BA1078" s="15"/>
      <c r="BB1078" s="15"/>
      <c r="BC1078" s="15"/>
      <c r="BD1078" s="15"/>
      <c r="BE1078" s="15"/>
      <c r="BF1078" s="15"/>
      <c r="BG1078" s="15"/>
      <c r="BH1078" s="15"/>
      <c r="BI1078" s="15"/>
      <c r="BJ1078" s="15"/>
      <c r="BK1078" s="15"/>
      <c r="BL1078" s="15"/>
      <c r="BM1078" s="15"/>
      <c r="BN1078" s="15"/>
      <c r="BO1078" s="15"/>
      <c r="BP1078" s="15"/>
      <c r="BQ1078" s="15"/>
      <c r="BR1078" s="15"/>
      <c r="BS1078" s="15"/>
      <c r="BT1078" s="15"/>
      <c r="BU1078" s="15"/>
      <c r="BV1078" s="15"/>
    </row>
    <row r="1079" spans="1:74" s="29" customFormat="1" ht="15.75" x14ac:dyDescent="0.25">
      <c r="A1079" s="24"/>
      <c r="B1079" s="24"/>
      <c r="C1079" s="15"/>
      <c r="D1079" s="95"/>
      <c r="E1079" s="95"/>
      <c r="F1079" s="95"/>
      <c r="G1079" s="95"/>
      <c r="H1079" s="95"/>
      <c r="I1079" s="95"/>
      <c r="J1079" s="95"/>
      <c r="K1079" s="95"/>
      <c r="L1079" s="95"/>
      <c r="M1079" s="95"/>
      <c r="N1079" s="95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F1079" s="15"/>
      <c r="AG1079" s="15"/>
      <c r="AH1079" s="15"/>
      <c r="AI1079" s="15"/>
      <c r="AJ1079" s="15"/>
      <c r="AK1079" s="15"/>
      <c r="AL1079" s="15"/>
      <c r="AM1079" s="15"/>
      <c r="AN1079" s="15"/>
      <c r="AO1079" s="15"/>
      <c r="AP1079" s="15"/>
      <c r="AQ1079" s="15"/>
      <c r="AR1079" s="15"/>
      <c r="AS1079" s="15"/>
      <c r="AT1079" s="15"/>
      <c r="AU1079" s="15"/>
      <c r="AV1079" s="15"/>
      <c r="AW1079" s="15"/>
      <c r="AX1079" s="15"/>
      <c r="AY1079" s="15"/>
      <c r="AZ1079" s="15"/>
      <c r="BA1079" s="15"/>
      <c r="BB1079" s="15"/>
      <c r="BC1079" s="15"/>
      <c r="BD1079" s="15"/>
      <c r="BE1079" s="15"/>
      <c r="BF1079" s="15"/>
      <c r="BG1079" s="15"/>
      <c r="BH1079" s="15"/>
      <c r="BI1079" s="15"/>
      <c r="BJ1079" s="15"/>
      <c r="BK1079" s="15"/>
      <c r="BL1079" s="15"/>
      <c r="BM1079" s="15"/>
      <c r="BN1079" s="15"/>
      <c r="BO1079" s="15"/>
      <c r="BP1079" s="15"/>
      <c r="BQ1079" s="15"/>
      <c r="BR1079" s="15"/>
      <c r="BS1079" s="15"/>
      <c r="BT1079" s="15"/>
      <c r="BU1079" s="15"/>
      <c r="BV1079" s="15"/>
    </row>
    <row r="1080" spans="1:74" s="29" customFormat="1" ht="15.75" x14ac:dyDescent="0.25">
      <c r="A1080" s="24"/>
      <c r="B1080" s="24"/>
      <c r="C1080" s="15"/>
      <c r="D1080" s="95"/>
      <c r="E1080" s="95"/>
      <c r="F1080" s="95"/>
      <c r="G1080" s="95"/>
      <c r="H1080" s="95"/>
      <c r="I1080" s="95"/>
      <c r="J1080" s="95"/>
      <c r="K1080" s="95"/>
      <c r="L1080" s="95"/>
      <c r="M1080" s="95"/>
      <c r="N1080" s="95"/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  <c r="Y1080" s="15"/>
      <c r="Z1080" s="15"/>
      <c r="AA1080" s="15"/>
      <c r="AB1080" s="15"/>
      <c r="AC1080" s="15"/>
      <c r="AD1080" s="15"/>
      <c r="AE1080" s="15"/>
      <c r="AF1080" s="15"/>
      <c r="AG1080" s="15"/>
      <c r="AH1080" s="15"/>
      <c r="AI1080" s="15"/>
      <c r="AJ1080" s="15"/>
      <c r="AK1080" s="15"/>
      <c r="AL1080" s="15"/>
      <c r="AM1080" s="15"/>
      <c r="AN1080" s="15"/>
      <c r="AO1080" s="15"/>
      <c r="AP1080" s="15"/>
      <c r="AQ1080" s="15"/>
      <c r="AR1080" s="15"/>
      <c r="AS1080" s="15"/>
      <c r="AT1080" s="15"/>
      <c r="AU1080" s="15"/>
      <c r="AV1080" s="15"/>
      <c r="AW1080" s="15"/>
      <c r="AX1080" s="15"/>
      <c r="AY1080" s="15"/>
      <c r="AZ1080" s="15"/>
      <c r="BA1080" s="15"/>
      <c r="BB1080" s="15"/>
      <c r="BC1080" s="15"/>
      <c r="BD1080" s="15"/>
      <c r="BE1080" s="15"/>
      <c r="BF1080" s="15"/>
      <c r="BG1080" s="15"/>
      <c r="BH1080" s="15"/>
      <c r="BI1080" s="15"/>
      <c r="BJ1080" s="15"/>
      <c r="BK1080" s="15"/>
      <c r="BL1080" s="15"/>
      <c r="BM1080" s="15"/>
      <c r="BN1080" s="15"/>
      <c r="BO1080" s="15"/>
      <c r="BP1080" s="15"/>
      <c r="BQ1080" s="15"/>
      <c r="BR1080" s="15"/>
      <c r="BS1080" s="15"/>
      <c r="BT1080" s="15"/>
      <c r="BU1080" s="15"/>
      <c r="BV1080" s="15"/>
    </row>
    <row r="1081" spans="1:74" s="29" customFormat="1" ht="15.75" x14ac:dyDescent="0.25">
      <c r="A1081" s="24"/>
      <c r="B1081" s="24"/>
      <c r="C1081" s="15"/>
      <c r="D1081" s="95"/>
      <c r="E1081" s="95"/>
      <c r="F1081" s="95"/>
      <c r="G1081" s="95"/>
      <c r="H1081" s="95"/>
      <c r="I1081" s="95"/>
      <c r="J1081" s="95"/>
      <c r="K1081" s="95"/>
      <c r="L1081" s="95"/>
      <c r="M1081" s="95"/>
      <c r="N1081" s="95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F1081" s="15"/>
      <c r="AG1081" s="15"/>
      <c r="AH1081" s="15"/>
      <c r="AI1081" s="15"/>
      <c r="AJ1081" s="15"/>
      <c r="AK1081" s="15"/>
      <c r="AL1081" s="15"/>
      <c r="AM1081" s="15"/>
      <c r="AN1081" s="15"/>
      <c r="AO1081" s="15"/>
      <c r="AP1081" s="15"/>
      <c r="AQ1081" s="15"/>
      <c r="AR1081" s="15"/>
      <c r="AS1081" s="15"/>
      <c r="AT1081" s="15"/>
      <c r="AU1081" s="15"/>
      <c r="AV1081" s="15"/>
      <c r="AW1081" s="15"/>
      <c r="AX1081" s="15"/>
      <c r="AY1081" s="15"/>
      <c r="AZ1081" s="15"/>
      <c r="BA1081" s="15"/>
      <c r="BB1081" s="15"/>
      <c r="BC1081" s="15"/>
      <c r="BD1081" s="15"/>
      <c r="BE1081" s="15"/>
      <c r="BF1081" s="15"/>
      <c r="BG1081" s="15"/>
      <c r="BH1081" s="15"/>
      <c r="BI1081" s="15"/>
      <c r="BJ1081" s="15"/>
      <c r="BK1081" s="15"/>
      <c r="BL1081" s="15"/>
      <c r="BM1081" s="15"/>
      <c r="BN1081" s="15"/>
      <c r="BO1081" s="15"/>
      <c r="BP1081" s="15"/>
      <c r="BQ1081" s="15"/>
      <c r="BR1081" s="15"/>
      <c r="BS1081" s="15"/>
      <c r="BT1081" s="15"/>
      <c r="BU1081" s="15"/>
      <c r="BV1081" s="15"/>
    </row>
    <row r="1082" spans="1:74" s="29" customFormat="1" ht="15.75" x14ac:dyDescent="0.25">
      <c r="A1082" s="24"/>
      <c r="B1082" s="24"/>
      <c r="C1082" s="15"/>
      <c r="D1082" s="95"/>
      <c r="E1082" s="95"/>
      <c r="F1082" s="95"/>
      <c r="G1082" s="95"/>
      <c r="H1082" s="95"/>
      <c r="I1082" s="95"/>
      <c r="J1082" s="95"/>
      <c r="K1082" s="95"/>
      <c r="L1082" s="95"/>
      <c r="M1082" s="95"/>
      <c r="N1082" s="95"/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  <c r="Y1082" s="15"/>
      <c r="Z1082" s="15"/>
      <c r="AA1082" s="15"/>
      <c r="AB1082" s="15"/>
      <c r="AC1082" s="15"/>
      <c r="AD1082" s="15"/>
      <c r="AE1082" s="15"/>
      <c r="AF1082" s="15"/>
      <c r="AG1082" s="15"/>
      <c r="AH1082" s="15"/>
      <c r="AI1082" s="15"/>
      <c r="AJ1082" s="15"/>
      <c r="AK1082" s="15"/>
      <c r="AL1082" s="15"/>
      <c r="AM1082" s="15"/>
      <c r="AN1082" s="15"/>
      <c r="AO1082" s="15"/>
      <c r="AP1082" s="15"/>
      <c r="AQ1082" s="15"/>
      <c r="AR1082" s="15"/>
      <c r="AS1082" s="15"/>
      <c r="AT1082" s="15"/>
      <c r="AU1082" s="15"/>
      <c r="AV1082" s="15"/>
      <c r="AW1082" s="15"/>
      <c r="AX1082" s="15"/>
      <c r="AY1082" s="15"/>
      <c r="AZ1082" s="15"/>
      <c r="BA1082" s="15"/>
      <c r="BB1082" s="15"/>
      <c r="BC1082" s="15"/>
      <c r="BD1082" s="15"/>
      <c r="BE1082" s="15"/>
      <c r="BF1082" s="15"/>
      <c r="BG1082" s="15"/>
      <c r="BH1082" s="15"/>
      <c r="BI1082" s="15"/>
      <c r="BJ1082" s="15"/>
      <c r="BK1082" s="15"/>
      <c r="BL1082" s="15"/>
      <c r="BM1082" s="15"/>
      <c r="BN1082" s="15"/>
      <c r="BO1082" s="15"/>
      <c r="BP1082" s="15"/>
      <c r="BQ1082" s="15"/>
      <c r="BR1082" s="15"/>
      <c r="BS1082" s="15"/>
      <c r="BT1082" s="15"/>
      <c r="BU1082" s="15"/>
      <c r="BV1082" s="15"/>
    </row>
    <row r="1083" spans="1:74" s="29" customFormat="1" ht="15.75" x14ac:dyDescent="0.25">
      <c r="A1083" s="24"/>
      <c r="B1083" s="24"/>
      <c r="C1083" s="15"/>
      <c r="D1083" s="95"/>
      <c r="E1083" s="95"/>
      <c r="F1083" s="95"/>
      <c r="G1083" s="95"/>
      <c r="H1083" s="95"/>
      <c r="I1083" s="95"/>
      <c r="J1083" s="95"/>
      <c r="K1083" s="95"/>
      <c r="L1083" s="95"/>
      <c r="M1083" s="95"/>
      <c r="N1083" s="95"/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  <c r="Y1083" s="15"/>
      <c r="Z1083" s="15"/>
      <c r="AA1083" s="15"/>
      <c r="AB1083" s="15"/>
      <c r="AC1083" s="15"/>
      <c r="AD1083" s="15"/>
      <c r="AE1083" s="15"/>
      <c r="AF1083" s="15"/>
      <c r="AG1083" s="15"/>
      <c r="AH1083" s="15"/>
      <c r="AI1083" s="15"/>
      <c r="AJ1083" s="15"/>
      <c r="AK1083" s="15"/>
      <c r="AL1083" s="15"/>
      <c r="AM1083" s="15"/>
      <c r="AN1083" s="15"/>
      <c r="AO1083" s="15"/>
      <c r="AP1083" s="15"/>
      <c r="AQ1083" s="15"/>
      <c r="AR1083" s="15"/>
      <c r="AS1083" s="15"/>
      <c r="AT1083" s="15"/>
      <c r="AU1083" s="15"/>
      <c r="AV1083" s="15"/>
      <c r="AW1083" s="15"/>
      <c r="AX1083" s="15"/>
      <c r="AY1083" s="15"/>
      <c r="AZ1083" s="15"/>
      <c r="BA1083" s="15"/>
      <c r="BB1083" s="15"/>
      <c r="BC1083" s="15"/>
      <c r="BD1083" s="15"/>
      <c r="BE1083" s="15"/>
      <c r="BF1083" s="15"/>
      <c r="BG1083" s="15"/>
      <c r="BH1083" s="15"/>
      <c r="BI1083" s="15"/>
      <c r="BJ1083" s="15"/>
      <c r="BK1083" s="15"/>
      <c r="BL1083" s="15"/>
      <c r="BM1083" s="15"/>
      <c r="BN1083" s="15"/>
      <c r="BO1083" s="15"/>
      <c r="BP1083" s="15"/>
      <c r="BQ1083" s="15"/>
      <c r="BR1083" s="15"/>
      <c r="BS1083" s="15"/>
      <c r="BT1083" s="15"/>
      <c r="BU1083" s="15"/>
      <c r="BV1083" s="15"/>
    </row>
    <row r="1084" spans="1:74" s="29" customFormat="1" ht="15.75" x14ac:dyDescent="0.25">
      <c r="A1084" s="24"/>
      <c r="B1084" s="24"/>
      <c r="C1084" s="15"/>
      <c r="D1084" s="95"/>
      <c r="E1084" s="95"/>
      <c r="F1084" s="95"/>
      <c r="G1084" s="95"/>
      <c r="H1084" s="95"/>
      <c r="I1084" s="95"/>
      <c r="J1084" s="95"/>
      <c r="K1084" s="95"/>
      <c r="L1084" s="95"/>
      <c r="M1084" s="95"/>
      <c r="N1084" s="95"/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F1084" s="15"/>
      <c r="AG1084" s="15"/>
      <c r="AH1084" s="15"/>
      <c r="AI1084" s="15"/>
      <c r="AJ1084" s="15"/>
      <c r="AK1084" s="15"/>
      <c r="AL1084" s="15"/>
      <c r="AM1084" s="15"/>
      <c r="AN1084" s="15"/>
      <c r="AO1084" s="15"/>
      <c r="AP1084" s="15"/>
      <c r="AQ1084" s="15"/>
      <c r="AR1084" s="15"/>
      <c r="AS1084" s="15"/>
      <c r="AT1084" s="15"/>
      <c r="AU1084" s="15"/>
      <c r="AV1084" s="15"/>
      <c r="AW1084" s="15"/>
      <c r="AX1084" s="15"/>
      <c r="AY1084" s="15"/>
      <c r="AZ1084" s="15"/>
      <c r="BA1084" s="15"/>
      <c r="BB1084" s="15"/>
      <c r="BC1084" s="15"/>
      <c r="BD1084" s="15"/>
      <c r="BE1084" s="15"/>
      <c r="BF1084" s="15"/>
      <c r="BG1084" s="15"/>
      <c r="BH1084" s="15"/>
      <c r="BI1084" s="15"/>
      <c r="BJ1084" s="15"/>
      <c r="BK1084" s="15"/>
      <c r="BL1084" s="15"/>
      <c r="BM1084" s="15"/>
      <c r="BN1084" s="15"/>
      <c r="BO1084" s="15"/>
      <c r="BP1084" s="15"/>
      <c r="BQ1084" s="15"/>
      <c r="BR1084" s="15"/>
      <c r="BS1084" s="15"/>
      <c r="BT1084" s="15"/>
      <c r="BU1084" s="15"/>
      <c r="BV1084" s="15"/>
    </row>
    <row r="1085" spans="1:74" s="29" customFormat="1" ht="15.75" x14ac:dyDescent="0.25">
      <c r="A1085" s="24"/>
      <c r="B1085" s="24"/>
      <c r="C1085" s="15"/>
      <c r="D1085" s="95"/>
      <c r="E1085" s="95"/>
      <c r="F1085" s="95"/>
      <c r="G1085" s="95"/>
      <c r="H1085" s="95"/>
      <c r="I1085" s="95"/>
      <c r="J1085" s="95"/>
      <c r="K1085" s="95"/>
      <c r="L1085" s="95"/>
      <c r="M1085" s="95"/>
      <c r="N1085" s="95"/>
      <c r="O1085" s="15"/>
      <c r="P1085" s="15"/>
      <c r="Q1085" s="15"/>
      <c r="R1085" s="15"/>
      <c r="S1085" s="15"/>
      <c r="T1085" s="15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F1085" s="15"/>
      <c r="AG1085" s="15"/>
      <c r="AH1085" s="15"/>
      <c r="AI1085" s="15"/>
      <c r="AJ1085" s="15"/>
      <c r="AK1085" s="15"/>
      <c r="AL1085" s="15"/>
      <c r="AM1085" s="15"/>
      <c r="AN1085" s="15"/>
      <c r="AO1085" s="15"/>
      <c r="AP1085" s="15"/>
      <c r="AQ1085" s="15"/>
      <c r="AR1085" s="15"/>
      <c r="AS1085" s="15"/>
      <c r="AT1085" s="15"/>
      <c r="AU1085" s="15"/>
      <c r="AV1085" s="15"/>
      <c r="AW1085" s="15"/>
      <c r="AX1085" s="15"/>
      <c r="AY1085" s="15"/>
      <c r="AZ1085" s="15"/>
      <c r="BA1085" s="15"/>
      <c r="BB1085" s="15"/>
      <c r="BC1085" s="15"/>
      <c r="BD1085" s="15"/>
      <c r="BE1085" s="15"/>
      <c r="BF1085" s="15"/>
      <c r="BG1085" s="15"/>
      <c r="BH1085" s="15"/>
      <c r="BI1085" s="15"/>
      <c r="BJ1085" s="15"/>
      <c r="BK1085" s="15"/>
      <c r="BL1085" s="15"/>
      <c r="BM1085" s="15"/>
      <c r="BN1085" s="15"/>
      <c r="BO1085" s="15"/>
      <c r="BP1085" s="15"/>
      <c r="BQ1085" s="15"/>
      <c r="BR1085" s="15"/>
      <c r="BS1085" s="15"/>
      <c r="BT1085" s="15"/>
      <c r="BU1085" s="15"/>
      <c r="BV1085" s="15"/>
    </row>
    <row r="1086" spans="1:74" s="29" customFormat="1" ht="15.75" x14ac:dyDescent="0.25">
      <c r="A1086" s="24"/>
      <c r="B1086" s="24"/>
      <c r="C1086" s="15"/>
      <c r="D1086" s="95"/>
      <c r="E1086" s="95"/>
      <c r="F1086" s="95"/>
      <c r="G1086" s="95"/>
      <c r="H1086" s="95"/>
      <c r="I1086" s="95"/>
      <c r="J1086" s="95"/>
      <c r="K1086" s="95"/>
      <c r="L1086" s="95"/>
      <c r="M1086" s="95"/>
      <c r="N1086" s="95"/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  <c r="Y1086" s="15"/>
      <c r="Z1086" s="15"/>
      <c r="AA1086" s="15"/>
      <c r="AB1086" s="15"/>
      <c r="AC1086" s="15"/>
      <c r="AD1086" s="15"/>
      <c r="AE1086" s="15"/>
      <c r="AF1086" s="15"/>
      <c r="AG1086" s="15"/>
      <c r="AH1086" s="15"/>
      <c r="AI1086" s="15"/>
      <c r="AJ1086" s="15"/>
      <c r="AK1086" s="15"/>
      <c r="AL1086" s="15"/>
      <c r="AM1086" s="15"/>
      <c r="AN1086" s="15"/>
      <c r="AO1086" s="15"/>
      <c r="AP1086" s="15"/>
      <c r="AQ1086" s="15"/>
      <c r="AR1086" s="15"/>
      <c r="AS1086" s="15"/>
      <c r="AT1086" s="15"/>
      <c r="AU1086" s="15"/>
      <c r="AV1086" s="15"/>
      <c r="AW1086" s="15"/>
      <c r="AX1086" s="15"/>
      <c r="AY1086" s="15"/>
      <c r="AZ1086" s="15"/>
      <c r="BA1086" s="15"/>
      <c r="BB1086" s="15"/>
      <c r="BC1086" s="15"/>
      <c r="BD1086" s="15"/>
      <c r="BE1086" s="15"/>
      <c r="BF1086" s="15"/>
      <c r="BG1086" s="15"/>
      <c r="BH1086" s="15"/>
      <c r="BI1086" s="15"/>
      <c r="BJ1086" s="15"/>
      <c r="BK1086" s="15"/>
      <c r="BL1086" s="15"/>
      <c r="BM1086" s="15"/>
      <c r="BN1086" s="15"/>
      <c r="BO1086" s="15"/>
      <c r="BP1086" s="15"/>
      <c r="BQ1086" s="15"/>
      <c r="BR1086" s="15"/>
      <c r="BS1086" s="15"/>
      <c r="BT1086" s="15"/>
      <c r="BU1086" s="15"/>
      <c r="BV1086" s="15"/>
    </row>
    <row r="1087" spans="1:74" s="29" customFormat="1" ht="15.75" x14ac:dyDescent="0.25">
      <c r="A1087" s="24"/>
      <c r="B1087" s="24"/>
      <c r="C1087" s="15"/>
      <c r="D1087" s="95"/>
      <c r="E1087" s="95"/>
      <c r="F1087" s="95"/>
      <c r="G1087" s="95"/>
      <c r="H1087" s="95"/>
      <c r="I1087" s="95"/>
      <c r="J1087" s="95"/>
      <c r="K1087" s="95"/>
      <c r="L1087" s="95"/>
      <c r="M1087" s="95"/>
      <c r="N1087" s="95"/>
      <c r="O1087" s="15"/>
      <c r="P1087" s="15"/>
      <c r="Q1087" s="15"/>
      <c r="R1087" s="15"/>
      <c r="S1087" s="15"/>
      <c r="T1087" s="15"/>
      <c r="U1087" s="15"/>
      <c r="V1087" s="15"/>
      <c r="W1087" s="15"/>
      <c r="X1087" s="15"/>
      <c r="Y1087" s="15"/>
      <c r="Z1087" s="15"/>
      <c r="AA1087" s="15"/>
      <c r="AB1087" s="15"/>
      <c r="AC1087" s="15"/>
      <c r="AD1087" s="15"/>
      <c r="AE1087" s="15"/>
      <c r="AF1087" s="15"/>
      <c r="AG1087" s="15"/>
      <c r="AH1087" s="15"/>
      <c r="AI1087" s="15"/>
      <c r="AJ1087" s="15"/>
      <c r="AK1087" s="15"/>
      <c r="AL1087" s="15"/>
      <c r="AM1087" s="15"/>
      <c r="AN1087" s="15"/>
      <c r="AO1087" s="15"/>
      <c r="AP1087" s="15"/>
      <c r="AQ1087" s="15"/>
      <c r="AR1087" s="15"/>
      <c r="AS1087" s="15"/>
      <c r="AT1087" s="15"/>
      <c r="AU1087" s="15"/>
      <c r="AV1087" s="15"/>
      <c r="AW1087" s="15"/>
      <c r="AX1087" s="15"/>
      <c r="AY1087" s="15"/>
      <c r="AZ1087" s="15"/>
      <c r="BA1087" s="15"/>
      <c r="BB1087" s="15"/>
      <c r="BC1087" s="15"/>
      <c r="BD1087" s="15"/>
      <c r="BE1087" s="15"/>
      <c r="BF1087" s="15"/>
      <c r="BG1087" s="15"/>
      <c r="BH1087" s="15"/>
      <c r="BI1087" s="15"/>
      <c r="BJ1087" s="15"/>
      <c r="BK1087" s="15"/>
      <c r="BL1087" s="15"/>
      <c r="BM1087" s="15"/>
      <c r="BN1087" s="15"/>
      <c r="BO1087" s="15"/>
      <c r="BP1087" s="15"/>
      <c r="BQ1087" s="15"/>
      <c r="BR1087" s="15"/>
      <c r="BS1087" s="15"/>
      <c r="BT1087" s="15"/>
      <c r="BU1087" s="15"/>
      <c r="BV1087" s="15"/>
    </row>
    <row r="1088" spans="1:74" s="29" customFormat="1" ht="15.75" x14ac:dyDescent="0.25">
      <c r="A1088" s="24"/>
      <c r="B1088" s="24"/>
      <c r="C1088" s="15"/>
      <c r="D1088" s="95"/>
      <c r="E1088" s="95"/>
      <c r="F1088" s="95"/>
      <c r="G1088" s="95"/>
      <c r="H1088" s="95"/>
      <c r="I1088" s="95"/>
      <c r="J1088" s="95"/>
      <c r="K1088" s="95"/>
      <c r="L1088" s="95"/>
      <c r="M1088" s="95"/>
      <c r="N1088" s="95"/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F1088" s="15"/>
      <c r="AG1088" s="15"/>
      <c r="AH1088" s="15"/>
      <c r="AI1088" s="15"/>
      <c r="AJ1088" s="15"/>
      <c r="AK1088" s="15"/>
      <c r="AL1088" s="15"/>
      <c r="AM1088" s="15"/>
      <c r="AN1088" s="15"/>
      <c r="AO1088" s="15"/>
      <c r="AP1088" s="15"/>
      <c r="AQ1088" s="15"/>
      <c r="AR1088" s="15"/>
      <c r="AS1088" s="15"/>
      <c r="AT1088" s="15"/>
      <c r="AU1088" s="15"/>
      <c r="AV1088" s="15"/>
      <c r="AW1088" s="15"/>
      <c r="AX1088" s="15"/>
      <c r="AY1088" s="15"/>
      <c r="AZ1088" s="15"/>
      <c r="BA1088" s="15"/>
      <c r="BB1088" s="15"/>
      <c r="BC1088" s="15"/>
      <c r="BD1088" s="15"/>
      <c r="BE1088" s="15"/>
      <c r="BF1088" s="15"/>
      <c r="BG1088" s="15"/>
      <c r="BH1088" s="15"/>
      <c r="BI1088" s="15"/>
      <c r="BJ1088" s="15"/>
      <c r="BK1088" s="15"/>
      <c r="BL1088" s="15"/>
      <c r="BM1088" s="15"/>
      <c r="BN1088" s="15"/>
      <c r="BO1088" s="15"/>
      <c r="BP1088" s="15"/>
      <c r="BQ1088" s="15"/>
      <c r="BR1088" s="15"/>
      <c r="BS1088" s="15"/>
      <c r="BT1088" s="15"/>
      <c r="BU1088" s="15"/>
      <c r="BV1088" s="15"/>
    </row>
    <row r="1089" spans="1:74" s="29" customFormat="1" ht="15.75" x14ac:dyDescent="0.25">
      <c r="A1089" s="24"/>
      <c r="B1089" s="24"/>
      <c r="C1089" s="15"/>
      <c r="D1089" s="95"/>
      <c r="E1089" s="95"/>
      <c r="F1089" s="95"/>
      <c r="G1089" s="95"/>
      <c r="H1089" s="95"/>
      <c r="I1089" s="95"/>
      <c r="J1089" s="95"/>
      <c r="K1089" s="95"/>
      <c r="L1089" s="95"/>
      <c r="M1089" s="95"/>
      <c r="N1089" s="95"/>
      <c r="O1089" s="15"/>
      <c r="P1089" s="15"/>
      <c r="Q1089" s="15"/>
      <c r="R1089" s="15"/>
      <c r="S1089" s="15"/>
      <c r="T1089" s="15"/>
      <c r="U1089" s="15"/>
      <c r="V1089" s="15"/>
      <c r="W1089" s="15"/>
      <c r="X1089" s="15"/>
      <c r="Y1089" s="15"/>
      <c r="Z1089" s="15"/>
      <c r="AA1089" s="15"/>
      <c r="AB1089" s="15"/>
      <c r="AC1089" s="15"/>
      <c r="AD1089" s="15"/>
      <c r="AE1089" s="15"/>
      <c r="AF1089" s="15"/>
      <c r="AG1089" s="15"/>
      <c r="AH1089" s="15"/>
      <c r="AI1089" s="15"/>
      <c r="AJ1089" s="15"/>
      <c r="AK1089" s="15"/>
      <c r="AL1089" s="15"/>
      <c r="AM1089" s="15"/>
      <c r="AN1089" s="15"/>
      <c r="AO1089" s="15"/>
      <c r="AP1089" s="15"/>
      <c r="AQ1089" s="15"/>
      <c r="AR1089" s="15"/>
      <c r="AS1089" s="15"/>
      <c r="AT1089" s="15"/>
      <c r="AU1089" s="15"/>
      <c r="AV1089" s="15"/>
      <c r="AW1089" s="15"/>
      <c r="AX1089" s="15"/>
      <c r="AY1089" s="15"/>
      <c r="AZ1089" s="15"/>
      <c r="BA1089" s="15"/>
      <c r="BB1089" s="15"/>
      <c r="BC1089" s="15"/>
      <c r="BD1089" s="15"/>
      <c r="BE1089" s="15"/>
      <c r="BF1089" s="15"/>
      <c r="BG1089" s="15"/>
      <c r="BH1089" s="15"/>
      <c r="BI1089" s="15"/>
      <c r="BJ1089" s="15"/>
      <c r="BK1089" s="15"/>
      <c r="BL1089" s="15"/>
      <c r="BM1089" s="15"/>
      <c r="BN1089" s="15"/>
      <c r="BO1089" s="15"/>
      <c r="BP1089" s="15"/>
      <c r="BQ1089" s="15"/>
      <c r="BR1089" s="15"/>
      <c r="BS1089" s="15"/>
      <c r="BT1089" s="15"/>
      <c r="BU1089" s="15"/>
      <c r="BV1089" s="15"/>
    </row>
    <row r="1090" spans="1:74" s="29" customFormat="1" ht="15.75" x14ac:dyDescent="0.25">
      <c r="A1090" s="24"/>
      <c r="B1090" s="24"/>
      <c r="C1090" s="15"/>
      <c r="D1090" s="95"/>
      <c r="E1090" s="95"/>
      <c r="F1090" s="95"/>
      <c r="G1090" s="95"/>
      <c r="H1090" s="95"/>
      <c r="I1090" s="95"/>
      <c r="J1090" s="95"/>
      <c r="K1090" s="95"/>
      <c r="L1090" s="95"/>
      <c r="M1090" s="95"/>
      <c r="N1090" s="95"/>
      <c r="O1090" s="15"/>
      <c r="P1090" s="15"/>
      <c r="Q1090" s="15"/>
      <c r="R1090" s="15"/>
      <c r="S1090" s="15"/>
      <c r="T1090" s="15"/>
      <c r="U1090" s="15"/>
      <c r="V1090" s="15"/>
      <c r="W1090" s="15"/>
      <c r="X1090" s="15"/>
      <c r="Y1090" s="15"/>
      <c r="Z1090" s="15"/>
      <c r="AA1090" s="15"/>
      <c r="AB1090" s="15"/>
      <c r="AC1090" s="15"/>
      <c r="AD1090" s="15"/>
      <c r="AE1090" s="15"/>
      <c r="AF1090" s="15"/>
      <c r="AG1090" s="15"/>
      <c r="AH1090" s="15"/>
      <c r="AI1090" s="15"/>
      <c r="AJ1090" s="15"/>
      <c r="AK1090" s="15"/>
      <c r="AL1090" s="15"/>
      <c r="AM1090" s="15"/>
      <c r="AN1090" s="15"/>
      <c r="AO1090" s="15"/>
      <c r="AP1090" s="15"/>
      <c r="AQ1090" s="15"/>
      <c r="AR1090" s="15"/>
      <c r="AS1090" s="15"/>
      <c r="AT1090" s="15"/>
      <c r="AU1090" s="15"/>
      <c r="AV1090" s="15"/>
      <c r="AW1090" s="15"/>
      <c r="AX1090" s="15"/>
      <c r="AY1090" s="15"/>
      <c r="AZ1090" s="15"/>
      <c r="BA1090" s="15"/>
      <c r="BB1090" s="15"/>
      <c r="BC1090" s="15"/>
      <c r="BD1090" s="15"/>
      <c r="BE1090" s="15"/>
      <c r="BF1090" s="15"/>
      <c r="BG1090" s="15"/>
      <c r="BH1090" s="15"/>
      <c r="BI1090" s="15"/>
      <c r="BJ1090" s="15"/>
      <c r="BK1090" s="15"/>
      <c r="BL1090" s="15"/>
      <c r="BM1090" s="15"/>
      <c r="BN1090" s="15"/>
      <c r="BO1090" s="15"/>
      <c r="BP1090" s="15"/>
      <c r="BQ1090" s="15"/>
      <c r="BR1090" s="15"/>
      <c r="BS1090" s="15"/>
      <c r="BT1090" s="15"/>
      <c r="BU1090" s="15"/>
      <c r="BV1090" s="15"/>
    </row>
    <row r="1091" spans="1:74" s="29" customFormat="1" ht="15.75" x14ac:dyDescent="0.25">
      <c r="A1091" s="24"/>
      <c r="B1091" s="24"/>
      <c r="C1091" s="15"/>
      <c r="D1091" s="95"/>
      <c r="E1091" s="95"/>
      <c r="F1091" s="95"/>
      <c r="G1091" s="95"/>
      <c r="H1091" s="95"/>
      <c r="I1091" s="95"/>
      <c r="J1091" s="95"/>
      <c r="K1091" s="95"/>
      <c r="L1091" s="95"/>
      <c r="M1091" s="95"/>
      <c r="N1091" s="95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  <c r="Y1091" s="15"/>
      <c r="Z1091" s="15"/>
      <c r="AA1091" s="15"/>
      <c r="AB1091" s="15"/>
      <c r="AC1091" s="15"/>
      <c r="AD1091" s="15"/>
      <c r="AE1091" s="15"/>
      <c r="AF1091" s="15"/>
      <c r="AG1091" s="15"/>
      <c r="AH1091" s="15"/>
      <c r="AI1091" s="15"/>
      <c r="AJ1091" s="15"/>
      <c r="AK1091" s="15"/>
      <c r="AL1091" s="15"/>
      <c r="AM1091" s="15"/>
      <c r="AN1091" s="15"/>
      <c r="AO1091" s="15"/>
      <c r="AP1091" s="15"/>
      <c r="AQ1091" s="15"/>
      <c r="AR1091" s="15"/>
      <c r="AS1091" s="15"/>
      <c r="AT1091" s="15"/>
      <c r="AU1091" s="15"/>
      <c r="AV1091" s="15"/>
      <c r="AW1091" s="15"/>
      <c r="AX1091" s="15"/>
      <c r="AY1091" s="15"/>
      <c r="AZ1091" s="15"/>
      <c r="BA1091" s="15"/>
      <c r="BB1091" s="15"/>
      <c r="BC1091" s="15"/>
      <c r="BD1091" s="15"/>
      <c r="BE1091" s="15"/>
      <c r="BF1091" s="15"/>
      <c r="BG1091" s="15"/>
      <c r="BH1091" s="15"/>
      <c r="BI1091" s="15"/>
      <c r="BJ1091" s="15"/>
      <c r="BK1091" s="15"/>
      <c r="BL1091" s="15"/>
      <c r="BM1091" s="15"/>
      <c r="BN1091" s="15"/>
      <c r="BO1091" s="15"/>
      <c r="BP1091" s="15"/>
      <c r="BQ1091" s="15"/>
      <c r="BR1091" s="15"/>
      <c r="BS1091" s="15"/>
      <c r="BT1091" s="15"/>
      <c r="BU1091" s="15"/>
      <c r="BV1091" s="15"/>
    </row>
    <row r="1092" spans="1:74" s="29" customFormat="1" ht="15.75" x14ac:dyDescent="0.25">
      <c r="A1092" s="24"/>
      <c r="B1092" s="24"/>
      <c r="C1092" s="15"/>
      <c r="D1092" s="95"/>
      <c r="E1092" s="95"/>
      <c r="F1092" s="95"/>
      <c r="G1092" s="95"/>
      <c r="H1092" s="95"/>
      <c r="I1092" s="95"/>
      <c r="J1092" s="95"/>
      <c r="K1092" s="95"/>
      <c r="L1092" s="95"/>
      <c r="M1092" s="95"/>
      <c r="N1092" s="95"/>
      <c r="O1092" s="15"/>
      <c r="P1092" s="15"/>
      <c r="Q1092" s="15"/>
      <c r="R1092" s="15"/>
      <c r="S1092" s="15"/>
      <c r="T1092" s="15"/>
      <c r="U1092" s="15"/>
      <c r="V1092" s="15"/>
      <c r="W1092" s="15"/>
      <c r="X1092" s="15"/>
      <c r="Y1092" s="15"/>
      <c r="Z1092" s="15"/>
      <c r="AA1092" s="15"/>
      <c r="AB1092" s="15"/>
      <c r="AC1092" s="15"/>
      <c r="AD1092" s="15"/>
      <c r="AE1092" s="15"/>
      <c r="AF1092" s="15"/>
      <c r="AG1092" s="15"/>
      <c r="AH1092" s="15"/>
      <c r="AI1092" s="15"/>
      <c r="AJ1092" s="15"/>
      <c r="AK1092" s="15"/>
      <c r="AL1092" s="15"/>
      <c r="AM1092" s="15"/>
      <c r="AN1092" s="15"/>
      <c r="AO1092" s="15"/>
      <c r="AP1092" s="15"/>
      <c r="AQ1092" s="15"/>
      <c r="AR1092" s="15"/>
      <c r="AS1092" s="15"/>
      <c r="AT1092" s="15"/>
      <c r="AU1092" s="15"/>
      <c r="AV1092" s="15"/>
      <c r="AW1092" s="15"/>
      <c r="AX1092" s="15"/>
      <c r="AY1092" s="15"/>
      <c r="AZ1092" s="15"/>
      <c r="BA1092" s="15"/>
      <c r="BB1092" s="15"/>
      <c r="BC1092" s="15"/>
      <c r="BD1092" s="15"/>
      <c r="BE1092" s="15"/>
      <c r="BF1092" s="15"/>
      <c r="BG1092" s="15"/>
      <c r="BH1092" s="15"/>
      <c r="BI1092" s="15"/>
      <c r="BJ1092" s="15"/>
      <c r="BK1092" s="15"/>
      <c r="BL1092" s="15"/>
      <c r="BM1092" s="15"/>
      <c r="BN1092" s="15"/>
      <c r="BO1092" s="15"/>
      <c r="BP1092" s="15"/>
      <c r="BQ1092" s="15"/>
      <c r="BR1092" s="15"/>
      <c r="BS1092" s="15"/>
      <c r="BT1092" s="15"/>
      <c r="BU1092" s="15"/>
      <c r="BV1092" s="15"/>
    </row>
    <row r="1093" spans="1:74" s="29" customFormat="1" ht="15.75" x14ac:dyDescent="0.25">
      <c r="A1093" s="24"/>
      <c r="B1093" s="24"/>
      <c r="C1093" s="15"/>
      <c r="D1093" s="95"/>
      <c r="E1093" s="95"/>
      <c r="F1093" s="95"/>
      <c r="G1093" s="95"/>
      <c r="H1093" s="95"/>
      <c r="I1093" s="95"/>
      <c r="J1093" s="95"/>
      <c r="K1093" s="95"/>
      <c r="L1093" s="95"/>
      <c r="M1093" s="95"/>
      <c r="N1093" s="95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F1093" s="15"/>
      <c r="AG1093" s="15"/>
      <c r="AH1093" s="15"/>
      <c r="AI1093" s="15"/>
      <c r="AJ1093" s="15"/>
      <c r="AK1093" s="15"/>
      <c r="AL1093" s="15"/>
      <c r="AM1093" s="15"/>
      <c r="AN1093" s="15"/>
      <c r="AO1093" s="15"/>
      <c r="AP1093" s="15"/>
      <c r="AQ1093" s="15"/>
      <c r="AR1093" s="15"/>
      <c r="AS1093" s="15"/>
      <c r="AT1093" s="15"/>
      <c r="AU1093" s="15"/>
      <c r="AV1093" s="15"/>
      <c r="AW1093" s="15"/>
      <c r="AX1093" s="15"/>
      <c r="AY1093" s="15"/>
      <c r="AZ1093" s="15"/>
      <c r="BA1093" s="15"/>
      <c r="BB1093" s="15"/>
      <c r="BC1093" s="15"/>
      <c r="BD1093" s="15"/>
      <c r="BE1093" s="15"/>
      <c r="BF1093" s="15"/>
      <c r="BG1093" s="15"/>
      <c r="BH1093" s="15"/>
      <c r="BI1093" s="15"/>
      <c r="BJ1093" s="15"/>
      <c r="BK1093" s="15"/>
      <c r="BL1093" s="15"/>
      <c r="BM1093" s="15"/>
      <c r="BN1093" s="15"/>
      <c r="BO1093" s="15"/>
      <c r="BP1093" s="15"/>
      <c r="BQ1093" s="15"/>
      <c r="BR1093" s="15"/>
      <c r="BS1093" s="15"/>
      <c r="BT1093" s="15"/>
      <c r="BU1093" s="15"/>
      <c r="BV1093" s="15"/>
    </row>
    <row r="1094" spans="1:74" s="29" customFormat="1" ht="15.75" x14ac:dyDescent="0.25">
      <c r="A1094" s="24"/>
      <c r="B1094" s="24"/>
      <c r="C1094" s="15"/>
      <c r="D1094" s="95"/>
      <c r="E1094" s="95"/>
      <c r="F1094" s="95"/>
      <c r="G1094" s="95"/>
      <c r="H1094" s="95"/>
      <c r="I1094" s="95"/>
      <c r="J1094" s="95"/>
      <c r="K1094" s="95"/>
      <c r="L1094" s="95"/>
      <c r="M1094" s="95"/>
      <c r="N1094" s="95"/>
      <c r="O1094" s="15"/>
      <c r="P1094" s="15"/>
      <c r="Q1094" s="15"/>
      <c r="R1094" s="15"/>
      <c r="S1094" s="15"/>
      <c r="T1094" s="15"/>
      <c r="U1094" s="15"/>
      <c r="V1094" s="15"/>
      <c r="W1094" s="15"/>
      <c r="X1094" s="15"/>
      <c r="Y1094" s="15"/>
      <c r="Z1094" s="15"/>
      <c r="AA1094" s="15"/>
      <c r="AB1094" s="15"/>
      <c r="AC1094" s="15"/>
      <c r="AD1094" s="15"/>
      <c r="AE1094" s="15"/>
      <c r="AF1094" s="15"/>
      <c r="AG1094" s="15"/>
      <c r="AH1094" s="15"/>
      <c r="AI1094" s="15"/>
      <c r="AJ1094" s="15"/>
      <c r="AK1094" s="15"/>
      <c r="AL1094" s="15"/>
      <c r="AM1094" s="15"/>
      <c r="AN1094" s="15"/>
      <c r="AO1094" s="15"/>
      <c r="AP1094" s="15"/>
      <c r="AQ1094" s="15"/>
      <c r="AR1094" s="15"/>
      <c r="AS1094" s="15"/>
      <c r="AT1094" s="15"/>
      <c r="AU1094" s="15"/>
      <c r="AV1094" s="15"/>
      <c r="AW1094" s="15"/>
      <c r="AX1094" s="15"/>
      <c r="AY1094" s="15"/>
      <c r="AZ1094" s="15"/>
      <c r="BA1094" s="15"/>
      <c r="BB1094" s="15"/>
      <c r="BC1094" s="15"/>
      <c r="BD1094" s="15"/>
      <c r="BE1094" s="15"/>
      <c r="BF1094" s="15"/>
      <c r="BG1094" s="15"/>
      <c r="BH1094" s="15"/>
      <c r="BI1094" s="15"/>
      <c r="BJ1094" s="15"/>
      <c r="BK1094" s="15"/>
      <c r="BL1094" s="15"/>
      <c r="BM1094" s="15"/>
      <c r="BN1094" s="15"/>
      <c r="BO1094" s="15"/>
      <c r="BP1094" s="15"/>
      <c r="BQ1094" s="15"/>
      <c r="BR1094" s="15"/>
      <c r="BS1094" s="15"/>
      <c r="BT1094" s="15"/>
      <c r="BU1094" s="15"/>
      <c r="BV1094" s="15"/>
    </row>
    <row r="1095" spans="1:74" s="29" customFormat="1" ht="15.75" x14ac:dyDescent="0.25">
      <c r="A1095" s="24"/>
      <c r="B1095" s="24"/>
      <c r="C1095" s="15"/>
      <c r="D1095" s="95"/>
      <c r="E1095" s="95"/>
      <c r="F1095" s="95"/>
      <c r="G1095" s="95"/>
      <c r="H1095" s="95"/>
      <c r="I1095" s="95"/>
      <c r="J1095" s="95"/>
      <c r="K1095" s="95"/>
      <c r="L1095" s="95"/>
      <c r="M1095" s="95"/>
      <c r="N1095" s="95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  <c r="Y1095" s="15"/>
      <c r="Z1095" s="15"/>
      <c r="AA1095" s="15"/>
      <c r="AB1095" s="15"/>
      <c r="AC1095" s="15"/>
      <c r="AD1095" s="15"/>
      <c r="AE1095" s="15"/>
      <c r="AF1095" s="15"/>
      <c r="AG1095" s="15"/>
      <c r="AH1095" s="15"/>
      <c r="AI1095" s="15"/>
      <c r="AJ1095" s="15"/>
      <c r="AK1095" s="15"/>
      <c r="AL1095" s="15"/>
      <c r="AM1095" s="15"/>
      <c r="AN1095" s="15"/>
      <c r="AO1095" s="15"/>
      <c r="AP1095" s="15"/>
      <c r="AQ1095" s="15"/>
      <c r="AR1095" s="15"/>
      <c r="AS1095" s="15"/>
      <c r="AT1095" s="15"/>
      <c r="AU1095" s="15"/>
      <c r="AV1095" s="15"/>
      <c r="AW1095" s="15"/>
      <c r="AX1095" s="15"/>
      <c r="AY1095" s="15"/>
      <c r="AZ1095" s="15"/>
      <c r="BA1095" s="15"/>
      <c r="BB1095" s="15"/>
      <c r="BC1095" s="15"/>
      <c r="BD1095" s="15"/>
      <c r="BE1095" s="15"/>
      <c r="BF1095" s="15"/>
      <c r="BG1095" s="15"/>
      <c r="BH1095" s="15"/>
      <c r="BI1095" s="15"/>
      <c r="BJ1095" s="15"/>
      <c r="BK1095" s="15"/>
      <c r="BL1095" s="15"/>
      <c r="BM1095" s="15"/>
      <c r="BN1095" s="15"/>
      <c r="BO1095" s="15"/>
      <c r="BP1095" s="15"/>
      <c r="BQ1095" s="15"/>
      <c r="BR1095" s="15"/>
      <c r="BS1095" s="15"/>
      <c r="BT1095" s="15"/>
      <c r="BU1095" s="15"/>
      <c r="BV1095" s="15"/>
    </row>
    <row r="1096" spans="1:74" s="29" customFormat="1" ht="15.75" x14ac:dyDescent="0.25">
      <c r="A1096" s="24"/>
      <c r="B1096" s="24"/>
      <c r="C1096" s="15"/>
      <c r="D1096" s="95"/>
      <c r="E1096" s="95"/>
      <c r="F1096" s="95"/>
      <c r="G1096" s="95"/>
      <c r="H1096" s="95"/>
      <c r="I1096" s="95"/>
      <c r="J1096" s="95"/>
      <c r="K1096" s="95"/>
      <c r="L1096" s="95"/>
      <c r="M1096" s="95"/>
      <c r="N1096" s="9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F1096" s="15"/>
      <c r="AG1096" s="15"/>
      <c r="AH1096" s="15"/>
      <c r="AI1096" s="15"/>
      <c r="AJ1096" s="15"/>
      <c r="AK1096" s="15"/>
      <c r="AL1096" s="15"/>
      <c r="AM1096" s="15"/>
      <c r="AN1096" s="15"/>
      <c r="AO1096" s="15"/>
      <c r="AP1096" s="15"/>
      <c r="AQ1096" s="15"/>
      <c r="AR1096" s="15"/>
      <c r="AS1096" s="15"/>
      <c r="AT1096" s="15"/>
      <c r="AU1096" s="15"/>
      <c r="AV1096" s="15"/>
      <c r="AW1096" s="15"/>
      <c r="AX1096" s="15"/>
      <c r="AY1096" s="15"/>
      <c r="AZ1096" s="15"/>
      <c r="BA1096" s="15"/>
      <c r="BB1096" s="15"/>
      <c r="BC1096" s="15"/>
      <c r="BD1096" s="15"/>
      <c r="BE1096" s="15"/>
      <c r="BF1096" s="15"/>
      <c r="BG1096" s="15"/>
      <c r="BH1096" s="15"/>
      <c r="BI1096" s="15"/>
      <c r="BJ1096" s="15"/>
      <c r="BK1096" s="15"/>
      <c r="BL1096" s="15"/>
      <c r="BM1096" s="15"/>
      <c r="BN1096" s="15"/>
      <c r="BO1096" s="15"/>
      <c r="BP1096" s="15"/>
      <c r="BQ1096" s="15"/>
      <c r="BR1096" s="15"/>
      <c r="BS1096" s="15"/>
      <c r="BT1096" s="15"/>
      <c r="BU1096" s="15"/>
      <c r="BV1096" s="15"/>
    </row>
    <row r="1097" spans="1:74" s="29" customFormat="1" ht="15.75" x14ac:dyDescent="0.25">
      <c r="A1097" s="24"/>
      <c r="B1097" s="24"/>
      <c r="C1097" s="15"/>
      <c r="D1097" s="95"/>
      <c r="E1097" s="95"/>
      <c r="F1097" s="95"/>
      <c r="G1097" s="95"/>
      <c r="H1097" s="95"/>
      <c r="I1097" s="95"/>
      <c r="J1097" s="95"/>
      <c r="K1097" s="95"/>
      <c r="L1097" s="95"/>
      <c r="M1097" s="95"/>
      <c r="N1097" s="95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  <c r="Y1097" s="15"/>
      <c r="Z1097" s="15"/>
      <c r="AA1097" s="15"/>
      <c r="AB1097" s="15"/>
      <c r="AC1097" s="15"/>
      <c r="AD1097" s="15"/>
      <c r="AE1097" s="15"/>
      <c r="AF1097" s="15"/>
      <c r="AG1097" s="15"/>
      <c r="AH1097" s="15"/>
      <c r="AI1097" s="15"/>
      <c r="AJ1097" s="15"/>
      <c r="AK1097" s="15"/>
      <c r="AL1097" s="15"/>
      <c r="AM1097" s="15"/>
      <c r="AN1097" s="15"/>
      <c r="AO1097" s="15"/>
      <c r="AP1097" s="15"/>
      <c r="AQ1097" s="15"/>
      <c r="AR1097" s="15"/>
      <c r="AS1097" s="15"/>
      <c r="AT1097" s="15"/>
      <c r="AU1097" s="15"/>
      <c r="AV1097" s="15"/>
      <c r="AW1097" s="15"/>
      <c r="AX1097" s="15"/>
      <c r="AY1097" s="15"/>
      <c r="AZ1097" s="15"/>
      <c r="BA1097" s="15"/>
      <c r="BB1097" s="15"/>
      <c r="BC1097" s="15"/>
      <c r="BD1097" s="15"/>
      <c r="BE1097" s="15"/>
      <c r="BF1097" s="15"/>
      <c r="BG1097" s="15"/>
      <c r="BH1097" s="15"/>
      <c r="BI1097" s="15"/>
      <c r="BJ1097" s="15"/>
      <c r="BK1097" s="15"/>
      <c r="BL1097" s="15"/>
      <c r="BM1097" s="15"/>
      <c r="BN1097" s="15"/>
      <c r="BO1097" s="15"/>
      <c r="BP1097" s="15"/>
      <c r="BQ1097" s="15"/>
      <c r="BR1097" s="15"/>
      <c r="BS1097" s="15"/>
      <c r="BT1097" s="15"/>
      <c r="BU1097" s="15"/>
      <c r="BV1097" s="15"/>
    </row>
    <row r="1098" spans="1:74" s="29" customFormat="1" ht="15.75" x14ac:dyDescent="0.25">
      <c r="A1098" s="24"/>
      <c r="B1098" s="24"/>
      <c r="C1098" s="15"/>
      <c r="D1098" s="95"/>
      <c r="E1098" s="95"/>
      <c r="F1098" s="95"/>
      <c r="G1098" s="95"/>
      <c r="H1098" s="95"/>
      <c r="I1098" s="95"/>
      <c r="J1098" s="95"/>
      <c r="K1098" s="95"/>
      <c r="L1098" s="95"/>
      <c r="M1098" s="95"/>
      <c r="N1098" s="95"/>
      <c r="O1098" s="15"/>
      <c r="P1098" s="15"/>
      <c r="Q1098" s="15"/>
      <c r="R1098" s="15"/>
      <c r="S1098" s="15"/>
      <c r="T1098" s="15"/>
      <c r="U1098" s="15"/>
      <c r="V1098" s="15"/>
      <c r="W1098" s="15"/>
      <c r="X1098" s="15"/>
      <c r="Y1098" s="15"/>
      <c r="Z1098" s="15"/>
      <c r="AA1098" s="15"/>
      <c r="AB1098" s="15"/>
      <c r="AC1098" s="15"/>
      <c r="AD1098" s="15"/>
      <c r="AE1098" s="15"/>
      <c r="AF1098" s="15"/>
      <c r="AG1098" s="15"/>
      <c r="AH1098" s="15"/>
      <c r="AI1098" s="15"/>
      <c r="AJ1098" s="15"/>
      <c r="AK1098" s="15"/>
      <c r="AL1098" s="15"/>
      <c r="AM1098" s="15"/>
      <c r="AN1098" s="15"/>
      <c r="AO1098" s="15"/>
      <c r="AP1098" s="15"/>
      <c r="AQ1098" s="15"/>
      <c r="AR1098" s="15"/>
      <c r="AS1098" s="15"/>
      <c r="AT1098" s="15"/>
      <c r="AU1098" s="15"/>
      <c r="AV1098" s="15"/>
      <c r="AW1098" s="15"/>
      <c r="AX1098" s="15"/>
      <c r="AY1098" s="15"/>
      <c r="AZ1098" s="15"/>
      <c r="BA1098" s="15"/>
      <c r="BB1098" s="15"/>
      <c r="BC1098" s="15"/>
      <c r="BD1098" s="15"/>
      <c r="BE1098" s="15"/>
      <c r="BF1098" s="15"/>
      <c r="BG1098" s="15"/>
      <c r="BH1098" s="15"/>
      <c r="BI1098" s="15"/>
      <c r="BJ1098" s="15"/>
      <c r="BK1098" s="15"/>
      <c r="BL1098" s="15"/>
      <c r="BM1098" s="15"/>
      <c r="BN1098" s="15"/>
      <c r="BO1098" s="15"/>
      <c r="BP1098" s="15"/>
      <c r="BQ1098" s="15"/>
      <c r="BR1098" s="15"/>
      <c r="BS1098" s="15"/>
      <c r="BT1098" s="15"/>
      <c r="BU1098" s="15"/>
      <c r="BV1098" s="15"/>
    </row>
    <row r="1099" spans="1:74" s="29" customFormat="1" ht="15.75" x14ac:dyDescent="0.25">
      <c r="A1099" s="24"/>
      <c r="B1099" s="24"/>
      <c r="C1099" s="15"/>
      <c r="D1099" s="95"/>
      <c r="E1099" s="95"/>
      <c r="F1099" s="95"/>
      <c r="G1099" s="95"/>
      <c r="H1099" s="95"/>
      <c r="I1099" s="95"/>
      <c r="J1099" s="95"/>
      <c r="K1099" s="95"/>
      <c r="L1099" s="95"/>
      <c r="M1099" s="95"/>
      <c r="N1099" s="95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F1099" s="15"/>
      <c r="AG1099" s="15"/>
      <c r="AH1099" s="15"/>
      <c r="AI1099" s="15"/>
      <c r="AJ1099" s="15"/>
      <c r="AK1099" s="15"/>
      <c r="AL1099" s="15"/>
      <c r="AM1099" s="15"/>
      <c r="AN1099" s="15"/>
      <c r="AO1099" s="15"/>
      <c r="AP1099" s="15"/>
      <c r="AQ1099" s="15"/>
      <c r="AR1099" s="15"/>
      <c r="AS1099" s="15"/>
      <c r="AT1099" s="15"/>
      <c r="AU1099" s="15"/>
      <c r="AV1099" s="15"/>
      <c r="AW1099" s="15"/>
      <c r="AX1099" s="15"/>
      <c r="AY1099" s="15"/>
      <c r="AZ1099" s="15"/>
      <c r="BA1099" s="15"/>
      <c r="BB1099" s="15"/>
      <c r="BC1099" s="15"/>
      <c r="BD1099" s="15"/>
      <c r="BE1099" s="15"/>
      <c r="BF1099" s="15"/>
      <c r="BG1099" s="15"/>
      <c r="BH1099" s="15"/>
      <c r="BI1099" s="15"/>
      <c r="BJ1099" s="15"/>
      <c r="BK1099" s="15"/>
      <c r="BL1099" s="15"/>
      <c r="BM1099" s="15"/>
      <c r="BN1099" s="15"/>
      <c r="BO1099" s="15"/>
      <c r="BP1099" s="15"/>
      <c r="BQ1099" s="15"/>
      <c r="BR1099" s="15"/>
      <c r="BS1099" s="15"/>
      <c r="BT1099" s="15"/>
      <c r="BU1099" s="15"/>
      <c r="BV1099" s="15"/>
    </row>
    <row r="1100" spans="1:74" s="29" customFormat="1" ht="15.75" x14ac:dyDescent="0.25">
      <c r="A1100" s="24"/>
      <c r="B1100" s="24"/>
      <c r="C1100" s="15"/>
      <c r="D1100" s="95"/>
      <c r="E1100" s="95"/>
      <c r="F1100" s="95"/>
      <c r="G1100" s="95"/>
      <c r="H1100" s="95"/>
      <c r="I1100" s="95"/>
      <c r="J1100" s="95"/>
      <c r="K1100" s="95"/>
      <c r="L1100" s="95"/>
      <c r="M1100" s="95"/>
      <c r="N1100" s="95"/>
      <c r="O1100" s="15"/>
      <c r="P1100" s="15"/>
      <c r="Q1100" s="15"/>
      <c r="R1100" s="15"/>
      <c r="S1100" s="15"/>
      <c r="T1100" s="15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F1100" s="15"/>
      <c r="AG1100" s="15"/>
      <c r="AH1100" s="15"/>
      <c r="AI1100" s="15"/>
      <c r="AJ1100" s="15"/>
      <c r="AK1100" s="15"/>
      <c r="AL1100" s="15"/>
      <c r="AM1100" s="15"/>
      <c r="AN1100" s="15"/>
      <c r="AO1100" s="15"/>
      <c r="AP1100" s="15"/>
      <c r="AQ1100" s="15"/>
      <c r="AR1100" s="15"/>
      <c r="AS1100" s="15"/>
      <c r="AT1100" s="15"/>
      <c r="AU1100" s="15"/>
      <c r="AV1100" s="15"/>
      <c r="AW1100" s="15"/>
      <c r="AX1100" s="15"/>
      <c r="AY1100" s="15"/>
      <c r="AZ1100" s="15"/>
      <c r="BA1100" s="15"/>
      <c r="BB1100" s="15"/>
      <c r="BC1100" s="15"/>
      <c r="BD1100" s="15"/>
      <c r="BE1100" s="15"/>
      <c r="BF1100" s="15"/>
      <c r="BG1100" s="15"/>
      <c r="BH1100" s="15"/>
      <c r="BI1100" s="15"/>
      <c r="BJ1100" s="15"/>
      <c r="BK1100" s="15"/>
      <c r="BL1100" s="15"/>
      <c r="BM1100" s="15"/>
      <c r="BN1100" s="15"/>
      <c r="BO1100" s="15"/>
      <c r="BP1100" s="15"/>
      <c r="BQ1100" s="15"/>
      <c r="BR1100" s="15"/>
      <c r="BS1100" s="15"/>
      <c r="BT1100" s="15"/>
      <c r="BU1100" s="15"/>
      <c r="BV1100" s="15"/>
    </row>
    <row r="1101" spans="1:74" s="29" customFormat="1" ht="15.75" x14ac:dyDescent="0.25">
      <c r="A1101" s="24"/>
      <c r="B1101" s="24"/>
      <c r="C1101" s="15"/>
      <c r="D1101" s="95"/>
      <c r="E1101" s="95"/>
      <c r="F1101" s="95"/>
      <c r="G1101" s="95"/>
      <c r="H1101" s="95"/>
      <c r="I1101" s="95"/>
      <c r="J1101" s="95"/>
      <c r="K1101" s="95"/>
      <c r="L1101" s="95"/>
      <c r="M1101" s="95"/>
      <c r="N1101" s="95"/>
      <c r="O1101" s="15"/>
      <c r="P1101" s="15"/>
      <c r="Q1101" s="15"/>
      <c r="R1101" s="15"/>
      <c r="S1101" s="15"/>
      <c r="T1101" s="15"/>
      <c r="U1101" s="15"/>
      <c r="V1101" s="15"/>
      <c r="W1101" s="15"/>
      <c r="X1101" s="15"/>
      <c r="Y1101" s="15"/>
      <c r="Z1101" s="15"/>
      <c r="AA1101" s="15"/>
      <c r="AB1101" s="15"/>
      <c r="AC1101" s="15"/>
      <c r="AD1101" s="15"/>
      <c r="AE1101" s="15"/>
      <c r="AF1101" s="15"/>
      <c r="AG1101" s="15"/>
      <c r="AH1101" s="15"/>
      <c r="AI1101" s="15"/>
      <c r="AJ1101" s="15"/>
      <c r="AK1101" s="15"/>
      <c r="AL1101" s="15"/>
      <c r="AM1101" s="15"/>
      <c r="AN1101" s="15"/>
      <c r="AO1101" s="15"/>
      <c r="AP1101" s="15"/>
      <c r="AQ1101" s="15"/>
      <c r="AR1101" s="15"/>
      <c r="AS1101" s="15"/>
      <c r="AT1101" s="15"/>
      <c r="AU1101" s="15"/>
      <c r="AV1101" s="15"/>
      <c r="AW1101" s="15"/>
      <c r="AX1101" s="15"/>
      <c r="AY1101" s="15"/>
      <c r="AZ1101" s="15"/>
      <c r="BA1101" s="15"/>
      <c r="BB1101" s="15"/>
      <c r="BC1101" s="15"/>
      <c r="BD1101" s="15"/>
      <c r="BE1101" s="15"/>
      <c r="BF1101" s="15"/>
      <c r="BG1101" s="15"/>
      <c r="BH1101" s="15"/>
      <c r="BI1101" s="15"/>
      <c r="BJ1101" s="15"/>
      <c r="BK1101" s="15"/>
      <c r="BL1101" s="15"/>
      <c r="BM1101" s="15"/>
      <c r="BN1101" s="15"/>
      <c r="BO1101" s="15"/>
      <c r="BP1101" s="15"/>
      <c r="BQ1101" s="15"/>
      <c r="BR1101" s="15"/>
      <c r="BS1101" s="15"/>
      <c r="BT1101" s="15"/>
      <c r="BU1101" s="15"/>
      <c r="BV1101" s="15"/>
    </row>
    <row r="1102" spans="1:74" s="29" customFormat="1" ht="15.75" x14ac:dyDescent="0.25">
      <c r="A1102" s="24"/>
      <c r="B1102" s="24"/>
      <c r="C1102" s="15"/>
      <c r="D1102" s="95"/>
      <c r="E1102" s="95"/>
      <c r="F1102" s="95"/>
      <c r="G1102" s="95"/>
      <c r="H1102" s="95"/>
      <c r="I1102" s="95"/>
      <c r="J1102" s="95"/>
      <c r="K1102" s="95"/>
      <c r="L1102" s="95"/>
      <c r="M1102" s="95"/>
      <c r="N1102" s="95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F1102" s="15"/>
      <c r="AG1102" s="15"/>
      <c r="AH1102" s="15"/>
      <c r="AI1102" s="15"/>
      <c r="AJ1102" s="15"/>
      <c r="AK1102" s="15"/>
      <c r="AL1102" s="15"/>
      <c r="AM1102" s="15"/>
      <c r="AN1102" s="15"/>
      <c r="AO1102" s="15"/>
      <c r="AP1102" s="15"/>
      <c r="AQ1102" s="15"/>
      <c r="AR1102" s="15"/>
      <c r="AS1102" s="15"/>
      <c r="AT1102" s="15"/>
      <c r="AU1102" s="15"/>
      <c r="AV1102" s="15"/>
      <c r="AW1102" s="15"/>
      <c r="AX1102" s="15"/>
      <c r="AY1102" s="15"/>
      <c r="AZ1102" s="15"/>
      <c r="BA1102" s="15"/>
      <c r="BB1102" s="15"/>
      <c r="BC1102" s="15"/>
      <c r="BD1102" s="15"/>
      <c r="BE1102" s="15"/>
      <c r="BF1102" s="15"/>
      <c r="BG1102" s="15"/>
      <c r="BH1102" s="15"/>
      <c r="BI1102" s="15"/>
      <c r="BJ1102" s="15"/>
      <c r="BK1102" s="15"/>
      <c r="BL1102" s="15"/>
      <c r="BM1102" s="15"/>
      <c r="BN1102" s="15"/>
      <c r="BO1102" s="15"/>
      <c r="BP1102" s="15"/>
      <c r="BQ1102" s="15"/>
      <c r="BR1102" s="15"/>
      <c r="BS1102" s="15"/>
      <c r="BT1102" s="15"/>
      <c r="BU1102" s="15"/>
      <c r="BV1102" s="15"/>
    </row>
    <row r="1103" spans="1:74" s="29" customFormat="1" ht="15.75" x14ac:dyDescent="0.25">
      <c r="A1103" s="24"/>
      <c r="B1103" s="24"/>
      <c r="C1103" s="15"/>
      <c r="D1103" s="95"/>
      <c r="E1103" s="95"/>
      <c r="F1103" s="95"/>
      <c r="G1103" s="95"/>
      <c r="H1103" s="95"/>
      <c r="I1103" s="95"/>
      <c r="J1103" s="95"/>
      <c r="K1103" s="95"/>
      <c r="L1103" s="95"/>
      <c r="M1103" s="95"/>
      <c r="N1103" s="95"/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  <c r="Y1103" s="15"/>
      <c r="Z1103" s="15"/>
      <c r="AA1103" s="15"/>
      <c r="AB1103" s="15"/>
      <c r="AC1103" s="15"/>
      <c r="AD1103" s="15"/>
      <c r="AE1103" s="15"/>
      <c r="AF1103" s="15"/>
      <c r="AG1103" s="15"/>
      <c r="AH1103" s="15"/>
      <c r="AI1103" s="15"/>
      <c r="AJ1103" s="15"/>
      <c r="AK1103" s="15"/>
      <c r="AL1103" s="15"/>
      <c r="AM1103" s="15"/>
      <c r="AN1103" s="15"/>
      <c r="AO1103" s="15"/>
      <c r="AP1103" s="15"/>
      <c r="AQ1103" s="15"/>
      <c r="AR1103" s="15"/>
      <c r="AS1103" s="15"/>
      <c r="AT1103" s="15"/>
      <c r="AU1103" s="15"/>
      <c r="AV1103" s="15"/>
      <c r="AW1103" s="15"/>
      <c r="AX1103" s="15"/>
      <c r="AY1103" s="15"/>
      <c r="AZ1103" s="15"/>
      <c r="BA1103" s="15"/>
      <c r="BB1103" s="15"/>
      <c r="BC1103" s="15"/>
      <c r="BD1103" s="15"/>
      <c r="BE1103" s="15"/>
      <c r="BF1103" s="15"/>
      <c r="BG1103" s="15"/>
      <c r="BH1103" s="15"/>
      <c r="BI1103" s="15"/>
      <c r="BJ1103" s="15"/>
      <c r="BK1103" s="15"/>
      <c r="BL1103" s="15"/>
      <c r="BM1103" s="15"/>
      <c r="BN1103" s="15"/>
      <c r="BO1103" s="15"/>
      <c r="BP1103" s="15"/>
      <c r="BQ1103" s="15"/>
      <c r="BR1103" s="15"/>
      <c r="BS1103" s="15"/>
      <c r="BT1103" s="15"/>
      <c r="BU1103" s="15"/>
      <c r="BV1103" s="15"/>
    </row>
    <row r="1104" spans="1:74" s="29" customFormat="1" ht="15.75" x14ac:dyDescent="0.25">
      <c r="A1104" s="24"/>
      <c r="B1104" s="24"/>
      <c r="C1104" s="15"/>
      <c r="D1104" s="95"/>
      <c r="E1104" s="95"/>
      <c r="F1104" s="95"/>
      <c r="G1104" s="95"/>
      <c r="H1104" s="95"/>
      <c r="I1104" s="95"/>
      <c r="J1104" s="95"/>
      <c r="K1104" s="95"/>
      <c r="L1104" s="95"/>
      <c r="M1104" s="95"/>
      <c r="N1104" s="95"/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  <c r="Y1104" s="15"/>
      <c r="Z1104" s="15"/>
      <c r="AA1104" s="15"/>
      <c r="AB1104" s="15"/>
      <c r="AC1104" s="15"/>
      <c r="AD1104" s="15"/>
      <c r="AE1104" s="15"/>
      <c r="AF1104" s="15"/>
      <c r="AG1104" s="15"/>
      <c r="AH1104" s="15"/>
      <c r="AI1104" s="15"/>
      <c r="AJ1104" s="15"/>
      <c r="AK1104" s="15"/>
      <c r="AL1104" s="15"/>
      <c r="AM1104" s="15"/>
      <c r="AN1104" s="15"/>
      <c r="AO1104" s="15"/>
      <c r="AP1104" s="15"/>
      <c r="AQ1104" s="15"/>
      <c r="AR1104" s="15"/>
      <c r="AS1104" s="15"/>
      <c r="AT1104" s="15"/>
      <c r="AU1104" s="15"/>
      <c r="AV1104" s="15"/>
      <c r="AW1104" s="15"/>
      <c r="AX1104" s="15"/>
      <c r="AY1104" s="15"/>
      <c r="AZ1104" s="15"/>
      <c r="BA1104" s="15"/>
      <c r="BB1104" s="15"/>
      <c r="BC1104" s="15"/>
      <c r="BD1104" s="15"/>
      <c r="BE1104" s="15"/>
      <c r="BF1104" s="15"/>
      <c r="BG1104" s="15"/>
      <c r="BH1104" s="15"/>
      <c r="BI1104" s="15"/>
      <c r="BJ1104" s="15"/>
      <c r="BK1104" s="15"/>
      <c r="BL1104" s="15"/>
      <c r="BM1104" s="15"/>
      <c r="BN1104" s="15"/>
      <c r="BO1104" s="15"/>
      <c r="BP1104" s="15"/>
      <c r="BQ1104" s="15"/>
      <c r="BR1104" s="15"/>
      <c r="BS1104" s="15"/>
      <c r="BT1104" s="15"/>
      <c r="BU1104" s="15"/>
      <c r="BV1104" s="15"/>
    </row>
    <row r="1105" spans="1:74" s="29" customFormat="1" ht="15.75" x14ac:dyDescent="0.25">
      <c r="A1105" s="24"/>
      <c r="B1105" s="24"/>
      <c r="C1105" s="15"/>
      <c r="D1105" s="95"/>
      <c r="E1105" s="95"/>
      <c r="F1105" s="95"/>
      <c r="G1105" s="95"/>
      <c r="H1105" s="95"/>
      <c r="I1105" s="95"/>
      <c r="J1105" s="95"/>
      <c r="K1105" s="95"/>
      <c r="L1105" s="95"/>
      <c r="M1105" s="95"/>
      <c r="N1105" s="9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F1105" s="15"/>
      <c r="AG1105" s="15"/>
      <c r="AH1105" s="15"/>
      <c r="AI1105" s="15"/>
      <c r="AJ1105" s="15"/>
      <c r="AK1105" s="15"/>
      <c r="AL1105" s="15"/>
      <c r="AM1105" s="15"/>
      <c r="AN1105" s="15"/>
      <c r="AO1105" s="15"/>
      <c r="AP1105" s="15"/>
      <c r="AQ1105" s="15"/>
      <c r="AR1105" s="15"/>
      <c r="AS1105" s="15"/>
      <c r="AT1105" s="15"/>
      <c r="AU1105" s="15"/>
      <c r="AV1105" s="15"/>
      <c r="AW1105" s="15"/>
      <c r="AX1105" s="15"/>
      <c r="AY1105" s="15"/>
      <c r="AZ1105" s="15"/>
      <c r="BA1105" s="15"/>
      <c r="BB1105" s="15"/>
      <c r="BC1105" s="15"/>
      <c r="BD1105" s="15"/>
      <c r="BE1105" s="15"/>
      <c r="BF1105" s="15"/>
      <c r="BG1105" s="15"/>
      <c r="BH1105" s="15"/>
      <c r="BI1105" s="15"/>
      <c r="BJ1105" s="15"/>
      <c r="BK1105" s="15"/>
      <c r="BL1105" s="15"/>
      <c r="BM1105" s="15"/>
      <c r="BN1105" s="15"/>
      <c r="BO1105" s="15"/>
      <c r="BP1105" s="15"/>
      <c r="BQ1105" s="15"/>
      <c r="BR1105" s="15"/>
      <c r="BS1105" s="15"/>
      <c r="BT1105" s="15"/>
      <c r="BU1105" s="15"/>
      <c r="BV1105" s="15"/>
    </row>
    <row r="1106" spans="1:74" s="29" customFormat="1" ht="15.75" x14ac:dyDescent="0.25">
      <c r="A1106" s="24"/>
      <c r="B1106" s="24"/>
      <c r="C1106" s="15"/>
      <c r="D1106" s="95"/>
      <c r="E1106" s="95"/>
      <c r="F1106" s="95"/>
      <c r="G1106" s="95"/>
      <c r="H1106" s="95"/>
      <c r="I1106" s="95"/>
      <c r="J1106" s="95"/>
      <c r="K1106" s="95"/>
      <c r="L1106" s="95"/>
      <c r="M1106" s="95"/>
      <c r="N1106" s="95"/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  <c r="Y1106" s="15"/>
      <c r="Z1106" s="15"/>
      <c r="AA1106" s="15"/>
      <c r="AB1106" s="15"/>
      <c r="AC1106" s="15"/>
      <c r="AD1106" s="15"/>
      <c r="AE1106" s="15"/>
      <c r="AF1106" s="15"/>
      <c r="AG1106" s="15"/>
      <c r="AH1106" s="15"/>
      <c r="AI1106" s="15"/>
      <c r="AJ1106" s="15"/>
      <c r="AK1106" s="15"/>
      <c r="AL1106" s="15"/>
      <c r="AM1106" s="15"/>
      <c r="AN1106" s="15"/>
      <c r="AO1106" s="15"/>
      <c r="AP1106" s="15"/>
      <c r="AQ1106" s="15"/>
      <c r="AR1106" s="15"/>
      <c r="AS1106" s="15"/>
      <c r="AT1106" s="15"/>
      <c r="AU1106" s="15"/>
      <c r="AV1106" s="15"/>
      <c r="AW1106" s="15"/>
      <c r="AX1106" s="15"/>
      <c r="AY1106" s="15"/>
      <c r="AZ1106" s="15"/>
      <c r="BA1106" s="15"/>
      <c r="BB1106" s="15"/>
      <c r="BC1106" s="15"/>
      <c r="BD1106" s="15"/>
      <c r="BE1106" s="15"/>
      <c r="BF1106" s="15"/>
      <c r="BG1106" s="15"/>
      <c r="BH1106" s="15"/>
      <c r="BI1106" s="15"/>
      <c r="BJ1106" s="15"/>
      <c r="BK1106" s="15"/>
      <c r="BL1106" s="15"/>
      <c r="BM1106" s="15"/>
      <c r="BN1106" s="15"/>
      <c r="BO1106" s="15"/>
      <c r="BP1106" s="15"/>
      <c r="BQ1106" s="15"/>
      <c r="BR1106" s="15"/>
      <c r="BS1106" s="15"/>
      <c r="BT1106" s="15"/>
      <c r="BU1106" s="15"/>
      <c r="BV1106" s="15"/>
    </row>
    <row r="1107" spans="1:74" s="29" customFormat="1" ht="15.75" x14ac:dyDescent="0.25">
      <c r="A1107" s="24"/>
      <c r="B1107" s="24"/>
      <c r="C1107" s="15"/>
      <c r="D1107" s="95"/>
      <c r="E1107" s="95"/>
      <c r="F1107" s="95"/>
      <c r="G1107" s="95"/>
      <c r="H1107" s="95"/>
      <c r="I1107" s="95"/>
      <c r="J1107" s="95"/>
      <c r="K1107" s="95"/>
      <c r="L1107" s="95"/>
      <c r="M1107" s="95"/>
      <c r="N1107" s="95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  <c r="Y1107" s="15"/>
      <c r="Z1107" s="15"/>
      <c r="AA1107" s="15"/>
      <c r="AB1107" s="15"/>
      <c r="AC1107" s="15"/>
      <c r="AD1107" s="15"/>
      <c r="AE1107" s="15"/>
      <c r="AF1107" s="15"/>
      <c r="AG1107" s="15"/>
      <c r="AH1107" s="15"/>
      <c r="AI1107" s="15"/>
      <c r="AJ1107" s="15"/>
      <c r="AK1107" s="15"/>
      <c r="AL1107" s="15"/>
      <c r="AM1107" s="15"/>
      <c r="AN1107" s="15"/>
      <c r="AO1107" s="15"/>
      <c r="AP1107" s="15"/>
      <c r="AQ1107" s="15"/>
      <c r="AR1107" s="15"/>
      <c r="AS1107" s="15"/>
      <c r="AT1107" s="15"/>
      <c r="AU1107" s="15"/>
      <c r="AV1107" s="15"/>
      <c r="AW1107" s="15"/>
      <c r="AX1107" s="15"/>
      <c r="AY1107" s="15"/>
      <c r="AZ1107" s="15"/>
      <c r="BA1107" s="15"/>
      <c r="BB1107" s="15"/>
      <c r="BC1107" s="15"/>
      <c r="BD1107" s="15"/>
      <c r="BE1107" s="15"/>
      <c r="BF1107" s="15"/>
      <c r="BG1107" s="15"/>
      <c r="BH1107" s="15"/>
      <c r="BI1107" s="15"/>
      <c r="BJ1107" s="15"/>
      <c r="BK1107" s="15"/>
      <c r="BL1107" s="15"/>
      <c r="BM1107" s="15"/>
      <c r="BN1107" s="15"/>
      <c r="BO1107" s="15"/>
      <c r="BP1107" s="15"/>
      <c r="BQ1107" s="15"/>
      <c r="BR1107" s="15"/>
      <c r="BS1107" s="15"/>
      <c r="BT1107" s="15"/>
      <c r="BU1107" s="15"/>
      <c r="BV1107" s="15"/>
    </row>
    <row r="1108" spans="1:74" s="29" customFormat="1" ht="15.75" x14ac:dyDescent="0.25">
      <c r="A1108" s="24"/>
      <c r="B1108" s="24"/>
      <c r="C1108" s="15"/>
      <c r="D1108" s="95"/>
      <c r="E1108" s="95"/>
      <c r="F1108" s="95"/>
      <c r="G1108" s="95"/>
      <c r="H1108" s="95"/>
      <c r="I1108" s="95"/>
      <c r="J1108" s="95"/>
      <c r="K1108" s="95"/>
      <c r="L1108" s="95"/>
      <c r="M1108" s="95"/>
      <c r="N1108" s="9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F1108" s="15"/>
      <c r="AG1108" s="15"/>
      <c r="AH1108" s="15"/>
      <c r="AI1108" s="15"/>
      <c r="AJ1108" s="15"/>
      <c r="AK1108" s="15"/>
      <c r="AL1108" s="15"/>
      <c r="AM1108" s="15"/>
      <c r="AN1108" s="15"/>
      <c r="AO1108" s="15"/>
      <c r="AP1108" s="15"/>
      <c r="AQ1108" s="15"/>
      <c r="AR1108" s="15"/>
      <c r="AS1108" s="15"/>
      <c r="AT1108" s="15"/>
      <c r="AU1108" s="15"/>
      <c r="AV1108" s="15"/>
      <c r="AW1108" s="15"/>
      <c r="AX1108" s="15"/>
      <c r="AY1108" s="15"/>
      <c r="AZ1108" s="15"/>
      <c r="BA1108" s="15"/>
      <c r="BB1108" s="15"/>
      <c r="BC1108" s="15"/>
      <c r="BD1108" s="15"/>
      <c r="BE1108" s="15"/>
      <c r="BF1108" s="15"/>
      <c r="BG1108" s="15"/>
      <c r="BH1108" s="15"/>
      <c r="BI1108" s="15"/>
      <c r="BJ1108" s="15"/>
      <c r="BK1108" s="15"/>
      <c r="BL1108" s="15"/>
      <c r="BM1108" s="15"/>
      <c r="BN1108" s="15"/>
      <c r="BO1108" s="15"/>
      <c r="BP1108" s="15"/>
      <c r="BQ1108" s="15"/>
      <c r="BR1108" s="15"/>
      <c r="BS1108" s="15"/>
      <c r="BT1108" s="15"/>
      <c r="BU1108" s="15"/>
      <c r="BV1108" s="15"/>
    </row>
    <row r="1109" spans="1:74" s="29" customFormat="1" ht="15.75" x14ac:dyDescent="0.25">
      <c r="A1109" s="24"/>
      <c r="B1109" s="24"/>
      <c r="C1109" s="15"/>
      <c r="D1109" s="95"/>
      <c r="E1109" s="95"/>
      <c r="F1109" s="95"/>
      <c r="G1109" s="95"/>
      <c r="H1109" s="95"/>
      <c r="I1109" s="95"/>
      <c r="J1109" s="95"/>
      <c r="K1109" s="95"/>
      <c r="L1109" s="95"/>
      <c r="M1109" s="95"/>
      <c r="N1109" s="95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F1109" s="15"/>
      <c r="AG1109" s="15"/>
      <c r="AH1109" s="15"/>
      <c r="AI1109" s="15"/>
      <c r="AJ1109" s="15"/>
      <c r="AK1109" s="15"/>
      <c r="AL1109" s="15"/>
      <c r="AM1109" s="15"/>
      <c r="AN1109" s="15"/>
      <c r="AO1109" s="15"/>
      <c r="AP1109" s="15"/>
      <c r="AQ1109" s="15"/>
      <c r="AR1109" s="15"/>
      <c r="AS1109" s="15"/>
      <c r="AT1109" s="15"/>
      <c r="AU1109" s="15"/>
      <c r="AV1109" s="15"/>
      <c r="AW1109" s="15"/>
      <c r="AX1109" s="15"/>
      <c r="AY1109" s="15"/>
      <c r="AZ1109" s="15"/>
      <c r="BA1109" s="15"/>
      <c r="BB1109" s="15"/>
      <c r="BC1109" s="15"/>
      <c r="BD1109" s="15"/>
      <c r="BE1109" s="15"/>
      <c r="BF1109" s="15"/>
      <c r="BG1109" s="15"/>
      <c r="BH1109" s="15"/>
      <c r="BI1109" s="15"/>
      <c r="BJ1109" s="15"/>
      <c r="BK1109" s="15"/>
      <c r="BL1109" s="15"/>
      <c r="BM1109" s="15"/>
      <c r="BN1109" s="15"/>
      <c r="BO1109" s="15"/>
      <c r="BP1109" s="15"/>
      <c r="BQ1109" s="15"/>
      <c r="BR1109" s="15"/>
      <c r="BS1109" s="15"/>
      <c r="BT1109" s="15"/>
      <c r="BU1109" s="15"/>
      <c r="BV1109" s="15"/>
    </row>
    <row r="1110" spans="1:74" s="29" customFormat="1" ht="15.75" x14ac:dyDescent="0.25">
      <c r="A1110" s="24"/>
      <c r="B1110" s="24"/>
      <c r="C1110" s="15"/>
      <c r="D1110" s="95"/>
      <c r="E1110" s="95"/>
      <c r="F1110" s="95"/>
      <c r="G1110" s="95"/>
      <c r="H1110" s="95"/>
      <c r="I1110" s="95"/>
      <c r="J1110" s="95"/>
      <c r="K1110" s="95"/>
      <c r="L1110" s="95"/>
      <c r="M1110" s="95"/>
      <c r="N1110" s="95"/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  <c r="Y1110" s="15"/>
      <c r="Z1110" s="15"/>
      <c r="AA1110" s="15"/>
      <c r="AB1110" s="15"/>
      <c r="AC1110" s="15"/>
      <c r="AD1110" s="15"/>
      <c r="AE1110" s="15"/>
      <c r="AF1110" s="15"/>
      <c r="AG1110" s="15"/>
      <c r="AH1110" s="15"/>
      <c r="AI1110" s="15"/>
      <c r="AJ1110" s="15"/>
      <c r="AK1110" s="15"/>
      <c r="AL1110" s="15"/>
      <c r="AM1110" s="15"/>
      <c r="AN1110" s="15"/>
      <c r="AO1110" s="15"/>
      <c r="AP1110" s="15"/>
      <c r="AQ1110" s="15"/>
      <c r="AR1110" s="15"/>
      <c r="AS1110" s="15"/>
      <c r="AT1110" s="15"/>
      <c r="AU1110" s="15"/>
      <c r="AV1110" s="15"/>
      <c r="AW1110" s="15"/>
      <c r="AX1110" s="15"/>
      <c r="AY1110" s="15"/>
      <c r="AZ1110" s="15"/>
      <c r="BA1110" s="15"/>
      <c r="BB1110" s="15"/>
      <c r="BC1110" s="15"/>
      <c r="BD1110" s="15"/>
      <c r="BE1110" s="15"/>
      <c r="BF1110" s="15"/>
      <c r="BG1110" s="15"/>
      <c r="BH1110" s="15"/>
      <c r="BI1110" s="15"/>
      <c r="BJ1110" s="15"/>
      <c r="BK1110" s="15"/>
      <c r="BL1110" s="15"/>
      <c r="BM1110" s="15"/>
      <c r="BN1110" s="15"/>
      <c r="BO1110" s="15"/>
      <c r="BP1110" s="15"/>
      <c r="BQ1110" s="15"/>
      <c r="BR1110" s="15"/>
      <c r="BS1110" s="15"/>
      <c r="BT1110" s="15"/>
      <c r="BU1110" s="15"/>
      <c r="BV1110" s="15"/>
    </row>
    <row r="1111" spans="1:74" s="29" customFormat="1" ht="15.75" x14ac:dyDescent="0.25">
      <c r="A1111" s="24"/>
      <c r="B1111" s="24"/>
      <c r="C1111" s="15"/>
      <c r="D1111" s="95"/>
      <c r="E1111" s="95"/>
      <c r="F1111" s="95"/>
      <c r="G1111" s="95"/>
      <c r="H1111" s="95"/>
      <c r="I1111" s="95"/>
      <c r="J1111" s="95"/>
      <c r="K1111" s="95"/>
      <c r="L1111" s="95"/>
      <c r="M1111" s="95"/>
      <c r="N1111" s="9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F1111" s="15"/>
      <c r="AG1111" s="15"/>
      <c r="AH1111" s="15"/>
      <c r="AI1111" s="15"/>
      <c r="AJ1111" s="15"/>
      <c r="AK1111" s="15"/>
      <c r="AL1111" s="15"/>
      <c r="AM1111" s="15"/>
      <c r="AN1111" s="15"/>
      <c r="AO1111" s="15"/>
      <c r="AP1111" s="15"/>
      <c r="AQ1111" s="15"/>
      <c r="AR1111" s="15"/>
      <c r="AS1111" s="15"/>
      <c r="AT1111" s="15"/>
      <c r="AU1111" s="15"/>
      <c r="AV1111" s="15"/>
      <c r="AW1111" s="15"/>
      <c r="AX1111" s="15"/>
      <c r="AY1111" s="15"/>
      <c r="AZ1111" s="15"/>
      <c r="BA1111" s="15"/>
      <c r="BB1111" s="15"/>
      <c r="BC1111" s="15"/>
      <c r="BD1111" s="15"/>
      <c r="BE1111" s="15"/>
      <c r="BF1111" s="15"/>
      <c r="BG1111" s="15"/>
      <c r="BH1111" s="15"/>
      <c r="BI1111" s="15"/>
      <c r="BJ1111" s="15"/>
      <c r="BK1111" s="15"/>
      <c r="BL1111" s="15"/>
      <c r="BM1111" s="15"/>
      <c r="BN1111" s="15"/>
      <c r="BO1111" s="15"/>
      <c r="BP1111" s="15"/>
      <c r="BQ1111" s="15"/>
      <c r="BR1111" s="15"/>
      <c r="BS1111" s="15"/>
      <c r="BT1111" s="15"/>
      <c r="BU1111" s="15"/>
      <c r="BV1111" s="15"/>
    </row>
    <row r="1112" spans="1:74" s="29" customFormat="1" ht="15.75" x14ac:dyDescent="0.25">
      <c r="A1112" s="24"/>
      <c r="B1112" s="24"/>
      <c r="C1112" s="15"/>
      <c r="D1112" s="95"/>
      <c r="E1112" s="95"/>
      <c r="F1112" s="95"/>
      <c r="G1112" s="95"/>
      <c r="H1112" s="95"/>
      <c r="I1112" s="95"/>
      <c r="J1112" s="95"/>
      <c r="K1112" s="95"/>
      <c r="L1112" s="95"/>
      <c r="M1112" s="95"/>
      <c r="N1112" s="95"/>
      <c r="O1112" s="15"/>
      <c r="P1112" s="15"/>
      <c r="Q1112" s="15"/>
      <c r="R1112" s="15"/>
      <c r="S1112" s="15"/>
      <c r="T1112" s="15"/>
      <c r="U1112" s="15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F1112" s="15"/>
      <c r="AG1112" s="15"/>
      <c r="AH1112" s="15"/>
      <c r="AI1112" s="15"/>
      <c r="AJ1112" s="15"/>
      <c r="AK1112" s="15"/>
      <c r="AL1112" s="15"/>
      <c r="AM1112" s="15"/>
      <c r="AN1112" s="15"/>
      <c r="AO1112" s="15"/>
      <c r="AP1112" s="15"/>
      <c r="AQ1112" s="15"/>
      <c r="AR1112" s="15"/>
      <c r="AS1112" s="15"/>
      <c r="AT1112" s="15"/>
      <c r="AU1112" s="15"/>
      <c r="AV1112" s="15"/>
      <c r="AW1112" s="15"/>
      <c r="AX1112" s="15"/>
      <c r="AY1112" s="15"/>
      <c r="AZ1112" s="15"/>
      <c r="BA1112" s="15"/>
      <c r="BB1112" s="15"/>
      <c r="BC1112" s="15"/>
      <c r="BD1112" s="15"/>
      <c r="BE1112" s="15"/>
      <c r="BF1112" s="15"/>
      <c r="BG1112" s="15"/>
      <c r="BH1112" s="15"/>
      <c r="BI1112" s="15"/>
      <c r="BJ1112" s="15"/>
      <c r="BK1112" s="15"/>
      <c r="BL1112" s="15"/>
      <c r="BM1112" s="15"/>
      <c r="BN1112" s="15"/>
      <c r="BO1112" s="15"/>
      <c r="BP1112" s="15"/>
      <c r="BQ1112" s="15"/>
      <c r="BR1112" s="15"/>
      <c r="BS1112" s="15"/>
      <c r="BT1112" s="15"/>
      <c r="BU1112" s="15"/>
      <c r="BV1112" s="15"/>
    </row>
    <row r="1113" spans="1:74" s="29" customFormat="1" ht="15.75" x14ac:dyDescent="0.25">
      <c r="A1113" s="24"/>
      <c r="B1113" s="24"/>
      <c r="C1113" s="15"/>
      <c r="D1113" s="95"/>
      <c r="E1113" s="95"/>
      <c r="F1113" s="95"/>
      <c r="G1113" s="95"/>
      <c r="H1113" s="95"/>
      <c r="I1113" s="95"/>
      <c r="J1113" s="95"/>
      <c r="K1113" s="95"/>
      <c r="L1113" s="95"/>
      <c r="M1113" s="95"/>
      <c r="N1113" s="95"/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  <c r="Y1113" s="15"/>
      <c r="Z1113" s="15"/>
      <c r="AA1113" s="15"/>
      <c r="AB1113" s="15"/>
      <c r="AC1113" s="15"/>
      <c r="AD1113" s="15"/>
      <c r="AE1113" s="15"/>
      <c r="AF1113" s="15"/>
      <c r="AG1113" s="15"/>
      <c r="AH1113" s="15"/>
      <c r="AI1113" s="15"/>
      <c r="AJ1113" s="15"/>
      <c r="AK1113" s="15"/>
      <c r="AL1113" s="15"/>
      <c r="AM1113" s="15"/>
      <c r="AN1113" s="15"/>
      <c r="AO1113" s="15"/>
      <c r="AP1113" s="15"/>
      <c r="AQ1113" s="15"/>
      <c r="AR1113" s="15"/>
      <c r="AS1113" s="15"/>
      <c r="AT1113" s="15"/>
      <c r="AU1113" s="15"/>
      <c r="AV1113" s="15"/>
      <c r="AW1113" s="15"/>
      <c r="AX1113" s="15"/>
      <c r="AY1113" s="15"/>
      <c r="AZ1113" s="15"/>
      <c r="BA1113" s="15"/>
      <c r="BB1113" s="15"/>
      <c r="BC1113" s="15"/>
      <c r="BD1113" s="15"/>
      <c r="BE1113" s="15"/>
      <c r="BF1113" s="15"/>
      <c r="BG1113" s="15"/>
      <c r="BH1113" s="15"/>
      <c r="BI1113" s="15"/>
      <c r="BJ1113" s="15"/>
      <c r="BK1113" s="15"/>
      <c r="BL1113" s="15"/>
      <c r="BM1113" s="15"/>
      <c r="BN1113" s="15"/>
      <c r="BO1113" s="15"/>
      <c r="BP1113" s="15"/>
      <c r="BQ1113" s="15"/>
      <c r="BR1113" s="15"/>
      <c r="BS1113" s="15"/>
      <c r="BT1113" s="15"/>
      <c r="BU1113" s="15"/>
      <c r="BV1113" s="15"/>
    </row>
    <row r="1114" spans="1:74" s="29" customFormat="1" ht="15.75" x14ac:dyDescent="0.25">
      <c r="A1114" s="24"/>
      <c r="B1114" s="24"/>
      <c r="C1114" s="15"/>
      <c r="D1114" s="95"/>
      <c r="E1114" s="95"/>
      <c r="F1114" s="95"/>
      <c r="G1114" s="95"/>
      <c r="H1114" s="95"/>
      <c r="I1114" s="95"/>
      <c r="J1114" s="95"/>
      <c r="K1114" s="95"/>
      <c r="L1114" s="95"/>
      <c r="M1114" s="95"/>
      <c r="N1114" s="95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F1114" s="15"/>
      <c r="AG1114" s="15"/>
      <c r="AH1114" s="15"/>
      <c r="AI1114" s="15"/>
      <c r="AJ1114" s="15"/>
      <c r="AK1114" s="15"/>
      <c r="AL1114" s="15"/>
      <c r="AM1114" s="15"/>
      <c r="AN1114" s="15"/>
      <c r="AO1114" s="15"/>
      <c r="AP1114" s="15"/>
      <c r="AQ1114" s="15"/>
      <c r="AR1114" s="15"/>
      <c r="AS1114" s="15"/>
      <c r="AT1114" s="15"/>
      <c r="AU1114" s="15"/>
      <c r="AV1114" s="15"/>
      <c r="AW1114" s="15"/>
      <c r="AX1114" s="15"/>
      <c r="AY1114" s="15"/>
      <c r="AZ1114" s="15"/>
      <c r="BA1114" s="15"/>
      <c r="BB1114" s="15"/>
      <c r="BC1114" s="15"/>
      <c r="BD1114" s="15"/>
      <c r="BE1114" s="15"/>
      <c r="BF1114" s="15"/>
      <c r="BG1114" s="15"/>
      <c r="BH1114" s="15"/>
      <c r="BI1114" s="15"/>
      <c r="BJ1114" s="15"/>
      <c r="BK1114" s="15"/>
      <c r="BL1114" s="15"/>
      <c r="BM1114" s="15"/>
      <c r="BN1114" s="15"/>
      <c r="BO1114" s="15"/>
      <c r="BP1114" s="15"/>
      <c r="BQ1114" s="15"/>
      <c r="BR1114" s="15"/>
      <c r="BS1114" s="15"/>
      <c r="BT1114" s="15"/>
      <c r="BU1114" s="15"/>
      <c r="BV1114" s="15"/>
    </row>
    <row r="1115" spans="1:74" s="29" customFormat="1" ht="15.75" x14ac:dyDescent="0.25">
      <c r="A1115" s="24"/>
      <c r="B1115" s="24"/>
      <c r="C1115" s="15"/>
      <c r="D1115" s="95"/>
      <c r="E1115" s="95"/>
      <c r="F1115" s="95"/>
      <c r="G1115" s="95"/>
      <c r="H1115" s="95"/>
      <c r="I1115" s="95"/>
      <c r="J1115" s="95"/>
      <c r="K1115" s="95"/>
      <c r="L1115" s="95"/>
      <c r="M1115" s="95"/>
      <c r="N1115" s="95"/>
      <c r="O1115" s="15"/>
      <c r="P1115" s="15"/>
      <c r="Q1115" s="15"/>
      <c r="R1115" s="15"/>
      <c r="S1115" s="15"/>
      <c r="T1115" s="15"/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F1115" s="15"/>
      <c r="AG1115" s="15"/>
      <c r="AH1115" s="15"/>
      <c r="AI1115" s="15"/>
      <c r="AJ1115" s="15"/>
      <c r="AK1115" s="15"/>
      <c r="AL1115" s="15"/>
      <c r="AM1115" s="15"/>
      <c r="AN1115" s="15"/>
      <c r="AO1115" s="15"/>
      <c r="AP1115" s="15"/>
      <c r="AQ1115" s="15"/>
      <c r="AR1115" s="15"/>
      <c r="AS1115" s="15"/>
      <c r="AT1115" s="15"/>
      <c r="AU1115" s="15"/>
      <c r="AV1115" s="15"/>
      <c r="AW1115" s="15"/>
      <c r="AX1115" s="15"/>
      <c r="AY1115" s="15"/>
      <c r="AZ1115" s="15"/>
      <c r="BA1115" s="15"/>
      <c r="BB1115" s="15"/>
      <c r="BC1115" s="15"/>
      <c r="BD1115" s="15"/>
      <c r="BE1115" s="15"/>
      <c r="BF1115" s="15"/>
      <c r="BG1115" s="15"/>
      <c r="BH1115" s="15"/>
      <c r="BI1115" s="15"/>
      <c r="BJ1115" s="15"/>
      <c r="BK1115" s="15"/>
      <c r="BL1115" s="15"/>
      <c r="BM1115" s="15"/>
      <c r="BN1115" s="15"/>
      <c r="BO1115" s="15"/>
      <c r="BP1115" s="15"/>
      <c r="BQ1115" s="15"/>
      <c r="BR1115" s="15"/>
      <c r="BS1115" s="15"/>
      <c r="BT1115" s="15"/>
      <c r="BU1115" s="15"/>
      <c r="BV1115" s="15"/>
    </row>
    <row r="1116" spans="1:74" s="29" customFormat="1" ht="15.75" x14ac:dyDescent="0.25">
      <c r="A1116" s="24"/>
      <c r="B1116" s="24"/>
      <c r="C1116" s="15"/>
      <c r="D1116" s="95"/>
      <c r="E1116" s="95"/>
      <c r="F1116" s="95"/>
      <c r="G1116" s="95"/>
      <c r="H1116" s="95"/>
      <c r="I1116" s="95"/>
      <c r="J1116" s="95"/>
      <c r="K1116" s="95"/>
      <c r="L1116" s="95"/>
      <c r="M1116" s="95"/>
      <c r="N1116" s="95"/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  <c r="Y1116" s="15"/>
      <c r="Z1116" s="15"/>
      <c r="AA1116" s="15"/>
      <c r="AB1116" s="15"/>
      <c r="AC1116" s="15"/>
      <c r="AD1116" s="15"/>
      <c r="AE1116" s="15"/>
      <c r="AF1116" s="15"/>
      <c r="AG1116" s="15"/>
      <c r="AH1116" s="15"/>
      <c r="AI1116" s="15"/>
      <c r="AJ1116" s="15"/>
      <c r="AK1116" s="15"/>
      <c r="AL1116" s="15"/>
      <c r="AM1116" s="15"/>
      <c r="AN1116" s="15"/>
      <c r="AO1116" s="15"/>
      <c r="AP1116" s="15"/>
      <c r="AQ1116" s="15"/>
      <c r="AR1116" s="15"/>
      <c r="AS1116" s="15"/>
      <c r="AT1116" s="15"/>
      <c r="AU1116" s="15"/>
      <c r="AV1116" s="15"/>
      <c r="AW1116" s="15"/>
      <c r="AX1116" s="15"/>
      <c r="AY1116" s="15"/>
      <c r="AZ1116" s="15"/>
      <c r="BA1116" s="15"/>
      <c r="BB1116" s="15"/>
      <c r="BC1116" s="15"/>
      <c r="BD1116" s="15"/>
      <c r="BE1116" s="15"/>
      <c r="BF1116" s="15"/>
      <c r="BG1116" s="15"/>
      <c r="BH1116" s="15"/>
      <c r="BI1116" s="15"/>
      <c r="BJ1116" s="15"/>
      <c r="BK1116" s="15"/>
      <c r="BL1116" s="15"/>
      <c r="BM1116" s="15"/>
      <c r="BN1116" s="15"/>
      <c r="BO1116" s="15"/>
      <c r="BP1116" s="15"/>
      <c r="BQ1116" s="15"/>
      <c r="BR1116" s="15"/>
      <c r="BS1116" s="15"/>
      <c r="BT1116" s="15"/>
      <c r="BU1116" s="15"/>
      <c r="BV1116" s="15"/>
    </row>
    <row r="1117" spans="1:74" s="29" customFormat="1" ht="15.75" x14ac:dyDescent="0.25">
      <c r="A1117" s="24"/>
      <c r="B1117" s="24"/>
      <c r="C1117" s="15"/>
      <c r="D1117" s="95"/>
      <c r="E1117" s="95"/>
      <c r="F1117" s="95"/>
      <c r="G1117" s="95"/>
      <c r="H1117" s="95"/>
      <c r="I1117" s="95"/>
      <c r="J1117" s="95"/>
      <c r="K1117" s="95"/>
      <c r="L1117" s="95"/>
      <c r="M1117" s="95"/>
      <c r="N1117" s="9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  <c r="AG1117" s="15"/>
      <c r="AH1117" s="15"/>
      <c r="AI1117" s="15"/>
      <c r="AJ1117" s="15"/>
      <c r="AK1117" s="15"/>
      <c r="AL1117" s="15"/>
      <c r="AM1117" s="15"/>
      <c r="AN1117" s="15"/>
      <c r="AO1117" s="15"/>
      <c r="AP1117" s="15"/>
      <c r="AQ1117" s="15"/>
      <c r="AR1117" s="15"/>
      <c r="AS1117" s="15"/>
      <c r="AT1117" s="15"/>
      <c r="AU1117" s="15"/>
      <c r="AV1117" s="15"/>
      <c r="AW1117" s="15"/>
      <c r="AX1117" s="15"/>
      <c r="AY1117" s="15"/>
      <c r="AZ1117" s="15"/>
      <c r="BA1117" s="15"/>
      <c r="BB1117" s="15"/>
      <c r="BC1117" s="15"/>
      <c r="BD1117" s="15"/>
      <c r="BE1117" s="15"/>
      <c r="BF1117" s="15"/>
      <c r="BG1117" s="15"/>
      <c r="BH1117" s="15"/>
      <c r="BI1117" s="15"/>
      <c r="BJ1117" s="15"/>
      <c r="BK1117" s="15"/>
      <c r="BL1117" s="15"/>
      <c r="BM1117" s="15"/>
      <c r="BN1117" s="15"/>
      <c r="BO1117" s="15"/>
      <c r="BP1117" s="15"/>
      <c r="BQ1117" s="15"/>
      <c r="BR1117" s="15"/>
      <c r="BS1117" s="15"/>
      <c r="BT1117" s="15"/>
      <c r="BU1117" s="15"/>
      <c r="BV1117" s="15"/>
    </row>
    <row r="1118" spans="1:74" s="29" customFormat="1" ht="15.75" x14ac:dyDescent="0.25">
      <c r="A1118" s="24"/>
      <c r="B1118" s="24"/>
      <c r="C1118" s="15"/>
      <c r="D1118" s="95"/>
      <c r="E1118" s="95"/>
      <c r="F1118" s="95"/>
      <c r="G1118" s="95"/>
      <c r="H1118" s="95"/>
      <c r="I1118" s="95"/>
      <c r="J1118" s="95"/>
      <c r="K1118" s="95"/>
      <c r="L1118" s="95"/>
      <c r="M1118" s="95"/>
      <c r="N1118" s="95"/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  <c r="Y1118" s="15"/>
      <c r="Z1118" s="15"/>
      <c r="AA1118" s="15"/>
      <c r="AB1118" s="15"/>
      <c r="AC1118" s="15"/>
      <c r="AD1118" s="15"/>
      <c r="AE1118" s="15"/>
      <c r="AF1118" s="15"/>
      <c r="AG1118" s="15"/>
      <c r="AH1118" s="15"/>
      <c r="AI1118" s="15"/>
      <c r="AJ1118" s="15"/>
      <c r="AK1118" s="15"/>
      <c r="AL1118" s="15"/>
      <c r="AM1118" s="15"/>
      <c r="AN1118" s="15"/>
      <c r="AO1118" s="15"/>
      <c r="AP1118" s="15"/>
      <c r="AQ1118" s="15"/>
      <c r="AR1118" s="15"/>
      <c r="AS1118" s="15"/>
      <c r="AT1118" s="15"/>
      <c r="AU1118" s="15"/>
      <c r="AV1118" s="15"/>
      <c r="AW1118" s="15"/>
      <c r="AX1118" s="15"/>
      <c r="AY1118" s="15"/>
      <c r="AZ1118" s="15"/>
      <c r="BA1118" s="15"/>
      <c r="BB1118" s="15"/>
      <c r="BC1118" s="15"/>
      <c r="BD1118" s="15"/>
      <c r="BE1118" s="15"/>
      <c r="BF1118" s="15"/>
      <c r="BG1118" s="15"/>
      <c r="BH1118" s="15"/>
      <c r="BI1118" s="15"/>
      <c r="BJ1118" s="15"/>
      <c r="BK1118" s="15"/>
      <c r="BL1118" s="15"/>
      <c r="BM1118" s="15"/>
      <c r="BN1118" s="15"/>
      <c r="BO1118" s="15"/>
      <c r="BP1118" s="15"/>
      <c r="BQ1118" s="15"/>
      <c r="BR1118" s="15"/>
      <c r="BS1118" s="15"/>
      <c r="BT1118" s="15"/>
      <c r="BU1118" s="15"/>
      <c r="BV1118" s="15"/>
    </row>
    <row r="1119" spans="1:74" s="29" customFormat="1" ht="15.75" x14ac:dyDescent="0.25">
      <c r="A1119" s="24"/>
      <c r="B1119" s="24"/>
      <c r="C1119" s="15"/>
      <c r="D1119" s="95"/>
      <c r="E1119" s="95"/>
      <c r="F1119" s="95"/>
      <c r="G1119" s="95"/>
      <c r="H1119" s="95"/>
      <c r="I1119" s="95"/>
      <c r="J1119" s="95"/>
      <c r="K1119" s="95"/>
      <c r="L1119" s="95"/>
      <c r="M1119" s="95"/>
      <c r="N1119" s="95"/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F1119" s="15"/>
      <c r="AG1119" s="15"/>
      <c r="AH1119" s="15"/>
      <c r="AI1119" s="15"/>
      <c r="AJ1119" s="15"/>
      <c r="AK1119" s="15"/>
      <c r="AL1119" s="15"/>
      <c r="AM1119" s="15"/>
      <c r="AN1119" s="15"/>
      <c r="AO1119" s="15"/>
      <c r="AP1119" s="15"/>
      <c r="AQ1119" s="15"/>
      <c r="AR1119" s="15"/>
      <c r="AS1119" s="15"/>
      <c r="AT1119" s="15"/>
      <c r="AU1119" s="15"/>
      <c r="AV1119" s="15"/>
      <c r="AW1119" s="15"/>
      <c r="AX1119" s="15"/>
      <c r="AY1119" s="15"/>
      <c r="AZ1119" s="15"/>
      <c r="BA1119" s="15"/>
      <c r="BB1119" s="15"/>
      <c r="BC1119" s="15"/>
      <c r="BD1119" s="15"/>
      <c r="BE1119" s="15"/>
      <c r="BF1119" s="15"/>
      <c r="BG1119" s="15"/>
      <c r="BH1119" s="15"/>
      <c r="BI1119" s="15"/>
      <c r="BJ1119" s="15"/>
      <c r="BK1119" s="15"/>
      <c r="BL1119" s="15"/>
      <c r="BM1119" s="15"/>
      <c r="BN1119" s="15"/>
      <c r="BO1119" s="15"/>
      <c r="BP1119" s="15"/>
      <c r="BQ1119" s="15"/>
      <c r="BR1119" s="15"/>
      <c r="BS1119" s="15"/>
      <c r="BT1119" s="15"/>
      <c r="BU1119" s="15"/>
      <c r="BV1119" s="15"/>
    </row>
    <row r="1120" spans="1:74" s="29" customFormat="1" ht="15.75" x14ac:dyDescent="0.25">
      <c r="A1120" s="24"/>
      <c r="B1120" s="24"/>
      <c r="C1120" s="15"/>
      <c r="D1120" s="95"/>
      <c r="E1120" s="95"/>
      <c r="F1120" s="95"/>
      <c r="G1120" s="95"/>
      <c r="H1120" s="95"/>
      <c r="I1120" s="95"/>
      <c r="J1120" s="95"/>
      <c r="K1120" s="95"/>
      <c r="L1120" s="95"/>
      <c r="M1120" s="95"/>
      <c r="N1120" s="95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  <c r="AG1120" s="15"/>
      <c r="AH1120" s="15"/>
      <c r="AI1120" s="15"/>
      <c r="AJ1120" s="15"/>
      <c r="AK1120" s="15"/>
      <c r="AL1120" s="15"/>
      <c r="AM1120" s="15"/>
      <c r="AN1120" s="15"/>
      <c r="AO1120" s="15"/>
      <c r="AP1120" s="15"/>
      <c r="AQ1120" s="15"/>
      <c r="AR1120" s="15"/>
      <c r="AS1120" s="15"/>
      <c r="AT1120" s="15"/>
      <c r="AU1120" s="15"/>
      <c r="AV1120" s="15"/>
      <c r="AW1120" s="15"/>
      <c r="AX1120" s="15"/>
      <c r="AY1120" s="15"/>
      <c r="AZ1120" s="15"/>
      <c r="BA1120" s="15"/>
      <c r="BB1120" s="15"/>
      <c r="BC1120" s="15"/>
      <c r="BD1120" s="15"/>
      <c r="BE1120" s="15"/>
      <c r="BF1120" s="15"/>
      <c r="BG1120" s="15"/>
      <c r="BH1120" s="15"/>
      <c r="BI1120" s="15"/>
      <c r="BJ1120" s="15"/>
      <c r="BK1120" s="15"/>
      <c r="BL1120" s="15"/>
      <c r="BM1120" s="15"/>
      <c r="BN1120" s="15"/>
      <c r="BO1120" s="15"/>
      <c r="BP1120" s="15"/>
      <c r="BQ1120" s="15"/>
      <c r="BR1120" s="15"/>
      <c r="BS1120" s="15"/>
      <c r="BT1120" s="15"/>
      <c r="BU1120" s="15"/>
      <c r="BV1120" s="15"/>
    </row>
    <row r="1121" spans="1:74" s="29" customFormat="1" ht="15.75" x14ac:dyDescent="0.25">
      <c r="A1121" s="24"/>
      <c r="B1121" s="24"/>
      <c r="C1121" s="15"/>
      <c r="D1121" s="95"/>
      <c r="E1121" s="95"/>
      <c r="F1121" s="95"/>
      <c r="G1121" s="95"/>
      <c r="H1121" s="95"/>
      <c r="I1121" s="95"/>
      <c r="J1121" s="95"/>
      <c r="K1121" s="95"/>
      <c r="L1121" s="95"/>
      <c r="M1121" s="95"/>
      <c r="N1121" s="95"/>
      <c r="O1121" s="15"/>
      <c r="P1121" s="15"/>
      <c r="Q1121" s="15"/>
      <c r="R1121" s="15"/>
      <c r="S1121" s="15"/>
      <c r="T1121" s="15"/>
      <c r="U1121" s="15"/>
      <c r="V1121" s="15"/>
      <c r="W1121" s="15"/>
      <c r="X1121" s="15"/>
      <c r="Y1121" s="15"/>
      <c r="Z1121" s="15"/>
      <c r="AA1121" s="15"/>
      <c r="AB1121" s="15"/>
      <c r="AC1121" s="15"/>
      <c r="AD1121" s="15"/>
      <c r="AE1121" s="15"/>
      <c r="AF1121" s="15"/>
      <c r="AG1121" s="15"/>
      <c r="AH1121" s="15"/>
      <c r="AI1121" s="15"/>
      <c r="AJ1121" s="15"/>
      <c r="AK1121" s="15"/>
      <c r="AL1121" s="15"/>
      <c r="AM1121" s="15"/>
      <c r="AN1121" s="15"/>
      <c r="AO1121" s="15"/>
      <c r="AP1121" s="15"/>
      <c r="AQ1121" s="15"/>
      <c r="AR1121" s="15"/>
      <c r="AS1121" s="15"/>
      <c r="AT1121" s="15"/>
      <c r="AU1121" s="15"/>
      <c r="AV1121" s="15"/>
      <c r="AW1121" s="15"/>
      <c r="AX1121" s="15"/>
      <c r="AY1121" s="15"/>
      <c r="AZ1121" s="15"/>
      <c r="BA1121" s="15"/>
      <c r="BB1121" s="15"/>
      <c r="BC1121" s="15"/>
      <c r="BD1121" s="15"/>
      <c r="BE1121" s="15"/>
      <c r="BF1121" s="15"/>
      <c r="BG1121" s="15"/>
      <c r="BH1121" s="15"/>
      <c r="BI1121" s="15"/>
      <c r="BJ1121" s="15"/>
      <c r="BK1121" s="15"/>
      <c r="BL1121" s="15"/>
      <c r="BM1121" s="15"/>
      <c r="BN1121" s="15"/>
      <c r="BO1121" s="15"/>
      <c r="BP1121" s="15"/>
      <c r="BQ1121" s="15"/>
      <c r="BR1121" s="15"/>
      <c r="BS1121" s="15"/>
      <c r="BT1121" s="15"/>
      <c r="BU1121" s="15"/>
      <c r="BV1121" s="15"/>
    </row>
    <row r="1122" spans="1:74" s="29" customFormat="1" ht="15.75" x14ac:dyDescent="0.25">
      <c r="A1122" s="24"/>
      <c r="B1122" s="24"/>
      <c r="C1122" s="15"/>
      <c r="D1122" s="95"/>
      <c r="E1122" s="95"/>
      <c r="F1122" s="95"/>
      <c r="G1122" s="95"/>
      <c r="H1122" s="95"/>
      <c r="I1122" s="95"/>
      <c r="J1122" s="95"/>
      <c r="K1122" s="95"/>
      <c r="L1122" s="95"/>
      <c r="M1122" s="95"/>
      <c r="N1122" s="95"/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  <c r="Y1122" s="15"/>
      <c r="Z1122" s="15"/>
      <c r="AA1122" s="15"/>
      <c r="AB1122" s="15"/>
      <c r="AC1122" s="15"/>
      <c r="AD1122" s="15"/>
      <c r="AE1122" s="15"/>
      <c r="AF1122" s="15"/>
      <c r="AG1122" s="15"/>
      <c r="AH1122" s="15"/>
      <c r="AI1122" s="15"/>
      <c r="AJ1122" s="15"/>
      <c r="AK1122" s="15"/>
      <c r="AL1122" s="15"/>
      <c r="AM1122" s="15"/>
      <c r="AN1122" s="15"/>
      <c r="AO1122" s="15"/>
      <c r="AP1122" s="15"/>
      <c r="AQ1122" s="15"/>
      <c r="AR1122" s="15"/>
      <c r="AS1122" s="15"/>
      <c r="AT1122" s="15"/>
      <c r="AU1122" s="15"/>
      <c r="AV1122" s="15"/>
      <c r="AW1122" s="15"/>
      <c r="AX1122" s="15"/>
      <c r="AY1122" s="15"/>
      <c r="AZ1122" s="15"/>
      <c r="BA1122" s="15"/>
      <c r="BB1122" s="15"/>
      <c r="BC1122" s="15"/>
      <c r="BD1122" s="15"/>
      <c r="BE1122" s="15"/>
      <c r="BF1122" s="15"/>
      <c r="BG1122" s="15"/>
      <c r="BH1122" s="15"/>
      <c r="BI1122" s="15"/>
      <c r="BJ1122" s="15"/>
      <c r="BK1122" s="15"/>
      <c r="BL1122" s="15"/>
      <c r="BM1122" s="15"/>
      <c r="BN1122" s="15"/>
      <c r="BO1122" s="15"/>
      <c r="BP1122" s="15"/>
      <c r="BQ1122" s="15"/>
      <c r="BR1122" s="15"/>
      <c r="BS1122" s="15"/>
      <c r="BT1122" s="15"/>
      <c r="BU1122" s="15"/>
      <c r="BV1122" s="15"/>
    </row>
    <row r="1123" spans="1:74" s="29" customFormat="1" ht="15.75" x14ac:dyDescent="0.25">
      <c r="A1123" s="24"/>
      <c r="B1123" s="24"/>
      <c r="C1123" s="15"/>
      <c r="D1123" s="95"/>
      <c r="E1123" s="95"/>
      <c r="F1123" s="95"/>
      <c r="G1123" s="95"/>
      <c r="H1123" s="95"/>
      <c r="I1123" s="95"/>
      <c r="J1123" s="95"/>
      <c r="K1123" s="95"/>
      <c r="L1123" s="95"/>
      <c r="M1123" s="95"/>
      <c r="N1123" s="9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F1123" s="15"/>
      <c r="AG1123" s="15"/>
      <c r="AH1123" s="15"/>
      <c r="AI1123" s="15"/>
      <c r="AJ1123" s="15"/>
      <c r="AK1123" s="15"/>
      <c r="AL1123" s="15"/>
      <c r="AM1123" s="15"/>
      <c r="AN1123" s="15"/>
      <c r="AO1123" s="15"/>
      <c r="AP1123" s="15"/>
      <c r="AQ1123" s="15"/>
      <c r="AR1123" s="15"/>
      <c r="AS1123" s="15"/>
      <c r="AT1123" s="15"/>
      <c r="AU1123" s="15"/>
      <c r="AV1123" s="15"/>
      <c r="AW1123" s="15"/>
      <c r="AX1123" s="15"/>
      <c r="AY1123" s="15"/>
      <c r="AZ1123" s="15"/>
      <c r="BA1123" s="15"/>
      <c r="BB1123" s="15"/>
      <c r="BC1123" s="15"/>
      <c r="BD1123" s="15"/>
      <c r="BE1123" s="15"/>
      <c r="BF1123" s="15"/>
      <c r="BG1123" s="15"/>
      <c r="BH1123" s="15"/>
      <c r="BI1123" s="15"/>
      <c r="BJ1123" s="15"/>
      <c r="BK1123" s="15"/>
      <c r="BL1123" s="15"/>
      <c r="BM1123" s="15"/>
      <c r="BN1123" s="15"/>
      <c r="BO1123" s="15"/>
      <c r="BP1123" s="15"/>
      <c r="BQ1123" s="15"/>
      <c r="BR1123" s="15"/>
      <c r="BS1123" s="15"/>
      <c r="BT1123" s="15"/>
      <c r="BU1123" s="15"/>
      <c r="BV1123" s="15"/>
    </row>
    <row r="1124" spans="1:74" s="29" customFormat="1" ht="15.75" x14ac:dyDescent="0.25">
      <c r="A1124" s="24"/>
      <c r="B1124" s="24"/>
      <c r="C1124" s="15"/>
      <c r="D1124" s="95"/>
      <c r="E1124" s="95"/>
      <c r="F1124" s="95"/>
      <c r="G1124" s="95"/>
      <c r="H1124" s="95"/>
      <c r="I1124" s="95"/>
      <c r="J1124" s="95"/>
      <c r="K1124" s="95"/>
      <c r="L1124" s="95"/>
      <c r="M1124" s="95"/>
      <c r="N1124" s="95"/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  <c r="Y1124" s="15"/>
      <c r="Z1124" s="15"/>
      <c r="AA1124" s="15"/>
      <c r="AB1124" s="15"/>
      <c r="AC1124" s="15"/>
      <c r="AD1124" s="15"/>
      <c r="AE1124" s="15"/>
      <c r="AF1124" s="15"/>
      <c r="AG1124" s="15"/>
      <c r="AH1124" s="15"/>
      <c r="AI1124" s="15"/>
      <c r="AJ1124" s="15"/>
      <c r="AK1124" s="15"/>
      <c r="AL1124" s="15"/>
      <c r="AM1124" s="15"/>
      <c r="AN1124" s="15"/>
      <c r="AO1124" s="15"/>
      <c r="AP1124" s="15"/>
      <c r="AQ1124" s="15"/>
      <c r="AR1124" s="15"/>
      <c r="AS1124" s="15"/>
      <c r="AT1124" s="15"/>
      <c r="AU1124" s="15"/>
      <c r="AV1124" s="15"/>
      <c r="AW1124" s="15"/>
      <c r="AX1124" s="15"/>
      <c r="AY1124" s="15"/>
      <c r="AZ1124" s="15"/>
      <c r="BA1124" s="15"/>
      <c r="BB1124" s="15"/>
      <c r="BC1124" s="15"/>
      <c r="BD1124" s="15"/>
      <c r="BE1124" s="15"/>
      <c r="BF1124" s="15"/>
      <c r="BG1124" s="15"/>
      <c r="BH1124" s="15"/>
      <c r="BI1124" s="15"/>
      <c r="BJ1124" s="15"/>
      <c r="BK1124" s="15"/>
      <c r="BL1124" s="15"/>
      <c r="BM1124" s="15"/>
      <c r="BN1124" s="15"/>
      <c r="BO1124" s="15"/>
      <c r="BP1124" s="15"/>
      <c r="BQ1124" s="15"/>
      <c r="BR1124" s="15"/>
      <c r="BS1124" s="15"/>
      <c r="BT1124" s="15"/>
      <c r="BU1124" s="15"/>
      <c r="BV1124" s="15"/>
    </row>
    <row r="1125" spans="1:74" s="29" customFormat="1" ht="15.75" x14ac:dyDescent="0.25">
      <c r="A1125" s="24"/>
      <c r="B1125" s="24"/>
      <c r="C1125" s="15"/>
      <c r="D1125" s="95"/>
      <c r="E1125" s="95"/>
      <c r="F1125" s="95"/>
      <c r="G1125" s="95"/>
      <c r="H1125" s="95"/>
      <c r="I1125" s="95"/>
      <c r="J1125" s="95"/>
      <c r="K1125" s="95"/>
      <c r="L1125" s="95"/>
      <c r="M1125" s="95"/>
      <c r="N1125" s="95"/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  <c r="Y1125" s="15"/>
      <c r="Z1125" s="15"/>
      <c r="AA1125" s="15"/>
      <c r="AB1125" s="15"/>
      <c r="AC1125" s="15"/>
      <c r="AD1125" s="15"/>
      <c r="AE1125" s="15"/>
      <c r="AF1125" s="15"/>
      <c r="AG1125" s="15"/>
      <c r="AH1125" s="15"/>
      <c r="AI1125" s="15"/>
      <c r="AJ1125" s="15"/>
      <c r="AK1125" s="15"/>
      <c r="AL1125" s="15"/>
      <c r="AM1125" s="15"/>
      <c r="AN1125" s="15"/>
      <c r="AO1125" s="15"/>
      <c r="AP1125" s="15"/>
      <c r="AQ1125" s="15"/>
      <c r="AR1125" s="15"/>
      <c r="AS1125" s="15"/>
      <c r="AT1125" s="15"/>
      <c r="AU1125" s="15"/>
      <c r="AV1125" s="15"/>
      <c r="AW1125" s="15"/>
      <c r="AX1125" s="15"/>
      <c r="AY1125" s="15"/>
      <c r="AZ1125" s="15"/>
      <c r="BA1125" s="15"/>
      <c r="BB1125" s="15"/>
      <c r="BC1125" s="15"/>
      <c r="BD1125" s="15"/>
      <c r="BE1125" s="15"/>
      <c r="BF1125" s="15"/>
      <c r="BG1125" s="15"/>
      <c r="BH1125" s="15"/>
      <c r="BI1125" s="15"/>
      <c r="BJ1125" s="15"/>
      <c r="BK1125" s="15"/>
      <c r="BL1125" s="15"/>
      <c r="BM1125" s="15"/>
      <c r="BN1125" s="15"/>
      <c r="BO1125" s="15"/>
      <c r="BP1125" s="15"/>
      <c r="BQ1125" s="15"/>
      <c r="BR1125" s="15"/>
      <c r="BS1125" s="15"/>
      <c r="BT1125" s="15"/>
      <c r="BU1125" s="15"/>
      <c r="BV1125" s="15"/>
    </row>
    <row r="1126" spans="1:74" s="29" customFormat="1" ht="15.75" x14ac:dyDescent="0.25">
      <c r="A1126" s="24"/>
      <c r="B1126" s="24"/>
      <c r="C1126" s="15"/>
      <c r="D1126" s="95"/>
      <c r="E1126" s="95"/>
      <c r="F1126" s="95"/>
      <c r="G1126" s="95"/>
      <c r="H1126" s="95"/>
      <c r="I1126" s="95"/>
      <c r="J1126" s="95"/>
      <c r="K1126" s="95"/>
      <c r="L1126" s="95"/>
      <c r="M1126" s="95"/>
      <c r="N1126" s="95"/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  <c r="Y1126" s="15"/>
      <c r="Z1126" s="15"/>
      <c r="AA1126" s="15"/>
      <c r="AB1126" s="15"/>
      <c r="AC1126" s="15"/>
      <c r="AD1126" s="15"/>
      <c r="AE1126" s="15"/>
      <c r="AF1126" s="15"/>
      <c r="AG1126" s="15"/>
      <c r="AH1126" s="15"/>
      <c r="AI1126" s="15"/>
      <c r="AJ1126" s="15"/>
      <c r="AK1126" s="15"/>
      <c r="AL1126" s="15"/>
      <c r="AM1126" s="15"/>
      <c r="AN1126" s="15"/>
      <c r="AO1126" s="15"/>
      <c r="AP1126" s="15"/>
      <c r="AQ1126" s="15"/>
      <c r="AR1126" s="15"/>
      <c r="AS1126" s="15"/>
      <c r="AT1126" s="15"/>
      <c r="AU1126" s="15"/>
      <c r="AV1126" s="15"/>
      <c r="AW1126" s="15"/>
      <c r="AX1126" s="15"/>
      <c r="AY1126" s="15"/>
      <c r="AZ1126" s="15"/>
      <c r="BA1126" s="15"/>
      <c r="BB1126" s="15"/>
      <c r="BC1126" s="15"/>
      <c r="BD1126" s="15"/>
      <c r="BE1126" s="15"/>
      <c r="BF1126" s="15"/>
      <c r="BG1126" s="15"/>
      <c r="BH1126" s="15"/>
      <c r="BI1126" s="15"/>
      <c r="BJ1126" s="15"/>
      <c r="BK1126" s="15"/>
      <c r="BL1126" s="15"/>
      <c r="BM1126" s="15"/>
      <c r="BN1126" s="15"/>
      <c r="BO1126" s="15"/>
      <c r="BP1126" s="15"/>
      <c r="BQ1126" s="15"/>
      <c r="BR1126" s="15"/>
      <c r="BS1126" s="15"/>
      <c r="BT1126" s="15"/>
      <c r="BU1126" s="15"/>
      <c r="BV1126" s="15"/>
    </row>
    <row r="1127" spans="1:74" s="29" customFormat="1" ht="15.75" x14ac:dyDescent="0.25">
      <c r="A1127" s="24"/>
      <c r="B1127" s="24"/>
      <c r="C1127" s="15"/>
      <c r="D1127" s="95"/>
      <c r="E1127" s="95"/>
      <c r="F1127" s="95"/>
      <c r="G1127" s="95"/>
      <c r="H1127" s="95"/>
      <c r="I1127" s="95"/>
      <c r="J1127" s="95"/>
      <c r="K1127" s="95"/>
      <c r="L1127" s="95"/>
      <c r="M1127" s="95"/>
      <c r="N1127" s="95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  <c r="Y1127" s="15"/>
      <c r="Z1127" s="15"/>
      <c r="AA1127" s="15"/>
      <c r="AB1127" s="15"/>
      <c r="AC1127" s="15"/>
      <c r="AD1127" s="15"/>
      <c r="AE1127" s="15"/>
      <c r="AF1127" s="15"/>
      <c r="AG1127" s="15"/>
      <c r="AH1127" s="15"/>
      <c r="AI1127" s="15"/>
      <c r="AJ1127" s="15"/>
      <c r="AK1127" s="15"/>
      <c r="AL1127" s="15"/>
      <c r="AM1127" s="15"/>
      <c r="AN1127" s="15"/>
      <c r="AO1127" s="15"/>
      <c r="AP1127" s="15"/>
      <c r="AQ1127" s="15"/>
      <c r="AR1127" s="15"/>
      <c r="AS1127" s="15"/>
      <c r="AT1127" s="15"/>
      <c r="AU1127" s="15"/>
      <c r="AV1127" s="15"/>
      <c r="AW1127" s="15"/>
      <c r="AX1127" s="15"/>
      <c r="AY1127" s="15"/>
      <c r="AZ1127" s="15"/>
      <c r="BA1127" s="15"/>
      <c r="BB1127" s="15"/>
      <c r="BC1127" s="15"/>
      <c r="BD1127" s="15"/>
      <c r="BE1127" s="15"/>
      <c r="BF1127" s="15"/>
      <c r="BG1127" s="15"/>
      <c r="BH1127" s="15"/>
      <c r="BI1127" s="15"/>
      <c r="BJ1127" s="15"/>
      <c r="BK1127" s="15"/>
      <c r="BL1127" s="15"/>
      <c r="BM1127" s="15"/>
      <c r="BN1127" s="15"/>
      <c r="BO1127" s="15"/>
      <c r="BP1127" s="15"/>
      <c r="BQ1127" s="15"/>
      <c r="BR1127" s="15"/>
      <c r="BS1127" s="15"/>
      <c r="BT1127" s="15"/>
      <c r="BU1127" s="15"/>
      <c r="BV1127" s="15"/>
    </row>
    <row r="1128" spans="1:74" s="29" customFormat="1" ht="15.75" x14ac:dyDescent="0.25">
      <c r="A1128" s="24"/>
      <c r="B1128" s="24"/>
      <c r="C1128" s="15"/>
      <c r="D1128" s="95"/>
      <c r="E1128" s="95"/>
      <c r="F1128" s="95"/>
      <c r="G1128" s="95"/>
      <c r="H1128" s="95"/>
      <c r="I1128" s="95"/>
      <c r="J1128" s="95"/>
      <c r="K1128" s="95"/>
      <c r="L1128" s="95"/>
      <c r="M1128" s="95"/>
      <c r="N1128" s="95"/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  <c r="Y1128" s="15"/>
      <c r="Z1128" s="15"/>
      <c r="AA1128" s="15"/>
      <c r="AB1128" s="15"/>
      <c r="AC1128" s="15"/>
      <c r="AD1128" s="15"/>
      <c r="AE1128" s="15"/>
      <c r="AF1128" s="15"/>
      <c r="AG1128" s="15"/>
      <c r="AH1128" s="15"/>
      <c r="AI1128" s="15"/>
      <c r="AJ1128" s="15"/>
      <c r="AK1128" s="15"/>
      <c r="AL1128" s="15"/>
      <c r="AM1128" s="15"/>
      <c r="AN1128" s="15"/>
      <c r="AO1128" s="15"/>
      <c r="AP1128" s="15"/>
      <c r="AQ1128" s="15"/>
      <c r="AR1128" s="15"/>
      <c r="AS1128" s="15"/>
      <c r="AT1128" s="15"/>
      <c r="AU1128" s="15"/>
      <c r="AV1128" s="15"/>
      <c r="AW1128" s="15"/>
      <c r="AX1128" s="15"/>
      <c r="AY1128" s="15"/>
      <c r="AZ1128" s="15"/>
      <c r="BA1128" s="15"/>
      <c r="BB1128" s="15"/>
      <c r="BC1128" s="15"/>
      <c r="BD1128" s="15"/>
      <c r="BE1128" s="15"/>
      <c r="BF1128" s="15"/>
      <c r="BG1128" s="15"/>
      <c r="BH1128" s="15"/>
      <c r="BI1128" s="15"/>
      <c r="BJ1128" s="15"/>
      <c r="BK1128" s="15"/>
      <c r="BL1128" s="15"/>
      <c r="BM1128" s="15"/>
      <c r="BN1128" s="15"/>
      <c r="BO1128" s="15"/>
      <c r="BP1128" s="15"/>
      <c r="BQ1128" s="15"/>
      <c r="BR1128" s="15"/>
      <c r="BS1128" s="15"/>
      <c r="BT1128" s="15"/>
      <c r="BU1128" s="15"/>
      <c r="BV1128" s="15"/>
    </row>
    <row r="1129" spans="1:74" s="29" customFormat="1" ht="15.75" x14ac:dyDescent="0.25">
      <c r="A1129" s="24"/>
      <c r="B1129" s="24"/>
      <c r="C1129" s="15"/>
      <c r="D1129" s="95"/>
      <c r="E1129" s="95"/>
      <c r="F1129" s="95"/>
      <c r="G1129" s="95"/>
      <c r="H1129" s="95"/>
      <c r="I1129" s="95"/>
      <c r="J1129" s="95"/>
      <c r="K1129" s="95"/>
      <c r="L1129" s="95"/>
      <c r="M1129" s="95"/>
      <c r="N1129" s="95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  <c r="Y1129" s="15"/>
      <c r="Z1129" s="15"/>
      <c r="AA1129" s="15"/>
      <c r="AB1129" s="15"/>
      <c r="AC1129" s="15"/>
      <c r="AD1129" s="15"/>
      <c r="AE1129" s="15"/>
      <c r="AF1129" s="15"/>
      <c r="AG1129" s="15"/>
      <c r="AH1129" s="15"/>
      <c r="AI1129" s="15"/>
      <c r="AJ1129" s="15"/>
      <c r="AK1129" s="15"/>
      <c r="AL1129" s="15"/>
      <c r="AM1129" s="15"/>
      <c r="AN1129" s="15"/>
      <c r="AO1129" s="15"/>
      <c r="AP1129" s="15"/>
      <c r="AQ1129" s="15"/>
      <c r="AR1129" s="15"/>
      <c r="AS1129" s="15"/>
      <c r="AT1129" s="15"/>
      <c r="AU1129" s="15"/>
      <c r="AV1129" s="15"/>
      <c r="AW1129" s="15"/>
      <c r="AX1129" s="15"/>
      <c r="AY1129" s="15"/>
      <c r="AZ1129" s="15"/>
      <c r="BA1129" s="15"/>
      <c r="BB1129" s="15"/>
      <c r="BC1129" s="15"/>
      <c r="BD1129" s="15"/>
      <c r="BE1129" s="15"/>
      <c r="BF1129" s="15"/>
      <c r="BG1129" s="15"/>
      <c r="BH1129" s="15"/>
      <c r="BI1129" s="15"/>
      <c r="BJ1129" s="15"/>
      <c r="BK1129" s="15"/>
      <c r="BL1129" s="15"/>
      <c r="BM1129" s="15"/>
      <c r="BN1129" s="15"/>
      <c r="BO1129" s="15"/>
      <c r="BP1129" s="15"/>
      <c r="BQ1129" s="15"/>
      <c r="BR1129" s="15"/>
      <c r="BS1129" s="15"/>
      <c r="BT1129" s="15"/>
      <c r="BU1129" s="15"/>
      <c r="BV1129" s="15"/>
    </row>
    <row r="1130" spans="1:74" s="29" customFormat="1" ht="15.75" x14ac:dyDescent="0.25">
      <c r="A1130" s="24"/>
      <c r="B1130" s="24"/>
      <c r="C1130" s="15"/>
      <c r="D1130" s="95"/>
      <c r="E1130" s="95"/>
      <c r="F1130" s="95"/>
      <c r="G1130" s="95"/>
      <c r="H1130" s="95"/>
      <c r="I1130" s="95"/>
      <c r="J1130" s="95"/>
      <c r="K1130" s="95"/>
      <c r="L1130" s="95"/>
      <c r="M1130" s="95"/>
      <c r="N1130" s="95"/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  <c r="Y1130" s="15"/>
      <c r="Z1130" s="15"/>
      <c r="AA1130" s="15"/>
      <c r="AB1130" s="15"/>
      <c r="AC1130" s="15"/>
      <c r="AD1130" s="15"/>
      <c r="AE1130" s="15"/>
      <c r="AF1130" s="15"/>
      <c r="AG1130" s="15"/>
      <c r="AH1130" s="15"/>
      <c r="AI1130" s="15"/>
      <c r="AJ1130" s="15"/>
      <c r="AK1130" s="15"/>
      <c r="AL1130" s="15"/>
      <c r="AM1130" s="15"/>
      <c r="AN1130" s="15"/>
      <c r="AO1130" s="15"/>
      <c r="AP1130" s="15"/>
      <c r="AQ1130" s="15"/>
      <c r="AR1130" s="15"/>
      <c r="AS1130" s="15"/>
      <c r="AT1130" s="15"/>
      <c r="AU1130" s="15"/>
      <c r="AV1130" s="15"/>
      <c r="AW1130" s="15"/>
      <c r="AX1130" s="15"/>
      <c r="AY1130" s="15"/>
      <c r="AZ1130" s="15"/>
      <c r="BA1130" s="15"/>
      <c r="BB1130" s="15"/>
      <c r="BC1130" s="15"/>
      <c r="BD1130" s="15"/>
      <c r="BE1130" s="15"/>
      <c r="BF1130" s="15"/>
      <c r="BG1130" s="15"/>
      <c r="BH1130" s="15"/>
      <c r="BI1130" s="15"/>
      <c r="BJ1130" s="15"/>
      <c r="BK1130" s="15"/>
      <c r="BL1130" s="15"/>
      <c r="BM1130" s="15"/>
      <c r="BN1130" s="15"/>
      <c r="BO1130" s="15"/>
      <c r="BP1130" s="15"/>
      <c r="BQ1130" s="15"/>
      <c r="BR1130" s="15"/>
      <c r="BS1130" s="15"/>
      <c r="BT1130" s="15"/>
      <c r="BU1130" s="15"/>
      <c r="BV1130" s="15"/>
    </row>
    <row r="1131" spans="1:74" s="29" customFormat="1" ht="15.75" x14ac:dyDescent="0.25">
      <c r="A1131" s="24"/>
      <c r="B1131" s="24"/>
      <c r="C1131" s="15"/>
      <c r="D1131" s="95"/>
      <c r="E1131" s="95"/>
      <c r="F1131" s="95"/>
      <c r="G1131" s="95"/>
      <c r="H1131" s="95"/>
      <c r="I1131" s="95"/>
      <c r="J1131" s="95"/>
      <c r="K1131" s="95"/>
      <c r="L1131" s="95"/>
      <c r="M1131" s="95"/>
      <c r="N1131" s="95"/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  <c r="Y1131" s="15"/>
      <c r="Z1131" s="15"/>
      <c r="AA1131" s="15"/>
      <c r="AB1131" s="15"/>
      <c r="AC1131" s="15"/>
      <c r="AD1131" s="15"/>
      <c r="AE1131" s="15"/>
      <c r="AF1131" s="15"/>
      <c r="AG1131" s="15"/>
      <c r="AH1131" s="15"/>
      <c r="AI1131" s="15"/>
      <c r="AJ1131" s="15"/>
      <c r="AK1131" s="15"/>
      <c r="AL1131" s="15"/>
      <c r="AM1131" s="15"/>
      <c r="AN1131" s="15"/>
      <c r="AO1131" s="15"/>
      <c r="AP1131" s="15"/>
      <c r="AQ1131" s="15"/>
      <c r="AR1131" s="15"/>
      <c r="AS1131" s="15"/>
      <c r="AT1131" s="15"/>
      <c r="AU1131" s="15"/>
      <c r="AV1131" s="15"/>
      <c r="AW1131" s="15"/>
      <c r="AX1131" s="15"/>
      <c r="AY1131" s="15"/>
      <c r="AZ1131" s="15"/>
      <c r="BA1131" s="15"/>
      <c r="BB1131" s="15"/>
      <c r="BC1131" s="15"/>
      <c r="BD1131" s="15"/>
      <c r="BE1131" s="15"/>
      <c r="BF1131" s="15"/>
      <c r="BG1131" s="15"/>
      <c r="BH1131" s="15"/>
      <c r="BI1131" s="15"/>
      <c r="BJ1131" s="15"/>
      <c r="BK1131" s="15"/>
      <c r="BL1131" s="15"/>
      <c r="BM1131" s="15"/>
      <c r="BN1131" s="15"/>
      <c r="BO1131" s="15"/>
      <c r="BP1131" s="15"/>
      <c r="BQ1131" s="15"/>
      <c r="BR1131" s="15"/>
      <c r="BS1131" s="15"/>
      <c r="BT1131" s="15"/>
      <c r="BU1131" s="15"/>
      <c r="BV1131" s="15"/>
    </row>
    <row r="1132" spans="1:74" s="29" customFormat="1" ht="15.75" x14ac:dyDescent="0.25">
      <c r="A1132" s="24"/>
      <c r="B1132" s="24"/>
      <c r="C1132" s="15"/>
      <c r="D1132" s="95"/>
      <c r="E1132" s="95"/>
      <c r="F1132" s="95"/>
      <c r="G1132" s="95"/>
      <c r="H1132" s="95"/>
      <c r="I1132" s="95"/>
      <c r="J1132" s="95"/>
      <c r="K1132" s="95"/>
      <c r="L1132" s="95"/>
      <c r="M1132" s="95"/>
      <c r="N1132" s="95"/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F1132" s="15"/>
      <c r="AG1132" s="15"/>
      <c r="AH1132" s="15"/>
      <c r="AI1132" s="15"/>
      <c r="AJ1132" s="15"/>
      <c r="AK1132" s="15"/>
      <c r="AL1132" s="15"/>
      <c r="AM1132" s="15"/>
      <c r="AN1132" s="15"/>
      <c r="AO1132" s="15"/>
      <c r="AP1132" s="15"/>
      <c r="AQ1132" s="15"/>
      <c r="AR1132" s="15"/>
      <c r="AS1132" s="15"/>
      <c r="AT1132" s="15"/>
      <c r="AU1132" s="15"/>
      <c r="AV1132" s="15"/>
      <c r="AW1132" s="15"/>
      <c r="AX1132" s="15"/>
      <c r="AY1132" s="15"/>
      <c r="AZ1132" s="15"/>
      <c r="BA1132" s="15"/>
      <c r="BB1132" s="15"/>
      <c r="BC1132" s="15"/>
      <c r="BD1132" s="15"/>
      <c r="BE1132" s="15"/>
      <c r="BF1132" s="15"/>
      <c r="BG1132" s="15"/>
      <c r="BH1132" s="15"/>
      <c r="BI1132" s="15"/>
      <c r="BJ1132" s="15"/>
      <c r="BK1132" s="15"/>
      <c r="BL1132" s="15"/>
      <c r="BM1132" s="15"/>
      <c r="BN1132" s="15"/>
      <c r="BO1132" s="15"/>
      <c r="BP1132" s="15"/>
      <c r="BQ1132" s="15"/>
      <c r="BR1132" s="15"/>
      <c r="BS1132" s="15"/>
      <c r="BT1132" s="15"/>
      <c r="BU1132" s="15"/>
      <c r="BV1132" s="15"/>
    </row>
    <row r="1133" spans="1:74" s="29" customFormat="1" ht="15.75" x14ac:dyDescent="0.25">
      <c r="A1133" s="24"/>
      <c r="B1133" s="24"/>
      <c r="C1133" s="15"/>
      <c r="D1133" s="95"/>
      <c r="E1133" s="95"/>
      <c r="F1133" s="95"/>
      <c r="G1133" s="95"/>
      <c r="H1133" s="95"/>
      <c r="I1133" s="95"/>
      <c r="J1133" s="95"/>
      <c r="K1133" s="95"/>
      <c r="L1133" s="95"/>
      <c r="M1133" s="95"/>
      <c r="N1133" s="95"/>
      <c r="O1133" s="15"/>
      <c r="P1133" s="15"/>
      <c r="Q1133" s="15"/>
      <c r="R1133" s="15"/>
      <c r="S1133" s="15"/>
      <c r="T1133" s="15"/>
      <c r="U1133" s="15"/>
      <c r="V1133" s="15"/>
      <c r="W1133" s="15"/>
      <c r="X1133" s="15"/>
      <c r="Y1133" s="15"/>
      <c r="Z1133" s="15"/>
      <c r="AA1133" s="15"/>
      <c r="AB1133" s="15"/>
      <c r="AC1133" s="15"/>
      <c r="AD1133" s="15"/>
      <c r="AE1133" s="15"/>
      <c r="AF1133" s="15"/>
      <c r="AG1133" s="15"/>
      <c r="AH1133" s="15"/>
      <c r="AI1133" s="15"/>
      <c r="AJ1133" s="15"/>
      <c r="AK1133" s="15"/>
      <c r="AL1133" s="15"/>
      <c r="AM1133" s="15"/>
      <c r="AN1133" s="15"/>
      <c r="AO1133" s="15"/>
      <c r="AP1133" s="15"/>
      <c r="AQ1133" s="15"/>
      <c r="AR1133" s="15"/>
      <c r="AS1133" s="15"/>
      <c r="AT1133" s="15"/>
      <c r="AU1133" s="15"/>
      <c r="AV1133" s="15"/>
      <c r="AW1133" s="15"/>
      <c r="AX1133" s="15"/>
      <c r="AY1133" s="15"/>
      <c r="AZ1133" s="15"/>
      <c r="BA1133" s="15"/>
      <c r="BB1133" s="15"/>
      <c r="BC1133" s="15"/>
      <c r="BD1133" s="15"/>
      <c r="BE1133" s="15"/>
      <c r="BF1133" s="15"/>
      <c r="BG1133" s="15"/>
      <c r="BH1133" s="15"/>
      <c r="BI1133" s="15"/>
      <c r="BJ1133" s="15"/>
      <c r="BK1133" s="15"/>
      <c r="BL1133" s="15"/>
      <c r="BM1133" s="15"/>
      <c r="BN1133" s="15"/>
      <c r="BO1133" s="15"/>
      <c r="BP1133" s="15"/>
      <c r="BQ1133" s="15"/>
      <c r="BR1133" s="15"/>
      <c r="BS1133" s="15"/>
      <c r="BT1133" s="15"/>
      <c r="BU1133" s="15"/>
      <c r="BV1133" s="15"/>
    </row>
    <row r="1134" spans="1:74" s="29" customFormat="1" ht="15.75" x14ac:dyDescent="0.25">
      <c r="A1134" s="24"/>
      <c r="B1134" s="24"/>
      <c r="C1134" s="15"/>
      <c r="D1134" s="95"/>
      <c r="E1134" s="95"/>
      <c r="F1134" s="95"/>
      <c r="G1134" s="95"/>
      <c r="H1134" s="95"/>
      <c r="I1134" s="95"/>
      <c r="J1134" s="95"/>
      <c r="K1134" s="95"/>
      <c r="L1134" s="95"/>
      <c r="M1134" s="95"/>
      <c r="N1134" s="95"/>
      <c r="O1134" s="15"/>
      <c r="P1134" s="15"/>
      <c r="Q1134" s="15"/>
      <c r="R1134" s="15"/>
      <c r="S1134" s="15"/>
      <c r="T1134" s="15"/>
      <c r="U1134" s="15"/>
      <c r="V1134" s="15"/>
      <c r="W1134" s="15"/>
      <c r="X1134" s="15"/>
      <c r="Y1134" s="15"/>
      <c r="Z1134" s="15"/>
      <c r="AA1134" s="15"/>
      <c r="AB1134" s="15"/>
      <c r="AC1134" s="15"/>
      <c r="AD1134" s="15"/>
      <c r="AE1134" s="15"/>
      <c r="AF1134" s="15"/>
      <c r="AG1134" s="15"/>
      <c r="AH1134" s="15"/>
      <c r="AI1134" s="15"/>
      <c r="AJ1134" s="15"/>
      <c r="AK1134" s="15"/>
      <c r="AL1134" s="15"/>
      <c r="AM1134" s="15"/>
      <c r="AN1134" s="15"/>
      <c r="AO1134" s="15"/>
      <c r="AP1134" s="15"/>
      <c r="AQ1134" s="15"/>
      <c r="AR1134" s="15"/>
      <c r="AS1134" s="15"/>
      <c r="AT1134" s="15"/>
      <c r="AU1134" s="15"/>
      <c r="AV1134" s="15"/>
      <c r="AW1134" s="15"/>
      <c r="AX1134" s="15"/>
      <c r="AY1134" s="15"/>
      <c r="AZ1134" s="15"/>
      <c r="BA1134" s="15"/>
      <c r="BB1134" s="15"/>
      <c r="BC1134" s="15"/>
      <c r="BD1134" s="15"/>
      <c r="BE1134" s="15"/>
      <c r="BF1134" s="15"/>
      <c r="BG1134" s="15"/>
      <c r="BH1134" s="15"/>
      <c r="BI1134" s="15"/>
      <c r="BJ1134" s="15"/>
      <c r="BK1134" s="15"/>
      <c r="BL1134" s="15"/>
      <c r="BM1134" s="15"/>
      <c r="BN1134" s="15"/>
      <c r="BO1134" s="15"/>
      <c r="BP1134" s="15"/>
      <c r="BQ1134" s="15"/>
      <c r="BR1134" s="15"/>
      <c r="BS1134" s="15"/>
      <c r="BT1134" s="15"/>
      <c r="BU1134" s="15"/>
      <c r="BV1134" s="15"/>
    </row>
    <row r="1135" spans="1:74" s="29" customFormat="1" ht="15.75" x14ac:dyDescent="0.25">
      <c r="A1135" s="24"/>
      <c r="B1135" s="24"/>
      <c r="C1135" s="15"/>
      <c r="D1135" s="95"/>
      <c r="E1135" s="95"/>
      <c r="F1135" s="95"/>
      <c r="G1135" s="95"/>
      <c r="H1135" s="95"/>
      <c r="I1135" s="95"/>
      <c r="J1135" s="95"/>
      <c r="K1135" s="95"/>
      <c r="L1135" s="95"/>
      <c r="M1135" s="95"/>
      <c r="N1135" s="95"/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  <c r="Y1135" s="15"/>
      <c r="Z1135" s="15"/>
      <c r="AA1135" s="15"/>
      <c r="AB1135" s="15"/>
      <c r="AC1135" s="15"/>
      <c r="AD1135" s="15"/>
      <c r="AE1135" s="15"/>
      <c r="AF1135" s="15"/>
      <c r="AG1135" s="15"/>
      <c r="AH1135" s="15"/>
      <c r="AI1135" s="15"/>
      <c r="AJ1135" s="15"/>
      <c r="AK1135" s="15"/>
      <c r="AL1135" s="15"/>
      <c r="AM1135" s="15"/>
      <c r="AN1135" s="15"/>
      <c r="AO1135" s="15"/>
      <c r="AP1135" s="15"/>
      <c r="AQ1135" s="15"/>
      <c r="AR1135" s="15"/>
      <c r="AS1135" s="15"/>
      <c r="AT1135" s="15"/>
      <c r="AU1135" s="15"/>
      <c r="AV1135" s="15"/>
      <c r="AW1135" s="15"/>
      <c r="AX1135" s="15"/>
      <c r="AY1135" s="15"/>
      <c r="AZ1135" s="15"/>
      <c r="BA1135" s="15"/>
      <c r="BB1135" s="15"/>
      <c r="BC1135" s="15"/>
      <c r="BD1135" s="15"/>
      <c r="BE1135" s="15"/>
      <c r="BF1135" s="15"/>
      <c r="BG1135" s="15"/>
      <c r="BH1135" s="15"/>
      <c r="BI1135" s="15"/>
      <c r="BJ1135" s="15"/>
      <c r="BK1135" s="15"/>
      <c r="BL1135" s="15"/>
      <c r="BM1135" s="15"/>
      <c r="BN1135" s="15"/>
      <c r="BO1135" s="15"/>
      <c r="BP1135" s="15"/>
      <c r="BQ1135" s="15"/>
      <c r="BR1135" s="15"/>
      <c r="BS1135" s="15"/>
      <c r="BT1135" s="15"/>
      <c r="BU1135" s="15"/>
      <c r="BV1135" s="15"/>
    </row>
    <row r="1136" spans="1:74" s="29" customFormat="1" ht="15.75" x14ac:dyDescent="0.25">
      <c r="A1136" s="24"/>
      <c r="B1136" s="24"/>
      <c r="C1136" s="15"/>
      <c r="D1136" s="95"/>
      <c r="E1136" s="95"/>
      <c r="F1136" s="95"/>
      <c r="G1136" s="95"/>
      <c r="H1136" s="95"/>
      <c r="I1136" s="95"/>
      <c r="J1136" s="95"/>
      <c r="K1136" s="95"/>
      <c r="L1136" s="95"/>
      <c r="M1136" s="95"/>
      <c r="N1136" s="95"/>
      <c r="O1136" s="15"/>
      <c r="P1136" s="15"/>
      <c r="Q1136" s="15"/>
      <c r="R1136" s="15"/>
      <c r="S1136" s="15"/>
      <c r="T1136" s="15"/>
      <c r="U1136" s="15"/>
      <c r="V1136" s="15"/>
      <c r="W1136" s="15"/>
      <c r="X1136" s="15"/>
      <c r="Y1136" s="15"/>
      <c r="Z1136" s="15"/>
      <c r="AA1136" s="15"/>
      <c r="AB1136" s="15"/>
      <c r="AC1136" s="15"/>
      <c r="AD1136" s="15"/>
      <c r="AE1136" s="15"/>
      <c r="AF1136" s="15"/>
      <c r="AG1136" s="15"/>
      <c r="AH1136" s="15"/>
      <c r="AI1136" s="15"/>
      <c r="AJ1136" s="15"/>
      <c r="AK1136" s="15"/>
      <c r="AL1136" s="15"/>
      <c r="AM1136" s="15"/>
      <c r="AN1136" s="15"/>
      <c r="AO1136" s="15"/>
      <c r="AP1136" s="15"/>
      <c r="AQ1136" s="15"/>
      <c r="AR1136" s="15"/>
      <c r="AS1136" s="15"/>
      <c r="AT1136" s="15"/>
      <c r="AU1136" s="15"/>
      <c r="AV1136" s="15"/>
      <c r="AW1136" s="15"/>
      <c r="AX1136" s="15"/>
      <c r="AY1136" s="15"/>
      <c r="AZ1136" s="15"/>
      <c r="BA1136" s="15"/>
      <c r="BB1136" s="15"/>
      <c r="BC1136" s="15"/>
      <c r="BD1136" s="15"/>
      <c r="BE1136" s="15"/>
      <c r="BF1136" s="15"/>
      <c r="BG1136" s="15"/>
      <c r="BH1136" s="15"/>
      <c r="BI1136" s="15"/>
      <c r="BJ1136" s="15"/>
      <c r="BK1136" s="15"/>
      <c r="BL1136" s="15"/>
      <c r="BM1136" s="15"/>
      <c r="BN1136" s="15"/>
      <c r="BO1136" s="15"/>
      <c r="BP1136" s="15"/>
      <c r="BQ1136" s="15"/>
      <c r="BR1136" s="15"/>
      <c r="BS1136" s="15"/>
      <c r="BT1136" s="15"/>
      <c r="BU1136" s="15"/>
      <c r="BV1136" s="15"/>
    </row>
    <row r="1137" spans="1:74" s="29" customFormat="1" ht="15.75" x14ac:dyDescent="0.25">
      <c r="A1137" s="24"/>
      <c r="B1137" s="24"/>
      <c r="C1137" s="15"/>
      <c r="D1137" s="95"/>
      <c r="E1137" s="95"/>
      <c r="F1137" s="95"/>
      <c r="G1137" s="95"/>
      <c r="H1137" s="95"/>
      <c r="I1137" s="95"/>
      <c r="J1137" s="95"/>
      <c r="K1137" s="95"/>
      <c r="L1137" s="95"/>
      <c r="M1137" s="95"/>
      <c r="N1137" s="95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  <c r="Y1137" s="15"/>
      <c r="Z1137" s="15"/>
      <c r="AA1137" s="15"/>
      <c r="AB1137" s="15"/>
      <c r="AC1137" s="15"/>
      <c r="AD1137" s="15"/>
      <c r="AE1137" s="15"/>
      <c r="AF1137" s="15"/>
      <c r="AG1137" s="15"/>
      <c r="AH1137" s="15"/>
      <c r="AI1137" s="15"/>
      <c r="AJ1137" s="15"/>
      <c r="AK1137" s="15"/>
      <c r="AL1137" s="15"/>
      <c r="AM1137" s="15"/>
      <c r="AN1137" s="15"/>
      <c r="AO1137" s="15"/>
      <c r="AP1137" s="15"/>
      <c r="AQ1137" s="15"/>
      <c r="AR1137" s="15"/>
      <c r="AS1137" s="15"/>
      <c r="AT1137" s="15"/>
      <c r="AU1137" s="15"/>
      <c r="AV1137" s="15"/>
      <c r="AW1137" s="15"/>
      <c r="AX1137" s="15"/>
      <c r="AY1137" s="15"/>
      <c r="AZ1137" s="15"/>
      <c r="BA1137" s="15"/>
      <c r="BB1137" s="15"/>
      <c r="BC1137" s="15"/>
      <c r="BD1137" s="15"/>
      <c r="BE1137" s="15"/>
      <c r="BF1137" s="15"/>
      <c r="BG1137" s="15"/>
      <c r="BH1137" s="15"/>
      <c r="BI1137" s="15"/>
      <c r="BJ1137" s="15"/>
      <c r="BK1137" s="15"/>
      <c r="BL1137" s="15"/>
      <c r="BM1137" s="15"/>
      <c r="BN1137" s="15"/>
      <c r="BO1137" s="15"/>
      <c r="BP1137" s="15"/>
      <c r="BQ1137" s="15"/>
      <c r="BR1137" s="15"/>
      <c r="BS1137" s="15"/>
      <c r="BT1137" s="15"/>
      <c r="BU1137" s="15"/>
      <c r="BV1137" s="15"/>
    </row>
    <row r="1138" spans="1:74" s="29" customFormat="1" ht="15.75" x14ac:dyDescent="0.25">
      <c r="A1138" s="24"/>
      <c r="B1138" s="24"/>
      <c r="C1138" s="15"/>
      <c r="D1138" s="95"/>
      <c r="E1138" s="95"/>
      <c r="F1138" s="95"/>
      <c r="G1138" s="95"/>
      <c r="H1138" s="95"/>
      <c r="I1138" s="95"/>
      <c r="J1138" s="95"/>
      <c r="K1138" s="95"/>
      <c r="L1138" s="95"/>
      <c r="M1138" s="95"/>
      <c r="N1138" s="95"/>
      <c r="O1138" s="15"/>
      <c r="P1138" s="15"/>
      <c r="Q1138" s="15"/>
      <c r="R1138" s="15"/>
      <c r="S1138" s="15"/>
      <c r="T1138" s="15"/>
      <c r="U1138" s="15"/>
      <c r="V1138" s="15"/>
      <c r="W1138" s="15"/>
      <c r="X1138" s="15"/>
      <c r="Y1138" s="15"/>
      <c r="Z1138" s="15"/>
      <c r="AA1138" s="15"/>
      <c r="AB1138" s="15"/>
      <c r="AC1138" s="15"/>
      <c r="AD1138" s="15"/>
      <c r="AE1138" s="15"/>
      <c r="AF1138" s="15"/>
      <c r="AG1138" s="15"/>
      <c r="AH1138" s="15"/>
      <c r="AI1138" s="15"/>
      <c r="AJ1138" s="15"/>
      <c r="AK1138" s="15"/>
      <c r="AL1138" s="15"/>
      <c r="AM1138" s="15"/>
      <c r="AN1138" s="15"/>
      <c r="AO1138" s="15"/>
      <c r="AP1138" s="15"/>
      <c r="AQ1138" s="15"/>
      <c r="AR1138" s="15"/>
      <c r="AS1138" s="15"/>
      <c r="AT1138" s="15"/>
      <c r="AU1138" s="15"/>
      <c r="AV1138" s="15"/>
      <c r="AW1138" s="15"/>
      <c r="AX1138" s="15"/>
      <c r="AY1138" s="15"/>
      <c r="AZ1138" s="15"/>
      <c r="BA1138" s="15"/>
      <c r="BB1138" s="15"/>
      <c r="BC1138" s="15"/>
      <c r="BD1138" s="15"/>
      <c r="BE1138" s="15"/>
      <c r="BF1138" s="15"/>
      <c r="BG1138" s="15"/>
      <c r="BH1138" s="15"/>
      <c r="BI1138" s="15"/>
      <c r="BJ1138" s="15"/>
      <c r="BK1138" s="15"/>
      <c r="BL1138" s="15"/>
      <c r="BM1138" s="15"/>
      <c r="BN1138" s="15"/>
      <c r="BO1138" s="15"/>
      <c r="BP1138" s="15"/>
      <c r="BQ1138" s="15"/>
      <c r="BR1138" s="15"/>
      <c r="BS1138" s="15"/>
      <c r="BT1138" s="15"/>
      <c r="BU1138" s="15"/>
      <c r="BV1138" s="15"/>
    </row>
    <row r="1139" spans="1:74" s="29" customFormat="1" ht="15.75" x14ac:dyDescent="0.25">
      <c r="A1139" s="24"/>
      <c r="B1139" s="24"/>
      <c r="C1139" s="15"/>
      <c r="D1139" s="95"/>
      <c r="E1139" s="95"/>
      <c r="F1139" s="95"/>
      <c r="G1139" s="95"/>
      <c r="H1139" s="95"/>
      <c r="I1139" s="95"/>
      <c r="J1139" s="95"/>
      <c r="K1139" s="95"/>
      <c r="L1139" s="95"/>
      <c r="M1139" s="95"/>
      <c r="N1139" s="95"/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  <c r="Y1139" s="15"/>
      <c r="Z1139" s="15"/>
      <c r="AA1139" s="15"/>
      <c r="AB1139" s="15"/>
      <c r="AC1139" s="15"/>
      <c r="AD1139" s="15"/>
      <c r="AE1139" s="15"/>
      <c r="AF1139" s="15"/>
      <c r="AG1139" s="15"/>
      <c r="AH1139" s="15"/>
      <c r="AI1139" s="15"/>
      <c r="AJ1139" s="15"/>
      <c r="AK1139" s="15"/>
      <c r="AL1139" s="15"/>
      <c r="AM1139" s="15"/>
      <c r="AN1139" s="15"/>
      <c r="AO1139" s="15"/>
      <c r="AP1139" s="15"/>
      <c r="AQ1139" s="15"/>
      <c r="AR1139" s="15"/>
      <c r="AS1139" s="15"/>
      <c r="AT1139" s="15"/>
      <c r="AU1139" s="15"/>
      <c r="AV1139" s="15"/>
      <c r="AW1139" s="15"/>
      <c r="AX1139" s="15"/>
      <c r="AY1139" s="15"/>
      <c r="AZ1139" s="15"/>
      <c r="BA1139" s="15"/>
      <c r="BB1139" s="15"/>
      <c r="BC1139" s="15"/>
      <c r="BD1139" s="15"/>
      <c r="BE1139" s="15"/>
      <c r="BF1139" s="15"/>
      <c r="BG1139" s="15"/>
      <c r="BH1139" s="15"/>
      <c r="BI1139" s="15"/>
      <c r="BJ1139" s="15"/>
      <c r="BK1139" s="15"/>
      <c r="BL1139" s="15"/>
      <c r="BM1139" s="15"/>
      <c r="BN1139" s="15"/>
      <c r="BO1139" s="15"/>
      <c r="BP1139" s="15"/>
      <c r="BQ1139" s="15"/>
      <c r="BR1139" s="15"/>
      <c r="BS1139" s="15"/>
      <c r="BT1139" s="15"/>
      <c r="BU1139" s="15"/>
      <c r="BV1139" s="15"/>
    </row>
    <row r="1140" spans="1:74" s="29" customFormat="1" ht="15.75" x14ac:dyDescent="0.25">
      <c r="A1140" s="24"/>
      <c r="B1140" s="24"/>
      <c r="C1140" s="15"/>
      <c r="D1140" s="95"/>
      <c r="E1140" s="95"/>
      <c r="F1140" s="95"/>
      <c r="G1140" s="95"/>
      <c r="H1140" s="95"/>
      <c r="I1140" s="95"/>
      <c r="J1140" s="95"/>
      <c r="K1140" s="95"/>
      <c r="L1140" s="95"/>
      <c r="M1140" s="95"/>
      <c r="N1140" s="9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F1140" s="15"/>
      <c r="AG1140" s="15"/>
      <c r="AH1140" s="15"/>
      <c r="AI1140" s="15"/>
      <c r="AJ1140" s="15"/>
      <c r="AK1140" s="15"/>
      <c r="AL1140" s="15"/>
      <c r="AM1140" s="15"/>
      <c r="AN1140" s="15"/>
      <c r="AO1140" s="15"/>
      <c r="AP1140" s="15"/>
      <c r="AQ1140" s="15"/>
      <c r="AR1140" s="15"/>
      <c r="AS1140" s="15"/>
      <c r="AT1140" s="15"/>
      <c r="AU1140" s="15"/>
      <c r="AV1140" s="15"/>
      <c r="AW1140" s="15"/>
      <c r="AX1140" s="15"/>
      <c r="AY1140" s="15"/>
      <c r="AZ1140" s="15"/>
      <c r="BA1140" s="15"/>
      <c r="BB1140" s="15"/>
      <c r="BC1140" s="15"/>
      <c r="BD1140" s="15"/>
      <c r="BE1140" s="15"/>
      <c r="BF1140" s="15"/>
      <c r="BG1140" s="15"/>
      <c r="BH1140" s="15"/>
      <c r="BI1140" s="15"/>
      <c r="BJ1140" s="15"/>
      <c r="BK1140" s="15"/>
      <c r="BL1140" s="15"/>
      <c r="BM1140" s="15"/>
      <c r="BN1140" s="15"/>
      <c r="BO1140" s="15"/>
      <c r="BP1140" s="15"/>
      <c r="BQ1140" s="15"/>
      <c r="BR1140" s="15"/>
      <c r="BS1140" s="15"/>
      <c r="BT1140" s="15"/>
      <c r="BU1140" s="15"/>
      <c r="BV1140" s="15"/>
    </row>
    <row r="1141" spans="1:74" s="29" customFormat="1" ht="15.75" x14ac:dyDescent="0.25">
      <c r="A1141" s="24"/>
      <c r="B1141" s="24"/>
      <c r="C1141" s="15"/>
      <c r="D1141" s="95"/>
      <c r="E1141" s="95"/>
      <c r="F1141" s="95"/>
      <c r="G1141" s="95"/>
      <c r="H1141" s="95"/>
      <c r="I1141" s="95"/>
      <c r="J1141" s="95"/>
      <c r="K1141" s="95"/>
      <c r="L1141" s="95"/>
      <c r="M1141" s="95"/>
      <c r="N1141" s="95"/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  <c r="Y1141" s="15"/>
      <c r="Z1141" s="15"/>
      <c r="AA1141" s="15"/>
      <c r="AB1141" s="15"/>
      <c r="AC1141" s="15"/>
      <c r="AD1141" s="15"/>
      <c r="AE1141" s="15"/>
      <c r="AF1141" s="15"/>
      <c r="AG1141" s="15"/>
      <c r="AH1141" s="15"/>
      <c r="AI1141" s="15"/>
      <c r="AJ1141" s="15"/>
      <c r="AK1141" s="15"/>
      <c r="AL1141" s="15"/>
      <c r="AM1141" s="15"/>
      <c r="AN1141" s="15"/>
      <c r="AO1141" s="15"/>
      <c r="AP1141" s="15"/>
      <c r="AQ1141" s="15"/>
      <c r="AR1141" s="15"/>
      <c r="AS1141" s="15"/>
      <c r="AT1141" s="15"/>
      <c r="AU1141" s="15"/>
      <c r="AV1141" s="15"/>
      <c r="AW1141" s="15"/>
      <c r="AX1141" s="15"/>
      <c r="AY1141" s="15"/>
      <c r="AZ1141" s="15"/>
      <c r="BA1141" s="15"/>
      <c r="BB1141" s="15"/>
      <c r="BC1141" s="15"/>
      <c r="BD1141" s="15"/>
      <c r="BE1141" s="15"/>
      <c r="BF1141" s="15"/>
      <c r="BG1141" s="15"/>
      <c r="BH1141" s="15"/>
      <c r="BI1141" s="15"/>
      <c r="BJ1141" s="15"/>
      <c r="BK1141" s="15"/>
      <c r="BL1141" s="15"/>
      <c r="BM1141" s="15"/>
      <c r="BN1141" s="15"/>
      <c r="BO1141" s="15"/>
      <c r="BP1141" s="15"/>
      <c r="BQ1141" s="15"/>
      <c r="BR1141" s="15"/>
      <c r="BS1141" s="15"/>
      <c r="BT1141" s="15"/>
      <c r="BU1141" s="15"/>
      <c r="BV1141" s="15"/>
    </row>
    <row r="1142" spans="1:74" s="29" customFormat="1" ht="15.75" x14ac:dyDescent="0.25">
      <c r="A1142" s="24"/>
      <c r="B1142" s="24"/>
      <c r="C1142" s="15"/>
      <c r="D1142" s="95"/>
      <c r="E1142" s="95"/>
      <c r="F1142" s="95"/>
      <c r="G1142" s="95"/>
      <c r="H1142" s="95"/>
      <c r="I1142" s="95"/>
      <c r="J1142" s="95"/>
      <c r="K1142" s="95"/>
      <c r="L1142" s="95"/>
      <c r="M1142" s="95"/>
      <c r="N1142" s="95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15"/>
      <c r="AA1142" s="15"/>
      <c r="AB1142" s="15"/>
      <c r="AC1142" s="15"/>
      <c r="AD1142" s="15"/>
      <c r="AE1142" s="15"/>
      <c r="AF1142" s="15"/>
      <c r="AG1142" s="15"/>
      <c r="AH1142" s="15"/>
      <c r="AI1142" s="15"/>
      <c r="AJ1142" s="15"/>
      <c r="AK1142" s="15"/>
      <c r="AL1142" s="15"/>
      <c r="AM1142" s="15"/>
      <c r="AN1142" s="15"/>
      <c r="AO1142" s="15"/>
      <c r="AP1142" s="15"/>
      <c r="AQ1142" s="15"/>
      <c r="AR1142" s="15"/>
      <c r="AS1142" s="15"/>
      <c r="AT1142" s="15"/>
      <c r="AU1142" s="15"/>
      <c r="AV1142" s="15"/>
      <c r="AW1142" s="15"/>
      <c r="AX1142" s="15"/>
      <c r="AY1142" s="15"/>
      <c r="AZ1142" s="15"/>
      <c r="BA1142" s="15"/>
      <c r="BB1142" s="15"/>
      <c r="BC1142" s="15"/>
      <c r="BD1142" s="15"/>
      <c r="BE1142" s="15"/>
      <c r="BF1142" s="15"/>
      <c r="BG1142" s="15"/>
      <c r="BH1142" s="15"/>
      <c r="BI1142" s="15"/>
      <c r="BJ1142" s="15"/>
      <c r="BK1142" s="15"/>
      <c r="BL1142" s="15"/>
      <c r="BM1142" s="15"/>
      <c r="BN1142" s="15"/>
      <c r="BO1142" s="15"/>
      <c r="BP1142" s="15"/>
      <c r="BQ1142" s="15"/>
      <c r="BR1142" s="15"/>
      <c r="BS1142" s="15"/>
      <c r="BT1142" s="15"/>
      <c r="BU1142" s="15"/>
      <c r="BV1142" s="15"/>
    </row>
    <row r="1143" spans="1:74" s="29" customFormat="1" ht="15.75" x14ac:dyDescent="0.25">
      <c r="A1143" s="24"/>
      <c r="B1143" s="24"/>
      <c r="C1143" s="15"/>
      <c r="D1143" s="95"/>
      <c r="E1143" s="95"/>
      <c r="F1143" s="95"/>
      <c r="G1143" s="95"/>
      <c r="H1143" s="95"/>
      <c r="I1143" s="95"/>
      <c r="J1143" s="95"/>
      <c r="K1143" s="95"/>
      <c r="L1143" s="95"/>
      <c r="M1143" s="95"/>
      <c r="N1143" s="95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F1143" s="15"/>
      <c r="AG1143" s="15"/>
      <c r="AH1143" s="15"/>
      <c r="AI1143" s="15"/>
      <c r="AJ1143" s="15"/>
      <c r="AK1143" s="15"/>
      <c r="AL1143" s="15"/>
      <c r="AM1143" s="15"/>
      <c r="AN1143" s="15"/>
      <c r="AO1143" s="15"/>
      <c r="AP1143" s="15"/>
      <c r="AQ1143" s="15"/>
      <c r="AR1143" s="15"/>
      <c r="AS1143" s="15"/>
      <c r="AT1143" s="15"/>
      <c r="AU1143" s="15"/>
      <c r="AV1143" s="15"/>
      <c r="AW1143" s="15"/>
      <c r="AX1143" s="15"/>
      <c r="AY1143" s="15"/>
      <c r="AZ1143" s="15"/>
      <c r="BA1143" s="15"/>
      <c r="BB1143" s="15"/>
      <c r="BC1143" s="15"/>
      <c r="BD1143" s="15"/>
      <c r="BE1143" s="15"/>
      <c r="BF1143" s="15"/>
      <c r="BG1143" s="15"/>
      <c r="BH1143" s="15"/>
      <c r="BI1143" s="15"/>
      <c r="BJ1143" s="15"/>
      <c r="BK1143" s="15"/>
      <c r="BL1143" s="15"/>
      <c r="BM1143" s="15"/>
      <c r="BN1143" s="15"/>
      <c r="BO1143" s="15"/>
      <c r="BP1143" s="15"/>
      <c r="BQ1143" s="15"/>
      <c r="BR1143" s="15"/>
      <c r="BS1143" s="15"/>
      <c r="BT1143" s="15"/>
      <c r="BU1143" s="15"/>
      <c r="BV1143" s="15"/>
    </row>
    <row r="1144" spans="1:74" s="29" customFormat="1" ht="15.75" x14ac:dyDescent="0.25">
      <c r="A1144" s="24"/>
      <c r="B1144" s="24"/>
      <c r="C1144" s="15"/>
      <c r="D1144" s="95"/>
      <c r="E1144" s="95"/>
      <c r="F1144" s="95"/>
      <c r="G1144" s="95"/>
      <c r="H1144" s="95"/>
      <c r="I1144" s="95"/>
      <c r="J1144" s="95"/>
      <c r="K1144" s="95"/>
      <c r="L1144" s="95"/>
      <c r="M1144" s="95"/>
      <c r="N1144" s="95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F1144" s="15"/>
      <c r="AG1144" s="15"/>
      <c r="AH1144" s="15"/>
      <c r="AI1144" s="15"/>
      <c r="AJ1144" s="15"/>
      <c r="AK1144" s="15"/>
      <c r="AL1144" s="15"/>
      <c r="AM1144" s="15"/>
      <c r="AN1144" s="15"/>
      <c r="AO1144" s="15"/>
      <c r="AP1144" s="15"/>
      <c r="AQ1144" s="15"/>
      <c r="AR1144" s="15"/>
      <c r="AS1144" s="15"/>
      <c r="AT1144" s="15"/>
      <c r="AU1144" s="15"/>
      <c r="AV1144" s="15"/>
      <c r="AW1144" s="15"/>
      <c r="AX1144" s="15"/>
      <c r="AY1144" s="15"/>
      <c r="AZ1144" s="15"/>
      <c r="BA1144" s="15"/>
      <c r="BB1144" s="15"/>
      <c r="BC1144" s="15"/>
      <c r="BD1144" s="15"/>
      <c r="BE1144" s="15"/>
      <c r="BF1144" s="15"/>
      <c r="BG1144" s="15"/>
      <c r="BH1144" s="15"/>
      <c r="BI1144" s="15"/>
      <c r="BJ1144" s="15"/>
      <c r="BK1144" s="15"/>
      <c r="BL1144" s="15"/>
      <c r="BM1144" s="15"/>
      <c r="BN1144" s="15"/>
      <c r="BO1144" s="15"/>
      <c r="BP1144" s="15"/>
      <c r="BQ1144" s="15"/>
      <c r="BR1144" s="15"/>
      <c r="BS1144" s="15"/>
      <c r="BT1144" s="15"/>
      <c r="BU1144" s="15"/>
      <c r="BV1144" s="15"/>
    </row>
    <row r="1145" spans="1:74" s="29" customFormat="1" ht="15.75" x14ac:dyDescent="0.25">
      <c r="A1145" s="24"/>
      <c r="B1145" s="24"/>
      <c r="C1145" s="15"/>
      <c r="D1145" s="95"/>
      <c r="E1145" s="95"/>
      <c r="F1145" s="95"/>
      <c r="G1145" s="95"/>
      <c r="H1145" s="95"/>
      <c r="I1145" s="95"/>
      <c r="J1145" s="95"/>
      <c r="K1145" s="95"/>
      <c r="L1145" s="95"/>
      <c r="M1145" s="95"/>
      <c r="N1145" s="95"/>
      <c r="O1145" s="15"/>
      <c r="P1145" s="15"/>
      <c r="Q1145" s="15"/>
      <c r="R1145" s="15"/>
      <c r="S1145" s="15"/>
      <c r="T1145" s="15"/>
      <c r="U1145" s="15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F1145" s="15"/>
      <c r="AG1145" s="15"/>
      <c r="AH1145" s="15"/>
      <c r="AI1145" s="15"/>
      <c r="AJ1145" s="15"/>
      <c r="AK1145" s="15"/>
      <c r="AL1145" s="15"/>
      <c r="AM1145" s="15"/>
      <c r="AN1145" s="15"/>
      <c r="AO1145" s="15"/>
      <c r="AP1145" s="15"/>
      <c r="AQ1145" s="15"/>
      <c r="AR1145" s="15"/>
      <c r="AS1145" s="15"/>
      <c r="AT1145" s="15"/>
      <c r="AU1145" s="15"/>
      <c r="AV1145" s="15"/>
      <c r="AW1145" s="15"/>
      <c r="AX1145" s="15"/>
      <c r="AY1145" s="15"/>
      <c r="AZ1145" s="15"/>
      <c r="BA1145" s="15"/>
      <c r="BB1145" s="15"/>
      <c r="BC1145" s="15"/>
      <c r="BD1145" s="15"/>
      <c r="BE1145" s="15"/>
      <c r="BF1145" s="15"/>
      <c r="BG1145" s="15"/>
      <c r="BH1145" s="15"/>
      <c r="BI1145" s="15"/>
      <c r="BJ1145" s="15"/>
      <c r="BK1145" s="15"/>
      <c r="BL1145" s="15"/>
      <c r="BM1145" s="15"/>
      <c r="BN1145" s="15"/>
      <c r="BO1145" s="15"/>
      <c r="BP1145" s="15"/>
      <c r="BQ1145" s="15"/>
      <c r="BR1145" s="15"/>
      <c r="BS1145" s="15"/>
      <c r="BT1145" s="15"/>
      <c r="BU1145" s="15"/>
      <c r="BV1145" s="15"/>
    </row>
    <row r="1146" spans="1:74" s="29" customFormat="1" ht="15.75" x14ac:dyDescent="0.25">
      <c r="A1146" s="24"/>
      <c r="B1146" s="24"/>
      <c r="C1146" s="15"/>
      <c r="D1146" s="95"/>
      <c r="E1146" s="95"/>
      <c r="F1146" s="95"/>
      <c r="G1146" s="95"/>
      <c r="H1146" s="95"/>
      <c r="I1146" s="95"/>
      <c r="J1146" s="95"/>
      <c r="K1146" s="95"/>
      <c r="L1146" s="95"/>
      <c r="M1146" s="95"/>
      <c r="N1146" s="95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F1146" s="15"/>
      <c r="AG1146" s="15"/>
      <c r="AH1146" s="15"/>
      <c r="AI1146" s="15"/>
      <c r="AJ1146" s="15"/>
      <c r="AK1146" s="15"/>
      <c r="AL1146" s="15"/>
      <c r="AM1146" s="15"/>
      <c r="AN1146" s="15"/>
      <c r="AO1146" s="15"/>
      <c r="AP1146" s="15"/>
      <c r="AQ1146" s="15"/>
      <c r="AR1146" s="15"/>
      <c r="AS1146" s="15"/>
      <c r="AT1146" s="15"/>
      <c r="AU1146" s="15"/>
      <c r="AV1146" s="15"/>
      <c r="AW1146" s="15"/>
      <c r="AX1146" s="15"/>
      <c r="AY1146" s="15"/>
      <c r="AZ1146" s="15"/>
      <c r="BA1146" s="15"/>
      <c r="BB1146" s="15"/>
      <c r="BC1146" s="15"/>
      <c r="BD1146" s="15"/>
      <c r="BE1146" s="15"/>
      <c r="BF1146" s="15"/>
      <c r="BG1146" s="15"/>
      <c r="BH1146" s="15"/>
      <c r="BI1146" s="15"/>
      <c r="BJ1146" s="15"/>
      <c r="BK1146" s="15"/>
      <c r="BL1146" s="15"/>
      <c r="BM1146" s="15"/>
      <c r="BN1146" s="15"/>
      <c r="BO1146" s="15"/>
      <c r="BP1146" s="15"/>
      <c r="BQ1146" s="15"/>
      <c r="BR1146" s="15"/>
      <c r="BS1146" s="15"/>
      <c r="BT1146" s="15"/>
      <c r="BU1146" s="15"/>
      <c r="BV1146" s="15"/>
    </row>
    <row r="1147" spans="1:74" s="29" customFormat="1" ht="15.75" x14ac:dyDescent="0.25">
      <c r="A1147" s="24"/>
      <c r="B1147" s="24"/>
      <c r="C1147" s="15"/>
      <c r="D1147" s="95"/>
      <c r="E1147" s="95"/>
      <c r="F1147" s="95"/>
      <c r="G1147" s="95"/>
      <c r="H1147" s="95"/>
      <c r="I1147" s="95"/>
      <c r="J1147" s="95"/>
      <c r="K1147" s="95"/>
      <c r="L1147" s="95"/>
      <c r="M1147" s="95"/>
      <c r="N1147" s="95"/>
      <c r="O1147" s="15"/>
      <c r="P1147" s="15"/>
      <c r="Q1147" s="15"/>
      <c r="R1147" s="15"/>
      <c r="S1147" s="15"/>
      <c r="T1147" s="15"/>
      <c r="U1147" s="15"/>
      <c r="V1147" s="15"/>
      <c r="W1147" s="15"/>
      <c r="X1147" s="15"/>
      <c r="Y1147" s="15"/>
      <c r="Z1147" s="15"/>
      <c r="AA1147" s="15"/>
      <c r="AB1147" s="15"/>
      <c r="AC1147" s="15"/>
      <c r="AD1147" s="15"/>
      <c r="AE1147" s="15"/>
      <c r="AF1147" s="15"/>
      <c r="AG1147" s="15"/>
      <c r="AH1147" s="15"/>
      <c r="AI1147" s="15"/>
      <c r="AJ1147" s="15"/>
      <c r="AK1147" s="15"/>
      <c r="AL1147" s="15"/>
      <c r="AM1147" s="15"/>
      <c r="AN1147" s="15"/>
      <c r="AO1147" s="15"/>
      <c r="AP1147" s="15"/>
      <c r="AQ1147" s="15"/>
      <c r="AR1147" s="15"/>
      <c r="AS1147" s="15"/>
      <c r="AT1147" s="15"/>
      <c r="AU1147" s="15"/>
      <c r="AV1147" s="15"/>
      <c r="AW1147" s="15"/>
      <c r="AX1147" s="15"/>
      <c r="AY1147" s="15"/>
      <c r="AZ1147" s="15"/>
      <c r="BA1147" s="15"/>
      <c r="BB1147" s="15"/>
      <c r="BC1147" s="15"/>
      <c r="BD1147" s="15"/>
      <c r="BE1147" s="15"/>
      <c r="BF1147" s="15"/>
      <c r="BG1147" s="15"/>
      <c r="BH1147" s="15"/>
      <c r="BI1147" s="15"/>
      <c r="BJ1147" s="15"/>
      <c r="BK1147" s="15"/>
      <c r="BL1147" s="15"/>
      <c r="BM1147" s="15"/>
      <c r="BN1147" s="15"/>
      <c r="BO1147" s="15"/>
      <c r="BP1147" s="15"/>
      <c r="BQ1147" s="15"/>
      <c r="BR1147" s="15"/>
      <c r="BS1147" s="15"/>
      <c r="BT1147" s="15"/>
      <c r="BU1147" s="15"/>
      <c r="BV1147" s="15"/>
    </row>
    <row r="1148" spans="1:74" s="29" customFormat="1" ht="15.75" x14ac:dyDescent="0.25">
      <c r="A1148" s="24"/>
      <c r="B1148" s="24"/>
      <c r="C1148" s="15"/>
      <c r="D1148" s="95"/>
      <c r="E1148" s="95"/>
      <c r="F1148" s="95"/>
      <c r="G1148" s="95"/>
      <c r="H1148" s="95"/>
      <c r="I1148" s="95"/>
      <c r="J1148" s="95"/>
      <c r="K1148" s="95"/>
      <c r="L1148" s="95"/>
      <c r="M1148" s="95"/>
      <c r="N1148" s="95"/>
      <c r="O1148" s="15"/>
      <c r="P1148" s="15"/>
      <c r="Q1148" s="15"/>
      <c r="R1148" s="15"/>
      <c r="S1148" s="15"/>
      <c r="T1148" s="15"/>
      <c r="U1148" s="15"/>
      <c r="V1148" s="15"/>
      <c r="W1148" s="15"/>
      <c r="X1148" s="15"/>
      <c r="Y1148" s="15"/>
      <c r="Z1148" s="15"/>
      <c r="AA1148" s="15"/>
      <c r="AB1148" s="15"/>
      <c r="AC1148" s="15"/>
      <c r="AD1148" s="15"/>
      <c r="AE1148" s="15"/>
      <c r="AF1148" s="15"/>
      <c r="AG1148" s="15"/>
      <c r="AH1148" s="15"/>
      <c r="AI1148" s="15"/>
      <c r="AJ1148" s="15"/>
      <c r="AK1148" s="15"/>
      <c r="AL1148" s="15"/>
      <c r="AM1148" s="15"/>
      <c r="AN1148" s="15"/>
      <c r="AO1148" s="15"/>
      <c r="AP1148" s="15"/>
      <c r="AQ1148" s="15"/>
      <c r="AR1148" s="15"/>
      <c r="AS1148" s="15"/>
      <c r="AT1148" s="15"/>
      <c r="AU1148" s="15"/>
      <c r="AV1148" s="15"/>
      <c r="AW1148" s="15"/>
      <c r="AX1148" s="15"/>
      <c r="AY1148" s="15"/>
      <c r="AZ1148" s="15"/>
      <c r="BA1148" s="15"/>
      <c r="BB1148" s="15"/>
      <c r="BC1148" s="15"/>
      <c r="BD1148" s="15"/>
      <c r="BE1148" s="15"/>
      <c r="BF1148" s="15"/>
      <c r="BG1148" s="15"/>
      <c r="BH1148" s="15"/>
      <c r="BI1148" s="15"/>
      <c r="BJ1148" s="15"/>
      <c r="BK1148" s="15"/>
      <c r="BL1148" s="15"/>
      <c r="BM1148" s="15"/>
      <c r="BN1148" s="15"/>
      <c r="BO1148" s="15"/>
      <c r="BP1148" s="15"/>
      <c r="BQ1148" s="15"/>
      <c r="BR1148" s="15"/>
      <c r="BS1148" s="15"/>
      <c r="BT1148" s="15"/>
      <c r="BU1148" s="15"/>
      <c r="BV1148" s="15"/>
    </row>
    <row r="1149" spans="1:74" s="29" customFormat="1" ht="15.75" x14ac:dyDescent="0.25">
      <c r="A1149" s="24"/>
      <c r="B1149" s="24"/>
      <c r="C1149" s="15"/>
      <c r="D1149" s="95"/>
      <c r="E1149" s="95"/>
      <c r="F1149" s="95"/>
      <c r="G1149" s="95"/>
      <c r="H1149" s="95"/>
      <c r="I1149" s="95"/>
      <c r="J1149" s="95"/>
      <c r="K1149" s="95"/>
      <c r="L1149" s="95"/>
      <c r="M1149" s="95"/>
      <c r="N1149" s="95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F1149" s="15"/>
      <c r="AG1149" s="15"/>
      <c r="AH1149" s="15"/>
      <c r="AI1149" s="15"/>
      <c r="AJ1149" s="15"/>
      <c r="AK1149" s="15"/>
      <c r="AL1149" s="15"/>
      <c r="AM1149" s="15"/>
      <c r="AN1149" s="15"/>
      <c r="AO1149" s="15"/>
      <c r="AP1149" s="15"/>
      <c r="AQ1149" s="15"/>
      <c r="AR1149" s="15"/>
      <c r="AS1149" s="15"/>
      <c r="AT1149" s="15"/>
      <c r="AU1149" s="15"/>
      <c r="AV1149" s="15"/>
      <c r="AW1149" s="15"/>
      <c r="AX1149" s="15"/>
      <c r="AY1149" s="15"/>
      <c r="AZ1149" s="15"/>
      <c r="BA1149" s="15"/>
      <c r="BB1149" s="15"/>
      <c r="BC1149" s="15"/>
      <c r="BD1149" s="15"/>
      <c r="BE1149" s="15"/>
      <c r="BF1149" s="15"/>
      <c r="BG1149" s="15"/>
      <c r="BH1149" s="15"/>
      <c r="BI1149" s="15"/>
      <c r="BJ1149" s="15"/>
      <c r="BK1149" s="15"/>
      <c r="BL1149" s="15"/>
      <c r="BM1149" s="15"/>
      <c r="BN1149" s="15"/>
      <c r="BO1149" s="15"/>
      <c r="BP1149" s="15"/>
      <c r="BQ1149" s="15"/>
      <c r="BR1149" s="15"/>
      <c r="BS1149" s="15"/>
      <c r="BT1149" s="15"/>
      <c r="BU1149" s="15"/>
      <c r="BV1149" s="15"/>
    </row>
    <row r="1150" spans="1:74" s="29" customFormat="1" ht="15.75" x14ac:dyDescent="0.25">
      <c r="A1150" s="24"/>
      <c r="B1150" s="24"/>
      <c r="C1150" s="15"/>
      <c r="D1150" s="95"/>
      <c r="E1150" s="95"/>
      <c r="F1150" s="95"/>
      <c r="G1150" s="95"/>
      <c r="H1150" s="95"/>
      <c r="I1150" s="95"/>
      <c r="J1150" s="95"/>
      <c r="K1150" s="95"/>
      <c r="L1150" s="95"/>
      <c r="M1150" s="95"/>
      <c r="N1150" s="95"/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  <c r="Y1150" s="15"/>
      <c r="Z1150" s="15"/>
      <c r="AA1150" s="15"/>
      <c r="AB1150" s="15"/>
      <c r="AC1150" s="15"/>
      <c r="AD1150" s="15"/>
      <c r="AE1150" s="15"/>
      <c r="AF1150" s="15"/>
      <c r="AG1150" s="15"/>
      <c r="AH1150" s="15"/>
      <c r="AI1150" s="15"/>
      <c r="AJ1150" s="15"/>
      <c r="AK1150" s="15"/>
      <c r="AL1150" s="15"/>
      <c r="AM1150" s="15"/>
      <c r="AN1150" s="15"/>
      <c r="AO1150" s="15"/>
      <c r="AP1150" s="15"/>
      <c r="AQ1150" s="15"/>
      <c r="AR1150" s="15"/>
      <c r="AS1150" s="15"/>
      <c r="AT1150" s="15"/>
      <c r="AU1150" s="15"/>
      <c r="AV1150" s="15"/>
      <c r="AW1150" s="15"/>
      <c r="AX1150" s="15"/>
      <c r="AY1150" s="15"/>
      <c r="AZ1150" s="15"/>
      <c r="BA1150" s="15"/>
      <c r="BB1150" s="15"/>
      <c r="BC1150" s="15"/>
      <c r="BD1150" s="15"/>
      <c r="BE1150" s="15"/>
      <c r="BF1150" s="15"/>
      <c r="BG1150" s="15"/>
      <c r="BH1150" s="15"/>
      <c r="BI1150" s="15"/>
      <c r="BJ1150" s="15"/>
      <c r="BK1150" s="15"/>
      <c r="BL1150" s="15"/>
      <c r="BM1150" s="15"/>
      <c r="BN1150" s="15"/>
      <c r="BO1150" s="15"/>
      <c r="BP1150" s="15"/>
      <c r="BQ1150" s="15"/>
      <c r="BR1150" s="15"/>
      <c r="BS1150" s="15"/>
      <c r="BT1150" s="15"/>
      <c r="BU1150" s="15"/>
      <c r="BV1150" s="15"/>
    </row>
    <row r="1151" spans="1:74" s="29" customFormat="1" ht="15.75" x14ac:dyDescent="0.25">
      <c r="A1151" s="24"/>
      <c r="B1151" s="24"/>
      <c r="C1151" s="15"/>
      <c r="D1151" s="95"/>
      <c r="E1151" s="95"/>
      <c r="F1151" s="95"/>
      <c r="G1151" s="95"/>
      <c r="H1151" s="95"/>
      <c r="I1151" s="95"/>
      <c r="J1151" s="95"/>
      <c r="K1151" s="95"/>
      <c r="L1151" s="95"/>
      <c r="M1151" s="95"/>
      <c r="N1151" s="95"/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F1151" s="15"/>
      <c r="AG1151" s="15"/>
      <c r="AH1151" s="15"/>
      <c r="AI1151" s="15"/>
      <c r="AJ1151" s="15"/>
      <c r="AK1151" s="15"/>
      <c r="AL1151" s="15"/>
      <c r="AM1151" s="15"/>
      <c r="AN1151" s="15"/>
      <c r="AO1151" s="15"/>
      <c r="AP1151" s="15"/>
      <c r="AQ1151" s="15"/>
      <c r="AR1151" s="15"/>
      <c r="AS1151" s="15"/>
      <c r="AT1151" s="15"/>
      <c r="AU1151" s="15"/>
      <c r="AV1151" s="15"/>
      <c r="AW1151" s="15"/>
      <c r="AX1151" s="15"/>
      <c r="AY1151" s="15"/>
      <c r="AZ1151" s="15"/>
      <c r="BA1151" s="15"/>
      <c r="BB1151" s="15"/>
      <c r="BC1151" s="15"/>
      <c r="BD1151" s="15"/>
      <c r="BE1151" s="15"/>
      <c r="BF1151" s="15"/>
      <c r="BG1151" s="15"/>
      <c r="BH1151" s="15"/>
      <c r="BI1151" s="15"/>
      <c r="BJ1151" s="15"/>
      <c r="BK1151" s="15"/>
      <c r="BL1151" s="15"/>
      <c r="BM1151" s="15"/>
      <c r="BN1151" s="15"/>
      <c r="BO1151" s="15"/>
      <c r="BP1151" s="15"/>
      <c r="BQ1151" s="15"/>
      <c r="BR1151" s="15"/>
      <c r="BS1151" s="15"/>
      <c r="BT1151" s="15"/>
      <c r="BU1151" s="15"/>
      <c r="BV1151" s="15"/>
    </row>
    <row r="1152" spans="1:74" s="29" customFormat="1" ht="15.75" x14ac:dyDescent="0.25">
      <c r="A1152" s="24"/>
      <c r="B1152" s="24"/>
      <c r="C1152" s="15"/>
      <c r="D1152" s="95"/>
      <c r="E1152" s="95"/>
      <c r="F1152" s="95"/>
      <c r="G1152" s="95"/>
      <c r="H1152" s="95"/>
      <c r="I1152" s="95"/>
      <c r="J1152" s="95"/>
      <c r="K1152" s="95"/>
      <c r="L1152" s="95"/>
      <c r="M1152" s="95"/>
      <c r="N1152" s="9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  <c r="AG1152" s="15"/>
      <c r="AH1152" s="15"/>
      <c r="AI1152" s="15"/>
      <c r="AJ1152" s="15"/>
      <c r="AK1152" s="15"/>
      <c r="AL1152" s="15"/>
      <c r="AM1152" s="15"/>
      <c r="AN1152" s="15"/>
      <c r="AO1152" s="15"/>
      <c r="AP1152" s="15"/>
      <c r="AQ1152" s="15"/>
      <c r="AR1152" s="15"/>
      <c r="AS1152" s="15"/>
      <c r="AT1152" s="15"/>
      <c r="AU1152" s="15"/>
      <c r="AV1152" s="15"/>
      <c r="AW1152" s="15"/>
      <c r="AX1152" s="15"/>
      <c r="AY1152" s="15"/>
      <c r="AZ1152" s="15"/>
      <c r="BA1152" s="15"/>
      <c r="BB1152" s="15"/>
      <c r="BC1152" s="15"/>
      <c r="BD1152" s="15"/>
      <c r="BE1152" s="15"/>
      <c r="BF1152" s="15"/>
      <c r="BG1152" s="15"/>
      <c r="BH1152" s="15"/>
      <c r="BI1152" s="15"/>
      <c r="BJ1152" s="15"/>
      <c r="BK1152" s="15"/>
      <c r="BL1152" s="15"/>
      <c r="BM1152" s="15"/>
      <c r="BN1152" s="15"/>
      <c r="BO1152" s="15"/>
      <c r="BP1152" s="15"/>
      <c r="BQ1152" s="15"/>
      <c r="BR1152" s="15"/>
      <c r="BS1152" s="15"/>
      <c r="BT1152" s="15"/>
      <c r="BU1152" s="15"/>
      <c r="BV1152" s="15"/>
    </row>
    <row r="1153" spans="1:74" s="29" customFormat="1" ht="15.75" x14ac:dyDescent="0.25">
      <c r="A1153" s="24"/>
      <c r="B1153" s="24"/>
      <c r="C1153" s="15"/>
      <c r="D1153" s="95"/>
      <c r="E1153" s="95"/>
      <c r="F1153" s="95"/>
      <c r="G1153" s="95"/>
      <c r="H1153" s="95"/>
      <c r="I1153" s="95"/>
      <c r="J1153" s="95"/>
      <c r="K1153" s="95"/>
      <c r="L1153" s="95"/>
      <c r="M1153" s="95"/>
      <c r="N1153" s="95"/>
      <c r="O1153" s="15"/>
      <c r="P1153" s="15"/>
      <c r="Q1153" s="15"/>
      <c r="R1153" s="15"/>
      <c r="S1153" s="15"/>
      <c r="T1153" s="15"/>
      <c r="U1153" s="15"/>
      <c r="V1153" s="15"/>
      <c r="W1153" s="15"/>
      <c r="X1153" s="15"/>
      <c r="Y1153" s="15"/>
      <c r="Z1153" s="15"/>
      <c r="AA1153" s="15"/>
      <c r="AB1153" s="15"/>
      <c r="AC1153" s="15"/>
      <c r="AD1153" s="15"/>
      <c r="AE1153" s="15"/>
      <c r="AF1153" s="15"/>
      <c r="AG1153" s="15"/>
      <c r="AH1153" s="15"/>
      <c r="AI1153" s="15"/>
      <c r="AJ1153" s="15"/>
      <c r="AK1153" s="15"/>
      <c r="AL1153" s="15"/>
      <c r="AM1153" s="15"/>
      <c r="AN1153" s="15"/>
      <c r="AO1153" s="15"/>
      <c r="AP1153" s="15"/>
      <c r="AQ1153" s="15"/>
      <c r="AR1153" s="15"/>
      <c r="AS1153" s="15"/>
      <c r="AT1153" s="15"/>
      <c r="AU1153" s="15"/>
      <c r="AV1153" s="15"/>
      <c r="AW1153" s="15"/>
      <c r="AX1153" s="15"/>
      <c r="AY1153" s="15"/>
      <c r="AZ1153" s="15"/>
      <c r="BA1153" s="15"/>
      <c r="BB1153" s="15"/>
      <c r="BC1153" s="15"/>
      <c r="BD1153" s="15"/>
      <c r="BE1153" s="15"/>
      <c r="BF1153" s="15"/>
      <c r="BG1153" s="15"/>
      <c r="BH1153" s="15"/>
      <c r="BI1153" s="15"/>
      <c r="BJ1153" s="15"/>
      <c r="BK1153" s="15"/>
      <c r="BL1153" s="15"/>
      <c r="BM1153" s="15"/>
      <c r="BN1153" s="15"/>
      <c r="BO1153" s="15"/>
      <c r="BP1153" s="15"/>
      <c r="BQ1153" s="15"/>
      <c r="BR1153" s="15"/>
      <c r="BS1153" s="15"/>
      <c r="BT1153" s="15"/>
      <c r="BU1153" s="15"/>
      <c r="BV1153" s="15"/>
    </row>
    <row r="1154" spans="1:74" s="29" customFormat="1" ht="15.75" x14ac:dyDescent="0.25">
      <c r="A1154" s="24"/>
      <c r="B1154" s="24"/>
      <c r="C1154" s="15"/>
      <c r="D1154" s="95"/>
      <c r="E1154" s="95"/>
      <c r="F1154" s="95"/>
      <c r="G1154" s="95"/>
      <c r="H1154" s="95"/>
      <c r="I1154" s="95"/>
      <c r="J1154" s="95"/>
      <c r="K1154" s="95"/>
      <c r="L1154" s="95"/>
      <c r="M1154" s="95"/>
      <c r="N1154" s="95"/>
      <c r="O1154" s="15"/>
      <c r="P1154" s="15"/>
      <c r="Q1154" s="15"/>
      <c r="R1154" s="15"/>
      <c r="S1154" s="15"/>
      <c r="T1154" s="15"/>
      <c r="U1154" s="15"/>
      <c r="V1154" s="15"/>
      <c r="W1154" s="15"/>
      <c r="X1154" s="15"/>
      <c r="Y1154" s="15"/>
      <c r="Z1154" s="15"/>
      <c r="AA1154" s="15"/>
      <c r="AB1154" s="15"/>
      <c r="AC1154" s="15"/>
      <c r="AD1154" s="15"/>
      <c r="AE1154" s="15"/>
      <c r="AF1154" s="15"/>
      <c r="AG1154" s="15"/>
      <c r="AH1154" s="15"/>
      <c r="AI1154" s="15"/>
      <c r="AJ1154" s="15"/>
      <c r="AK1154" s="15"/>
      <c r="AL1154" s="15"/>
      <c r="AM1154" s="15"/>
      <c r="AN1154" s="15"/>
      <c r="AO1154" s="15"/>
      <c r="AP1154" s="15"/>
      <c r="AQ1154" s="15"/>
      <c r="AR1154" s="15"/>
      <c r="AS1154" s="15"/>
      <c r="AT1154" s="15"/>
      <c r="AU1154" s="15"/>
      <c r="AV1154" s="15"/>
      <c r="AW1154" s="15"/>
      <c r="AX1154" s="15"/>
      <c r="AY1154" s="15"/>
      <c r="AZ1154" s="15"/>
      <c r="BA1154" s="15"/>
      <c r="BB1154" s="15"/>
      <c r="BC1154" s="15"/>
      <c r="BD1154" s="15"/>
      <c r="BE1154" s="15"/>
      <c r="BF1154" s="15"/>
      <c r="BG1154" s="15"/>
      <c r="BH1154" s="15"/>
      <c r="BI1154" s="15"/>
      <c r="BJ1154" s="15"/>
      <c r="BK1154" s="15"/>
      <c r="BL1154" s="15"/>
      <c r="BM1154" s="15"/>
      <c r="BN1154" s="15"/>
      <c r="BO1154" s="15"/>
      <c r="BP1154" s="15"/>
      <c r="BQ1154" s="15"/>
      <c r="BR1154" s="15"/>
      <c r="BS1154" s="15"/>
      <c r="BT1154" s="15"/>
      <c r="BU1154" s="15"/>
      <c r="BV1154" s="15"/>
    </row>
    <row r="1155" spans="1:74" s="29" customFormat="1" ht="15.75" x14ac:dyDescent="0.25">
      <c r="A1155" s="24"/>
      <c r="B1155" s="24"/>
      <c r="C1155" s="15"/>
      <c r="D1155" s="95"/>
      <c r="E1155" s="95"/>
      <c r="F1155" s="95"/>
      <c r="G1155" s="95"/>
      <c r="H1155" s="95"/>
      <c r="I1155" s="95"/>
      <c r="J1155" s="95"/>
      <c r="K1155" s="95"/>
      <c r="L1155" s="95"/>
      <c r="M1155" s="95"/>
      <c r="N1155" s="9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  <c r="AG1155" s="15"/>
      <c r="AH1155" s="15"/>
      <c r="AI1155" s="15"/>
      <c r="AJ1155" s="15"/>
      <c r="AK1155" s="15"/>
      <c r="AL1155" s="15"/>
      <c r="AM1155" s="15"/>
      <c r="AN1155" s="15"/>
      <c r="AO1155" s="15"/>
      <c r="AP1155" s="15"/>
      <c r="AQ1155" s="15"/>
      <c r="AR1155" s="15"/>
      <c r="AS1155" s="15"/>
      <c r="AT1155" s="15"/>
      <c r="AU1155" s="15"/>
      <c r="AV1155" s="15"/>
      <c r="AW1155" s="15"/>
      <c r="AX1155" s="15"/>
      <c r="AY1155" s="15"/>
      <c r="AZ1155" s="15"/>
      <c r="BA1155" s="15"/>
      <c r="BB1155" s="15"/>
      <c r="BC1155" s="15"/>
      <c r="BD1155" s="15"/>
      <c r="BE1155" s="15"/>
      <c r="BF1155" s="15"/>
      <c r="BG1155" s="15"/>
      <c r="BH1155" s="15"/>
      <c r="BI1155" s="15"/>
      <c r="BJ1155" s="15"/>
      <c r="BK1155" s="15"/>
      <c r="BL1155" s="15"/>
      <c r="BM1155" s="15"/>
      <c r="BN1155" s="15"/>
      <c r="BO1155" s="15"/>
      <c r="BP1155" s="15"/>
      <c r="BQ1155" s="15"/>
      <c r="BR1155" s="15"/>
      <c r="BS1155" s="15"/>
      <c r="BT1155" s="15"/>
      <c r="BU1155" s="15"/>
      <c r="BV1155" s="15"/>
    </row>
    <row r="1156" spans="1:74" s="29" customFormat="1" ht="15.75" x14ac:dyDescent="0.25">
      <c r="A1156" s="24"/>
      <c r="B1156" s="24"/>
      <c r="C1156" s="15"/>
      <c r="D1156" s="95"/>
      <c r="E1156" s="95"/>
      <c r="F1156" s="95"/>
      <c r="G1156" s="95"/>
      <c r="H1156" s="95"/>
      <c r="I1156" s="95"/>
      <c r="J1156" s="95"/>
      <c r="K1156" s="95"/>
      <c r="L1156" s="95"/>
      <c r="M1156" s="95"/>
      <c r="N1156" s="95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F1156" s="15"/>
      <c r="AG1156" s="15"/>
      <c r="AH1156" s="15"/>
      <c r="AI1156" s="15"/>
      <c r="AJ1156" s="15"/>
      <c r="AK1156" s="15"/>
      <c r="AL1156" s="15"/>
      <c r="AM1156" s="15"/>
      <c r="AN1156" s="15"/>
      <c r="AO1156" s="15"/>
      <c r="AP1156" s="15"/>
      <c r="AQ1156" s="15"/>
      <c r="AR1156" s="15"/>
      <c r="AS1156" s="15"/>
      <c r="AT1156" s="15"/>
      <c r="AU1156" s="15"/>
      <c r="AV1156" s="15"/>
      <c r="AW1156" s="15"/>
      <c r="AX1156" s="15"/>
      <c r="AY1156" s="15"/>
      <c r="AZ1156" s="15"/>
      <c r="BA1156" s="15"/>
      <c r="BB1156" s="15"/>
      <c r="BC1156" s="15"/>
      <c r="BD1156" s="15"/>
      <c r="BE1156" s="15"/>
      <c r="BF1156" s="15"/>
      <c r="BG1156" s="15"/>
      <c r="BH1156" s="15"/>
      <c r="BI1156" s="15"/>
      <c r="BJ1156" s="15"/>
      <c r="BK1156" s="15"/>
      <c r="BL1156" s="15"/>
      <c r="BM1156" s="15"/>
      <c r="BN1156" s="15"/>
      <c r="BO1156" s="15"/>
      <c r="BP1156" s="15"/>
      <c r="BQ1156" s="15"/>
      <c r="BR1156" s="15"/>
      <c r="BS1156" s="15"/>
      <c r="BT1156" s="15"/>
      <c r="BU1156" s="15"/>
      <c r="BV1156" s="15"/>
    </row>
    <row r="1157" spans="1:74" s="29" customFormat="1" ht="15.75" x14ac:dyDescent="0.25">
      <c r="A1157" s="24"/>
      <c r="B1157" s="24"/>
      <c r="C1157" s="15"/>
      <c r="D1157" s="95"/>
      <c r="E1157" s="95"/>
      <c r="F1157" s="95"/>
      <c r="G1157" s="95"/>
      <c r="H1157" s="95"/>
      <c r="I1157" s="95"/>
      <c r="J1157" s="95"/>
      <c r="K1157" s="95"/>
      <c r="L1157" s="95"/>
      <c r="M1157" s="95"/>
      <c r="N1157" s="95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F1157" s="15"/>
      <c r="AG1157" s="15"/>
      <c r="AH1157" s="15"/>
      <c r="AI1157" s="15"/>
      <c r="AJ1157" s="15"/>
      <c r="AK1157" s="15"/>
      <c r="AL1157" s="15"/>
      <c r="AM1157" s="15"/>
      <c r="AN1157" s="15"/>
      <c r="AO1157" s="15"/>
      <c r="AP1157" s="15"/>
      <c r="AQ1157" s="15"/>
      <c r="AR1157" s="15"/>
      <c r="AS1157" s="15"/>
      <c r="AT1157" s="15"/>
      <c r="AU1157" s="15"/>
      <c r="AV1157" s="15"/>
      <c r="AW1157" s="15"/>
      <c r="AX1157" s="15"/>
      <c r="AY1157" s="15"/>
      <c r="AZ1157" s="15"/>
      <c r="BA1157" s="15"/>
      <c r="BB1157" s="15"/>
      <c r="BC1157" s="15"/>
      <c r="BD1157" s="15"/>
      <c r="BE1157" s="15"/>
      <c r="BF1157" s="15"/>
      <c r="BG1157" s="15"/>
      <c r="BH1157" s="15"/>
      <c r="BI1157" s="15"/>
      <c r="BJ1157" s="15"/>
      <c r="BK1157" s="15"/>
      <c r="BL1157" s="15"/>
      <c r="BM1157" s="15"/>
      <c r="BN1157" s="15"/>
      <c r="BO1157" s="15"/>
      <c r="BP1157" s="15"/>
      <c r="BQ1157" s="15"/>
      <c r="BR1157" s="15"/>
      <c r="BS1157" s="15"/>
      <c r="BT1157" s="15"/>
      <c r="BU1157" s="15"/>
      <c r="BV1157" s="15"/>
    </row>
    <row r="1158" spans="1:74" s="29" customFormat="1" ht="15.75" x14ac:dyDescent="0.25">
      <c r="A1158" s="24"/>
      <c r="B1158" s="24"/>
      <c r="C1158" s="15"/>
      <c r="D1158" s="95"/>
      <c r="E1158" s="95"/>
      <c r="F1158" s="95"/>
      <c r="G1158" s="95"/>
      <c r="H1158" s="95"/>
      <c r="I1158" s="95"/>
      <c r="J1158" s="95"/>
      <c r="K1158" s="95"/>
      <c r="L1158" s="95"/>
      <c r="M1158" s="95"/>
      <c r="N1158" s="95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F1158" s="15"/>
      <c r="AG1158" s="15"/>
      <c r="AH1158" s="15"/>
      <c r="AI1158" s="15"/>
      <c r="AJ1158" s="15"/>
      <c r="AK1158" s="15"/>
      <c r="AL1158" s="15"/>
      <c r="AM1158" s="15"/>
      <c r="AN1158" s="15"/>
      <c r="AO1158" s="15"/>
      <c r="AP1158" s="15"/>
      <c r="AQ1158" s="15"/>
      <c r="AR1158" s="15"/>
      <c r="AS1158" s="15"/>
      <c r="AT1158" s="15"/>
      <c r="AU1158" s="15"/>
      <c r="AV1158" s="15"/>
      <c r="AW1158" s="15"/>
      <c r="AX1158" s="15"/>
      <c r="AY1158" s="15"/>
      <c r="AZ1158" s="15"/>
      <c r="BA1158" s="15"/>
      <c r="BB1158" s="15"/>
      <c r="BC1158" s="15"/>
      <c r="BD1158" s="15"/>
      <c r="BE1158" s="15"/>
      <c r="BF1158" s="15"/>
      <c r="BG1158" s="15"/>
      <c r="BH1158" s="15"/>
      <c r="BI1158" s="15"/>
      <c r="BJ1158" s="15"/>
      <c r="BK1158" s="15"/>
      <c r="BL1158" s="15"/>
      <c r="BM1158" s="15"/>
      <c r="BN1158" s="15"/>
      <c r="BO1158" s="15"/>
      <c r="BP1158" s="15"/>
      <c r="BQ1158" s="15"/>
      <c r="BR1158" s="15"/>
      <c r="BS1158" s="15"/>
      <c r="BT1158" s="15"/>
      <c r="BU1158" s="15"/>
      <c r="BV1158" s="15"/>
    </row>
    <row r="1159" spans="1:74" s="29" customFormat="1" ht="15.75" x14ac:dyDescent="0.25">
      <c r="A1159" s="24"/>
      <c r="B1159" s="24"/>
      <c r="C1159" s="15"/>
      <c r="D1159" s="95"/>
      <c r="E1159" s="95"/>
      <c r="F1159" s="95"/>
      <c r="G1159" s="95"/>
      <c r="H1159" s="95"/>
      <c r="I1159" s="95"/>
      <c r="J1159" s="95"/>
      <c r="K1159" s="95"/>
      <c r="L1159" s="95"/>
      <c r="M1159" s="95"/>
      <c r="N1159" s="95"/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  <c r="Y1159" s="15"/>
      <c r="Z1159" s="15"/>
      <c r="AA1159" s="15"/>
      <c r="AB1159" s="15"/>
      <c r="AC1159" s="15"/>
      <c r="AD1159" s="15"/>
      <c r="AE1159" s="15"/>
      <c r="AF1159" s="15"/>
      <c r="AG1159" s="15"/>
      <c r="AH1159" s="15"/>
      <c r="AI1159" s="15"/>
      <c r="AJ1159" s="15"/>
      <c r="AK1159" s="15"/>
      <c r="AL1159" s="15"/>
      <c r="AM1159" s="15"/>
      <c r="AN1159" s="15"/>
      <c r="AO1159" s="15"/>
      <c r="AP1159" s="15"/>
      <c r="AQ1159" s="15"/>
      <c r="AR1159" s="15"/>
      <c r="AS1159" s="15"/>
      <c r="AT1159" s="15"/>
      <c r="AU1159" s="15"/>
      <c r="AV1159" s="15"/>
      <c r="AW1159" s="15"/>
      <c r="AX1159" s="15"/>
      <c r="AY1159" s="15"/>
      <c r="AZ1159" s="15"/>
      <c r="BA1159" s="15"/>
      <c r="BB1159" s="15"/>
      <c r="BC1159" s="15"/>
      <c r="BD1159" s="15"/>
      <c r="BE1159" s="15"/>
      <c r="BF1159" s="15"/>
      <c r="BG1159" s="15"/>
      <c r="BH1159" s="15"/>
      <c r="BI1159" s="15"/>
      <c r="BJ1159" s="15"/>
      <c r="BK1159" s="15"/>
      <c r="BL1159" s="15"/>
      <c r="BM1159" s="15"/>
      <c r="BN1159" s="15"/>
      <c r="BO1159" s="15"/>
      <c r="BP1159" s="15"/>
      <c r="BQ1159" s="15"/>
      <c r="BR1159" s="15"/>
      <c r="BS1159" s="15"/>
      <c r="BT1159" s="15"/>
      <c r="BU1159" s="15"/>
      <c r="BV1159" s="15"/>
    </row>
    <row r="1160" spans="1:74" s="29" customFormat="1" ht="15.75" x14ac:dyDescent="0.25">
      <c r="A1160" s="24"/>
      <c r="B1160" s="24"/>
      <c r="C1160" s="15"/>
      <c r="D1160" s="95"/>
      <c r="E1160" s="95"/>
      <c r="F1160" s="95"/>
      <c r="G1160" s="95"/>
      <c r="H1160" s="95"/>
      <c r="I1160" s="95"/>
      <c r="J1160" s="95"/>
      <c r="K1160" s="95"/>
      <c r="L1160" s="95"/>
      <c r="M1160" s="95"/>
      <c r="N1160" s="95"/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  <c r="Y1160" s="15"/>
      <c r="Z1160" s="15"/>
      <c r="AA1160" s="15"/>
      <c r="AB1160" s="15"/>
      <c r="AC1160" s="15"/>
      <c r="AD1160" s="15"/>
      <c r="AE1160" s="15"/>
      <c r="AF1160" s="15"/>
      <c r="AG1160" s="15"/>
      <c r="AH1160" s="15"/>
      <c r="AI1160" s="15"/>
      <c r="AJ1160" s="15"/>
      <c r="AK1160" s="15"/>
      <c r="AL1160" s="15"/>
      <c r="AM1160" s="15"/>
      <c r="AN1160" s="15"/>
      <c r="AO1160" s="15"/>
      <c r="AP1160" s="15"/>
      <c r="AQ1160" s="15"/>
      <c r="AR1160" s="15"/>
      <c r="AS1160" s="15"/>
      <c r="AT1160" s="15"/>
      <c r="AU1160" s="15"/>
      <c r="AV1160" s="15"/>
      <c r="AW1160" s="15"/>
      <c r="AX1160" s="15"/>
      <c r="AY1160" s="15"/>
      <c r="AZ1160" s="15"/>
      <c r="BA1160" s="15"/>
      <c r="BB1160" s="15"/>
      <c r="BC1160" s="15"/>
      <c r="BD1160" s="15"/>
      <c r="BE1160" s="15"/>
      <c r="BF1160" s="15"/>
      <c r="BG1160" s="15"/>
      <c r="BH1160" s="15"/>
      <c r="BI1160" s="15"/>
      <c r="BJ1160" s="15"/>
      <c r="BK1160" s="15"/>
      <c r="BL1160" s="15"/>
      <c r="BM1160" s="15"/>
      <c r="BN1160" s="15"/>
      <c r="BO1160" s="15"/>
      <c r="BP1160" s="15"/>
      <c r="BQ1160" s="15"/>
      <c r="BR1160" s="15"/>
      <c r="BS1160" s="15"/>
      <c r="BT1160" s="15"/>
      <c r="BU1160" s="15"/>
      <c r="BV1160" s="15"/>
    </row>
    <row r="1161" spans="1:74" s="29" customFormat="1" ht="15.75" x14ac:dyDescent="0.25">
      <c r="A1161" s="24"/>
      <c r="B1161" s="24"/>
      <c r="C1161" s="15"/>
      <c r="D1161" s="95"/>
      <c r="E1161" s="95"/>
      <c r="F1161" s="95"/>
      <c r="G1161" s="95"/>
      <c r="H1161" s="95"/>
      <c r="I1161" s="95"/>
      <c r="J1161" s="95"/>
      <c r="K1161" s="95"/>
      <c r="L1161" s="95"/>
      <c r="M1161" s="95"/>
      <c r="N1161" s="95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F1161" s="15"/>
      <c r="AG1161" s="15"/>
      <c r="AH1161" s="15"/>
      <c r="AI1161" s="15"/>
      <c r="AJ1161" s="15"/>
      <c r="AK1161" s="15"/>
      <c r="AL1161" s="15"/>
      <c r="AM1161" s="15"/>
      <c r="AN1161" s="15"/>
      <c r="AO1161" s="15"/>
      <c r="AP1161" s="15"/>
      <c r="AQ1161" s="15"/>
      <c r="AR1161" s="15"/>
      <c r="AS1161" s="15"/>
      <c r="AT1161" s="15"/>
      <c r="AU1161" s="15"/>
      <c r="AV1161" s="15"/>
      <c r="AW1161" s="15"/>
      <c r="AX1161" s="15"/>
      <c r="AY1161" s="15"/>
      <c r="AZ1161" s="15"/>
      <c r="BA1161" s="15"/>
      <c r="BB1161" s="15"/>
      <c r="BC1161" s="15"/>
      <c r="BD1161" s="15"/>
      <c r="BE1161" s="15"/>
      <c r="BF1161" s="15"/>
      <c r="BG1161" s="15"/>
      <c r="BH1161" s="15"/>
      <c r="BI1161" s="15"/>
      <c r="BJ1161" s="15"/>
      <c r="BK1161" s="15"/>
      <c r="BL1161" s="15"/>
      <c r="BM1161" s="15"/>
      <c r="BN1161" s="15"/>
      <c r="BO1161" s="15"/>
      <c r="BP1161" s="15"/>
      <c r="BQ1161" s="15"/>
      <c r="BR1161" s="15"/>
      <c r="BS1161" s="15"/>
      <c r="BT1161" s="15"/>
      <c r="BU1161" s="15"/>
      <c r="BV1161" s="15"/>
    </row>
    <row r="1162" spans="1:74" s="29" customFormat="1" ht="15.75" x14ac:dyDescent="0.25">
      <c r="A1162" s="24"/>
      <c r="B1162" s="24"/>
      <c r="C1162" s="15"/>
      <c r="D1162" s="95"/>
      <c r="E1162" s="95"/>
      <c r="F1162" s="95"/>
      <c r="G1162" s="95"/>
      <c r="H1162" s="95"/>
      <c r="I1162" s="95"/>
      <c r="J1162" s="95"/>
      <c r="K1162" s="95"/>
      <c r="L1162" s="95"/>
      <c r="M1162" s="95"/>
      <c r="N1162" s="95"/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  <c r="Y1162" s="15"/>
      <c r="Z1162" s="15"/>
      <c r="AA1162" s="15"/>
      <c r="AB1162" s="15"/>
      <c r="AC1162" s="15"/>
      <c r="AD1162" s="15"/>
      <c r="AE1162" s="15"/>
      <c r="AF1162" s="15"/>
      <c r="AG1162" s="15"/>
      <c r="AH1162" s="15"/>
      <c r="AI1162" s="15"/>
      <c r="AJ1162" s="15"/>
      <c r="AK1162" s="15"/>
      <c r="AL1162" s="15"/>
      <c r="AM1162" s="15"/>
      <c r="AN1162" s="15"/>
      <c r="AO1162" s="15"/>
      <c r="AP1162" s="15"/>
      <c r="AQ1162" s="15"/>
      <c r="AR1162" s="15"/>
      <c r="AS1162" s="15"/>
      <c r="AT1162" s="15"/>
      <c r="AU1162" s="15"/>
      <c r="AV1162" s="15"/>
      <c r="AW1162" s="15"/>
      <c r="AX1162" s="15"/>
      <c r="AY1162" s="15"/>
      <c r="AZ1162" s="15"/>
      <c r="BA1162" s="15"/>
      <c r="BB1162" s="15"/>
      <c r="BC1162" s="15"/>
      <c r="BD1162" s="15"/>
      <c r="BE1162" s="15"/>
      <c r="BF1162" s="15"/>
      <c r="BG1162" s="15"/>
      <c r="BH1162" s="15"/>
      <c r="BI1162" s="15"/>
      <c r="BJ1162" s="15"/>
      <c r="BK1162" s="15"/>
      <c r="BL1162" s="15"/>
      <c r="BM1162" s="15"/>
      <c r="BN1162" s="15"/>
      <c r="BO1162" s="15"/>
      <c r="BP1162" s="15"/>
      <c r="BQ1162" s="15"/>
      <c r="BR1162" s="15"/>
      <c r="BS1162" s="15"/>
      <c r="BT1162" s="15"/>
      <c r="BU1162" s="15"/>
      <c r="BV1162" s="15"/>
    </row>
    <row r="1163" spans="1:74" s="29" customFormat="1" ht="15.75" x14ac:dyDescent="0.25">
      <c r="A1163" s="24"/>
      <c r="B1163" s="24"/>
      <c r="C1163" s="15"/>
      <c r="D1163" s="95"/>
      <c r="E1163" s="95"/>
      <c r="F1163" s="95"/>
      <c r="G1163" s="95"/>
      <c r="H1163" s="95"/>
      <c r="I1163" s="95"/>
      <c r="J1163" s="95"/>
      <c r="K1163" s="95"/>
      <c r="L1163" s="95"/>
      <c r="M1163" s="95"/>
      <c r="N1163" s="95"/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  <c r="Y1163" s="15"/>
      <c r="Z1163" s="15"/>
      <c r="AA1163" s="15"/>
      <c r="AB1163" s="15"/>
      <c r="AC1163" s="15"/>
      <c r="AD1163" s="15"/>
      <c r="AE1163" s="15"/>
      <c r="AF1163" s="15"/>
      <c r="AG1163" s="15"/>
      <c r="AH1163" s="15"/>
      <c r="AI1163" s="15"/>
      <c r="AJ1163" s="15"/>
      <c r="AK1163" s="15"/>
      <c r="AL1163" s="15"/>
      <c r="AM1163" s="15"/>
      <c r="AN1163" s="15"/>
      <c r="AO1163" s="15"/>
      <c r="AP1163" s="15"/>
      <c r="AQ1163" s="15"/>
      <c r="AR1163" s="15"/>
      <c r="AS1163" s="15"/>
      <c r="AT1163" s="15"/>
      <c r="AU1163" s="15"/>
      <c r="AV1163" s="15"/>
      <c r="AW1163" s="15"/>
      <c r="AX1163" s="15"/>
      <c r="AY1163" s="15"/>
      <c r="AZ1163" s="15"/>
      <c r="BA1163" s="15"/>
      <c r="BB1163" s="15"/>
      <c r="BC1163" s="15"/>
      <c r="BD1163" s="15"/>
      <c r="BE1163" s="15"/>
      <c r="BF1163" s="15"/>
      <c r="BG1163" s="15"/>
      <c r="BH1163" s="15"/>
      <c r="BI1163" s="15"/>
      <c r="BJ1163" s="15"/>
      <c r="BK1163" s="15"/>
      <c r="BL1163" s="15"/>
      <c r="BM1163" s="15"/>
      <c r="BN1163" s="15"/>
      <c r="BO1163" s="15"/>
      <c r="BP1163" s="15"/>
      <c r="BQ1163" s="15"/>
      <c r="BR1163" s="15"/>
      <c r="BS1163" s="15"/>
      <c r="BT1163" s="15"/>
      <c r="BU1163" s="15"/>
      <c r="BV1163" s="15"/>
    </row>
    <row r="1164" spans="1:74" s="29" customFormat="1" ht="15.75" x14ac:dyDescent="0.25">
      <c r="A1164" s="24"/>
      <c r="B1164" s="24"/>
      <c r="C1164" s="15"/>
      <c r="D1164" s="95"/>
      <c r="E1164" s="95"/>
      <c r="F1164" s="95"/>
      <c r="G1164" s="95"/>
      <c r="H1164" s="95"/>
      <c r="I1164" s="95"/>
      <c r="J1164" s="95"/>
      <c r="K1164" s="95"/>
      <c r="L1164" s="95"/>
      <c r="M1164" s="95"/>
      <c r="N1164" s="95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F1164" s="15"/>
      <c r="AG1164" s="15"/>
      <c r="AH1164" s="15"/>
      <c r="AI1164" s="15"/>
      <c r="AJ1164" s="15"/>
      <c r="AK1164" s="15"/>
      <c r="AL1164" s="15"/>
      <c r="AM1164" s="15"/>
      <c r="AN1164" s="15"/>
      <c r="AO1164" s="15"/>
      <c r="AP1164" s="15"/>
      <c r="AQ1164" s="15"/>
      <c r="AR1164" s="15"/>
      <c r="AS1164" s="15"/>
      <c r="AT1164" s="15"/>
      <c r="AU1164" s="15"/>
      <c r="AV1164" s="15"/>
      <c r="AW1164" s="15"/>
      <c r="AX1164" s="15"/>
      <c r="AY1164" s="15"/>
      <c r="AZ1164" s="15"/>
      <c r="BA1164" s="15"/>
      <c r="BB1164" s="15"/>
      <c r="BC1164" s="15"/>
      <c r="BD1164" s="15"/>
      <c r="BE1164" s="15"/>
      <c r="BF1164" s="15"/>
      <c r="BG1164" s="15"/>
      <c r="BH1164" s="15"/>
      <c r="BI1164" s="15"/>
      <c r="BJ1164" s="15"/>
      <c r="BK1164" s="15"/>
      <c r="BL1164" s="15"/>
      <c r="BM1164" s="15"/>
      <c r="BN1164" s="15"/>
      <c r="BO1164" s="15"/>
      <c r="BP1164" s="15"/>
      <c r="BQ1164" s="15"/>
      <c r="BR1164" s="15"/>
      <c r="BS1164" s="15"/>
      <c r="BT1164" s="15"/>
      <c r="BU1164" s="15"/>
      <c r="BV1164" s="15"/>
    </row>
    <row r="1165" spans="1:74" s="29" customFormat="1" ht="15.75" x14ac:dyDescent="0.25">
      <c r="A1165" s="24"/>
      <c r="B1165" s="24"/>
      <c r="C1165" s="15"/>
      <c r="D1165" s="95"/>
      <c r="E1165" s="95"/>
      <c r="F1165" s="95"/>
      <c r="G1165" s="95"/>
      <c r="H1165" s="95"/>
      <c r="I1165" s="95"/>
      <c r="J1165" s="95"/>
      <c r="K1165" s="95"/>
      <c r="L1165" s="95"/>
      <c r="M1165" s="95"/>
      <c r="N1165" s="95"/>
      <c r="O1165" s="15"/>
      <c r="P1165" s="15"/>
      <c r="Q1165" s="15"/>
      <c r="R1165" s="15"/>
      <c r="S1165" s="15"/>
      <c r="T1165" s="15"/>
      <c r="U1165" s="15"/>
      <c r="V1165" s="15"/>
      <c r="W1165" s="15"/>
      <c r="X1165" s="15"/>
      <c r="Y1165" s="15"/>
      <c r="Z1165" s="15"/>
      <c r="AA1165" s="15"/>
      <c r="AB1165" s="15"/>
      <c r="AC1165" s="15"/>
      <c r="AD1165" s="15"/>
      <c r="AE1165" s="15"/>
      <c r="AF1165" s="15"/>
      <c r="AG1165" s="15"/>
      <c r="AH1165" s="15"/>
      <c r="AI1165" s="15"/>
      <c r="AJ1165" s="15"/>
      <c r="AK1165" s="15"/>
      <c r="AL1165" s="15"/>
      <c r="AM1165" s="15"/>
      <c r="AN1165" s="15"/>
      <c r="AO1165" s="15"/>
      <c r="AP1165" s="15"/>
      <c r="AQ1165" s="15"/>
      <c r="AR1165" s="15"/>
      <c r="AS1165" s="15"/>
      <c r="AT1165" s="15"/>
      <c r="AU1165" s="15"/>
      <c r="AV1165" s="15"/>
      <c r="AW1165" s="15"/>
      <c r="AX1165" s="15"/>
      <c r="AY1165" s="15"/>
      <c r="AZ1165" s="15"/>
      <c r="BA1165" s="15"/>
      <c r="BB1165" s="15"/>
      <c r="BC1165" s="15"/>
      <c r="BD1165" s="15"/>
      <c r="BE1165" s="15"/>
      <c r="BF1165" s="15"/>
      <c r="BG1165" s="15"/>
      <c r="BH1165" s="15"/>
      <c r="BI1165" s="15"/>
      <c r="BJ1165" s="15"/>
      <c r="BK1165" s="15"/>
      <c r="BL1165" s="15"/>
      <c r="BM1165" s="15"/>
      <c r="BN1165" s="15"/>
      <c r="BO1165" s="15"/>
      <c r="BP1165" s="15"/>
      <c r="BQ1165" s="15"/>
      <c r="BR1165" s="15"/>
      <c r="BS1165" s="15"/>
      <c r="BT1165" s="15"/>
      <c r="BU1165" s="15"/>
      <c r="BV1165" s="15"/>
    </row>
    <row r="1166" spans="1:74" s="29" customFormat="1" ht="15.75" x14ac:dyDescent="0.25">
      <c r="A1166" s="24"/>
      <c r="B1166" s="24"/>
      <c r="C1166" s="15"/>
      <c r="D1166" s="95"/>
      <c r="E1166" s="95"/>
      <c r="F1166" s="95"/>
      <c r="G1166" s="95"/>
      <c r="H1166" s="95"/>
      <c r="I1166" s="95"/>
      <c r="J1166" s="95"/>
      <c r="K1166" s="95"/>
      <c r="L1166" s="95"/>
      <c r="M1166" s="95"/>
      <c r="N1166" s="95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15"/>
      <c r="AA1166" s="15"/>
      <c r="AB1166" s="15"/>
      <c r="AC1166" s="15"/>
      <c r="AD1166" s="15"/>
      <c r="AE1166" s="15"/>
      <c r="AF1166" s="15"/>
      <c r="AG1166" s="15"/>
      <c r="AH1166" s="15"/>
      <c r="AI1166" s="15"/>
      <c r="AJ1166" s="15"/>
      <c r="AK1166" s="15"/>
      <c r="AL1166" s="15"/>
      <c r="AM1166" s="15"/>
      <c r="AN1166" s="15"/>
      <c r="AO1166" s="15"/>
      <c r="AP1166" s="15"/>
      <c r="AQ1166" s="15"/>
      <c r="AR1166" s="15"/>
      <c r="AS1166" s="15"/>
      <c r="AT1166" s="15"/>
      <c r="AU1166" s="15"/>
      <c r="AV1166" s="15"/>
      <c r="AW1166" s="15"/>
      <c r="AX1166" s="15"/>
      <c r="AY1166" s="15"/>
      <c r="AZ1166" s="15"/>
      <c r="BA1166" s="15"/>
      <c r="BB1166" s="15"/>
      <c r="BC1166" s="15"/>
      <c r="BD1166" s="15"/>
      <c r="BE1166" s="15"/>
      <c r="BF1166" s="15"/>
      <c r="BG1166" s="15"/>
      <c r="BH1166" s="15"/>
      <c r="BI1166" s="15"/>
      <c r="BJ1166" s="15"/>
      <c r="BK1166" s="15"/>
      <c r="BL1166" s="15"/>
      <c r="BM1166" s="15"/>
      <c r="BN1166" s="15"/>
      <c r="BO1166" s="15"/>
      <c r="BP1166" s="15"/>
      <c r="BQ1166" s="15"/>
      <c r="BR1166" s="15"/>
      <c r="BS1166" s="15"/>
      <c r="BT1166" s="15"/>
      <c r="BU1166" s="15"/>
      <c r="BV1166" s="15"/>
    </row>
    <row r="1167" spans="1:74" s="29" customFormat="1" ht="15.75" x14ac:dyDescent="0.25">
      <c r="A1167" s="24"/>
      <c r="B1167" s="24"/>
      <c r="C1167" s="15"/>
      <c r="D1167" s="95"/>
      <c r="E1167" s="95"/>
      <c r="F1167" s="95"/>
      <c r="G1167" s="95"/>
      <c r="H1167" s="95"/>
      <c r="I1167" s="95"/>
      <c r="J1167" s="95"/>
      <c r="K1167" s="95"/>
      <c r="L1167" s="95"/>
      <c r="M1167" s="95"/>
      <c r="N1167" s="9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F1167" s="15"/>
      <c r="AG1167" s="15"/>
      <c r="AH1167" s="15"/>
      <c r="AI1167" s="15"/>
      <c r="AJ1167" s="15"/>
      <c r="AK1167" s="15"/>
      <c r="AL1167" s="15"/>
      <c r="AM1167" s="15"/>
      <c r="AN1167" s="15"/>
      <c r="AO1167" s="15"/>
      <c r="AP1167" s="15"/>
      <c r="AQ1167" s="15"/>
      <c r="AR1167" s="15"/>
      <c r="AS1167" s="15"/>
      <c r="AT1167" s="15"/>
      <c r="AU1167" s="15"/>
      <c r="AV1167" s="15"/>
      <c r="AW1167" s="15"/>
      <c r="AX1167" s="15"/>
      <c r="AY1167" s="15"/>
      <c r="AZ1167" s="15"/>
      <c r="BA1167" s="15"/>
      <c r="BB1167" s="15"/>
      <c r="BC1167" s="15"/>
      <c r="BD1167" s="15"/>
      <c r="BE1167" s="15"/>
      <c r="BF1167" s="15"/>
      <c r="BG1167" s="15"/>
      <c r="BH1167" s="15"/>
      <c r="BI1167" s="15"/>
      <c r="BJ1167" s="15"/>
      <c r="BK1167" s="15"/>
      <c r="BL1167" s="15"/>
      <c r="BM1167" s="15"/>
      <c r="BN1167" s="15"/>
      <c r="BO1167" s="15"/>
      <c r="BP1167" s="15"/>
      <c r="BQ1167" s="15"/>
      <c r="BR1167" s="15"/>
      <c r="BS1167" s="15"/>
      <c r="BT1167" s="15"/>
      <c r="BU1167" s="15"/>
      <c r="BV1167" s="15"/>
    </row>
    <row r="1168" spans="1:74" s="29" customFormat="1" ht="15.75" x14ac:dyDescent="0.25">
      <c r="A1168" s="24"/>
      <c r="B1168" s="24"/>
      <c r="C1168" s="15"/>
      <c r="D1168" s="95"/>
      <c r="E1168" s="95"/>
      <c r="F1168" s="95"/>
      <c r="G1168" s="95"/>
      <c r="H1168" s="95"/>
      <c r="I1168" s="95"/>
      <c r="J1168" s="95"/>
      <c r="K1168" s="95"/>
      <c r="L1168" s="95"/>
      <c r="M1168" s="95"/>
      <c r="N1168" s="95"/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  <c r="Y1168" s="15"/>
      <c r="Z1168" s="15"/>
      <c r="AA1168" s="15"/>
      <c r="AB1168" s="15"/>
      <c r="AC1168" s="15"/>
      <c r="AD1168" s="15"/>
      <c r="AE1168" s="15"/>
      <c r="AF1168" s="15"/>
      <c r="AG1168" s="15"/>
      <c r="AH1168" s="15"/>
      <c r="AI1168" s="15"/>
      <c r="AJ1168" s="15"/>
      <c r="AK1168" s="15"/>
      <c r="AL1168" s="15"/>
      <c r="AM1168" s="15"/>
      <c r="AN1168" s="15"/>
      <c r="AO1168" s="15"/>
      <c r="AP1168" s="15"/>
      <c r="AQ1168" s="15"/>
      <c r="AR1168" s="15"/>
      <c r="AS1168" s="15"/>
      <c r="AT1168" s="15"/>
      <c r="AU1168" s="15"/>
      <c r="AV1168" s="15"/>
      <c r="AW1168" s="15"/>
      <c r="AX1168" s="15"/>
      <c r="AY1168" s="15"/>
      <c r="AZ1168" s="15"/>
      <c r="BA1168" s="15"/>
      <c r="BB1168" s="15"/>
      <c r="BC1168" s="15"/>
      <c r="BD1168" s="15"/>
      <c r="BE1168" s="15"/>
      <c r="BF1168" s="15"/>
      <c r="BG1168" s="15"/>
      <c r="BH1168" s="15"/>
      <c r="BI1168" s="15"/>
      <c r="BJ1168" s="15"/>
      <c r="BK1168" s="15"/>
      <c r="BL1168" s="15"/>
      <c r="BM1168" s="15"/>
      <c r="BN1168" s="15"/>
      <c r="BO1168" s="15"/>
      <c r="BP1168" s="15"/>
      <c r="BQ1168" s="15"/>
      <c r="BR1168" s="15"/>
      <c r="BS1168" s="15"/>
      <c r="BT1168" s="15"/>
      <c r="BU1168" s="15"/>
      <c r="BV1168" s="15"/>
    </row>
    <row r="1169" spans="1:74" s="29" customFormat="1" ht="15.75" x14ac:dyDescent="0.25">
      <c r="A1169" s="24"/>
      <c r="B1169" s="24"/>
      <c r="C1169" s="15"/>
      <c r="D1169" s="95"/>
      <c r="E1169" s="95"/>
      <c r="F1169" s="95"/>
      <c r="G1169" s="95"/>
      <c r="H1169" s="95"/>
      <c r="I1169" s="95"/>
      <c r="J1169" s="95"/>
      <c r="K1169" s="95"/>
      <c r="L1169" s="95"/>
      <c r="M1169" s="95"/>
      <c r="N1169" s="95"/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  <c r="Y1169" s="15"/>
      <c r="Z1169" s="15"/>
      <c r="AA1169" s="15"/>
      <c r="AB1169" s="15"/>
      <c r="AC1169" s="15"/>
      <c r="AD1169" s="15"/>
      <c r="AE1169" s="15"/>
      <c r="AF1169" s="15"/>
      <c r="AG1169" s="15"/>
      <c r="AH1169" s="15"/>
      <c r="AI1169" s="15"/>
      <c r="AJ1169" s="15"/>
      <c r="AK1169" s="15"/>
      <c r="AL1169" s="15"/>
      <c r="AM1169" s="15"/>
      <c r="AN1169" s="15"/>
      <c r="AO1169" s="15"/>
      <c r="AP1169" s="15"/>
      <c r="AQ1169" s="15"/>
      <c r="AR1169" s="15"/>
      <c r="AS1169" s="15"/>
      <c r="AT1169" s="15"/>
      <c r="AU1169" s="15"/>
      <c r="AV1169" s="15"/>
      <c r="AW1169" s="15"/>
      <c r="AX1169" s="15"/>
      <c r="AY1169" s="15"/>
      <c r="AZ1169" s="15"/>
      <c r="BA1169" s="15"/>
      <c r="BB1169" s="15"/>
      <c r="BC1169" s="15"/>
      <c r="BD1169" s="15"/>
      <c r="BE1169" s="15"/>
      <c r="BF1169" s="15"/>
      <c r="BG1169" s="15"/>
      <c r="BH1169" s="15"/>
      <c r="BI1169" s="15"/>
      <c r="BJ1169" s="15"/>
      <c r="BK1169" s="15"/>
      <c r="BL1169" s="15"/>
      <c r="BM1169" s="15"/>
      <c r="BN1169" s="15"/>
      <c r="BO1169" s="15"/>
      <c r="BP1169" s="15"/>
      <c r="BQ1169" s="15"/>
      <c r="BR1169" s="15"/>
      <c r="BS1169" s="15"/>
      <c r="BT1169" s="15"/>
      <c r="BU1169" s="15"/>
      <c r="BV1169" s="15"/>
    </row>
    <row r="1170" spans="1:74" s="29" customFormat="1" ht="15.75" x14ac:dyDescent="0.25">
      <c r="A1170" s="24"/>
      <c r="B1170" s="24"/>
      <c r="C1170" s="15"/>
      <c r="D1170" s="95"/>
      <c r="E1170" s="95"/>
      <c r="F1170" s="95"/>
      <c r="G1170" s="95"/>
      <c r="H1170" s="95"/>
      <c r="I1170" s="95"/>
      <c r="J1170" s="95"/>
      <c r="K1170" s="95"/>
      <c r="L1170" s="95"/>
      <c r="M1170" s="95"/>
      <c r="N1170" s="9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5"/>
      <c r="AJ1170" s="15"/>
      <c r="AK1170" s="15"/>
      <c r="AL1170" s="15"/>
      <c r="AM1170" s="15"/>
      <c r="AN1170" s="15"/>
      <c r="AO1170" s="15"/>
      <c r="AP1170" s="15"/>
      <c r="AQ1170" s="15"/>
      <c r="AR1170" s="15"/>
      <c r="AS1170" s="15"/>
      <c r="AT1170" s="15"/>
      <c r="AU1170" s="15"/>
      <c r="AV1170" s="15"/>
      <c r="AW1170" s="15"/>
      <c r="AX1170" s="15"/>
      <c r="AY1170" s="15"/>
      <c r="AZ1170" s="15"/>
      <c r="BA1170" s="15"/>
      <c r="BB1170" s="15"/>
      <c r="BC1170" s="15"/>
      <c r="BD1170" s="15"/>
      <c r="BE1170" s="15"/>
      <c r="BF1170" s="15"/>
      <c r="BG1170" s="15"/>
      <c r="BH1170" s="15"/>
      <c r="BI1170" s="15"/>
      <c r="BJ1170" s="15"/>
      <c r="BK1170" s="15"/>
      <c r="BL1170" s="15"/>
      <c r="BM1170" s="15"/>
      <c r="BN1170" s="15"/>
      <c r="BO1170" s="15"/>
      <c r="BP1170" s="15"/>
      <c r="BQ1170" s="15"/>
      <c r="BR1170" s="15"/>
      <c r="BS1170" s="15"/>
      <c r="BT1170" s="15"/>
      <c r="BU1170" s="15"/>
      <c r="BV1170" s="15"/>
    </row>
    <row r="1171" spans="1:74" s="29" customFormat="1" ht="15.75" x14ac:dyDescent="0.25">
      <c r="A1171" s="24"/>
      <c r="B1171" s="24"/>
      <c r="C1171" s="15"/>
      <c r="D1171" s="95"/>
      <c r="E1171" s="95"/>
      <c r="F1171" s="95"/>
      <c r="G1171" s="95"/>
      <c r="H1171" s="95"/>
      <c r="I1171" s="95"/>
      <c r="J1171" s="95"/>
      <c r="K1171" s="95"/>
      <c r="L1171" s="95"/>
      <c r="M1171" s="95"/>
      <c r="N1171" s="95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  <c r="Y1171" s="15"/>
      <c r="Z1171" s="15"/>
      <c r="AA1171" s="15"/>
      <c r="AB1171" s="15"/>
      <c r="AC1171" s="15"/>
      <c r="AD1171" s="15"/>
      <c r="AE1171" s="15"/>
      <c r="AF1171" s="15"/>
      <c r="AG1171" s="15"/>
      <c r="AH1171" s="15"/>
      <c r="AI1171" s="15"/>
      <c r="AJ1171" s="15"/>
      <c r="AK1171" s="15"/>
      <c r="AL1171" s="15"/>
      <c r="AM1171" s="15"/>
      <c r="AN1171" s="15"/>
      <c r="AO1171" s="15"/>
      <c r="AP1171" s="15"/>
      <c r="AQ1171" s="15"/>
      <c r="AR1171" s="15"/>
      <c r="AS1171" s="15"/>
      <c r="AT1171" s="15"/>
      <c r="AU1171" s="15"/>
      <c r="AV1171" s="15"/>
      <c r="AW1171" s="15"/>
      <c r="AX1171" s="15"/>
      <c r="AY1171" s="15"/>
      <c r="AZ1171" s="15"/>
      <c r="BA1171" s="15"/>
      <c r="BB1171" s="15"/>
      <c r="BC1171" s="15"/>
      <c r="BD1171" s="15"/>
      <c r="BE1171" s="15"/>
      <c r="BF1171" s="15"/>
      <c r="BG1171" s="15"/>
      <c r="BH1171" s="15"/>
      <c r="BI1171" s="15"/>
      <c r="BJ1171" s="15"/>
      <c r="BK1171" s="15"/>
      <c r="BL1171" s="15"/>
      <c r="BM1171" s="15"/>
      <c r="BN1171" s="15"/>
      <c r="BO1171" s="15"/>
      <c r="BP1171" s="15"/>
      <c r="BQ1171" s="15"/>
      <c r="BR1171" s="15"/>
      <c r="BS1171" s="15"/>
      <c r="BT1171" s="15"/>
      <c r="BU1171" s="15"/>
      <c r="BV1171" s="15"/>
    </row>
    <row r="1172" spans="1:74" s="29" customFormat="1" ht="15.75" x14ac:dyDescent="0.25">
      <c r="A1172" s="24"/>
      <c r="B1172" s="24"/>
      <c r="C1172" s="15"/>
      <c r="D1172" s="95"/>
      <c r="E1172" s="95"/>
      <c r="F1172" s="95"/>
      <c r="G1172" s="95"/>
      <c r="H1172" s="95"/>
      <c r="I1172" s="95"/>
      <c r="J1172" s="95"/>
      <c r="K1172" s="95"/>
      <c r="L1172" s="95"/>
      <c r="M1172" s="95"/>
      <c r="N1172" s="95"/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F1172" s="15"/>
      <c r="AG1172" s="15"/>
      <c r="AH1172" s="15"/>
      <c r="AI1172" s="15"/>
      <c r="AJ1172" s="15"/>
      <c r="AK1172" s="15"/>
      <c r="AL1172" s="15"/>
      <c r="AM1172" s="15"/>
      <c r="AN1172" s="15"/>
      <c r="AO1172" s="15"/>
      <c r="AP1172" s="15"/>
      <c r="AQ1172" s="15"/>
      <c r="AR1172" s="15"/>
      <c r="AS1172" s="15"/>
      <c r="AT1172" s="15"/>
      <c r="AU1172" s="15"/>
      <c r="AV1172" s="15"/>
      <c r="AW1172" s="15"/>
      <c r="AX1172" s="15"/>
      <c r="AY1172" s="15"/>
      <c r="AZ1172" s="15"/>
      <c r="BA1172" s="15"/>
      <c r="BB1172" s="15"/>
      <c r="BC1172" s="15"/>
      <c r="BD1172" s="15"/>
      <c r="BE1172" s="15"/>
      <c r="BF1172" s="15"/>
      <c r="BG1172" s="15"/>
      <c r="BH1172" s="15"/>
      <c r="BI1172" s="15"/>
      <c r="BJ1172" s="15"/>
      <c r="BK1172" s="15"/>
      <c r="BL1172" s="15"/>
      <c r="BM1172" s="15"/>
      <c r="BN1172" s="15"/>
      <c r="BO1172" s="15"/>
      <c r="BP1172" s="15"/>
      <c r="BQ1172" s="15"/>
      <c r="BR1172" s="15"/>
      <c r="BS1172" s="15"/>
      <c r="BT1172" s="15"/>
      <c r="BU1172" s="15"/>
      <c r="BV1172" s="15"/>
    </row>
    <row r="1173" spans="1:74" s="29" customFormat="1" ht="15.75" x14ac:dyDescent="0.25">
      <c r="A1173" s="24"/>
      <c r="B1173" s="24"/>
      <c r="C1173" s="15"/>
      <c r="D1173" s="95"/>
      <c r="E1173" s="95"/>
      <c r="F1173" s="95"/>
      <c r="G1173" s="95"/>
      <c r="H1173" s="95"/>
      <c r="I1173" s="95"/>
      <c r="J1173" s="95"/>
      <c r="K1173" s="95"/>
      <c r="L1173" s="95"/>
      <c r="M1173" s="95"/>
      <c r="N1173" s="95"/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  <c r="Y1173" s="15"/>
      <c r="Z1173" s="15"/>
      <c r="AA1173" s="15"/>
      <c r="AB1173" s="15"/>
      <c r="AC1173" s="15"/>
      <c r="AD1173" s="15"/>
      <c r="AE1173" s="15"/>
      <c r="AF1173" s="15"/>
      <c r="AG1173" s="15"/>
      <c r="AH1173" s="15"/>
      <c r="AI1173" s="15"/>
      <c r="AJ1173" s="15"/>
      <c r="AK1173" s="15"/>
      <c r="AL1173" s="15"/>
      <c r="AM1173" s="15"/>
      <c r="AN1173" s="15"/>
      <c r="AO1173" s="15"/>
      <c r="AP1173" s="15"/>
      <c r="AQ1173" s="15"/>
      <c r="AR1173" s="15"/>
      <c r="AS1173" s="15"/>
      <c r="AT1173" s="15"/>
      <c r="AU1173" s="15"/>
      <c r="AV1173" s="15"/>
      <c r="AW1173" s="15"/>
      <c r="AX1173" s="15"/>
      <c r="AY1173" s="15"/>
      <c r="AZ1173" s="15"/>
      <c r="BA1173" s="15"/>
      <c r="BB1173" s="15"/>
      <c r="BC1173" s="15"/>
      <c r="BD1173" s="15"/>
      <c r="BE1173" s="15"/>
      <c r="BF1173" s="15"/>
      <c r="BG1173" s="15"/>
      <c r="BH1173" s="15"/>
      <c r="BI1173" s="15"/>
      <c r="BJ1173" s="15"/>
      <c r="BK1173" s="15"/>
      <c r="BL1173" s="15"/>
      <c r="BM1173" s="15"/>
      <c r="BN1173" s="15"/>
      <c r="BO1173" s="15"/>
      <c r="BP1173" s="15"/>
      <c r="BQ1173" s="15"/>
      <c r="BR1173" s="15"/>
      <c r="BS1173" s="15"/>
      <c r="BT1173" s="15"/>
      <c r="BU1173" s="15"/>
      <c r="BV1173" s="15"/>
    </row>
    <row r="1174" spans="1:74" s="29" customFormat="1" ht="15.75" x14ac:dyDescent="0.25">
      <c r="A1174" s="24"/>
      <c r="B1174" s="24"/>
      <c r="C1174" s="15"/>
      <c r="D1174" s="95"/>
      <c r="E1174" s="95"/>
      <c r="F1174" s="95"/>
      <c r="G1174" s="95"/>
      <c r="H1174" s="95"/>
      <c r="I1174" s="95"/>
      <c r="J1174" s="95"/>
      <c r="K1174" s="95"/>
      <c r="L1174" s="95"/>
      <c r="M1174" s="95"/>
      <c r="N1174" s="95"/>
      <c r="O1174" s="15"/>
      <c r="P1174" s="15"/>
      <c r="Q1174" s="15"/>
      <c r="R1174" s="15"/>
      <c r="S1174" s="15"/>
      <c r="T1174" s="15"/>
      <c r="U1174" s="15"/>
      <c r="V1174" s="15"/>
      <c r="W1174" s="15"/>
      <c r="X1174" s="15"/>
      <c r="Y1174" s="15"/>
      <c r="Z1174" s="15"/>
      <c r="AA1174" s="15"/>
      <c r="AB1174" s="15"/>
      <c r="AC1174" s="15"/>
      <c r="AD1174" s="15"/>
      <c r="AE1174" s="15"/>
      <c r="AF1174" s="15"/>
      <c r="AG1174" s="15"/>
      <c r="AH1174" s="15"/>
      <c r="AI1174" s="15"/>
      <c r="AJ1174" s="15"/>
      <c r="AK1174" s="15"/>
      <c r="AL1174" s="15"/>
      <c r="AM1174" s="15"/>
      <c r="AN1174" s="15"/>
      <c r="AO1174" s="15"/>
      <c r="AP1174" s="15"/>
      <c r="AQ1174" s="15"/>
      <c r="AR1174" s="15"/>
      <c r="AS1174" s="15"/>
      <c r="AT1174" s="15"/>
      <c r="AU1174" s="15"/>
      <c r="AV1174" s="15"/>
      <c r="AW1174" s="15"/>
      <c r="AX1174" s="15"/>
      <c r="AY1174" s="15"/>
      <c r="AZ1174" s="15"/>
      <c r="BA1174" s="15"/>
      <c r="BB1174" s="15"/>
      <c r="BC1174" s="15"/>
      <c r="BD1174" s="15"/>
      <c r="BE1174" s="15"/>
      <c r="BF1174" s="15"/>
      <c r="BG1174" s="15"/>
      <c r="BH1174" s="15"/>
      <c r="BI1174" s="15"/>
      <c r="BJ1174" s="15"/>
      <c r="BK1174" s="15"/>
      <c r="BL1174" s="15"/>
      <c r="BM1174" s="15"/>
      <c r="BN1174" s="15"/>
      <c r="BO1174" s="15"/>
      <c r="BP1174" s="15"/>
      <c r="BQ1174" s="15"/>
      <c r="BR1174" s="15"/>
      <c r="BS1174" s="15"/>
      <c r="BT1174" s="15"/>
      <c r="BU1174" s="15"/>
      <c r="BV1174" s="15"/>
    </row>
    <row r="1175" spans="1:74" s="29" customFormat="1" ht="15.75" x14ac:dyDescent="0.25">
      <c r="A1175" s="24"/>
      <c r="B1175" s="24"/>
      <c r="C1175" s="15"/>
      <c r="D1175" s="95"/>
      <c r="E1175" s="95"/>
      <c r="F1175" s="95"/>
      <c r="G1175" s="95"/>
      <c r="H1175" s="95"/>
      <c r="I1175" s="95"/>
      <c r="J1175" s="95"/>
      <c r="K1175" s="95"/>
      <c r="L1175" s="95"/>
      <c r="M1175" s="95"/>
      <c r="N1175" s="95"/>
      <c r="O1175" s="15"/>
      <c r="P1175" s="15"/>
      <c r="Q1175" s="15"/>
      <c r="R1175" s="15"/>
      <c r="S1175" s="15"/>
      <c r="T1175" s="15"/>
      <c r="U1175" s="15"/>
      <c r="V1175" s="15"/>
      <c r="W1175" s="15"/>
      <c r="X1175" s="15"/>
      <c r="Y1175" s="15"/>
      <c r="Z1175" s="15"/>
      <c r="AA1175" s="15"/>
      <c r="AB1175" s="15"/>
      <c r="AC1175" s="15"/>
      <c r="AD1175" s="15"/>
      <c r="AE1175" s="15"/>
      <c r="AF1175" s="15"/>
      <c r="AG1175" s="15"/>
      <c r="AH1175" s="15"/>
      <c r="AI1175" s="15"/>
      <c r="AJ1175" s="15"/>
      <c r="AK1175" s="15"/>
      <c r="AL1175" s="15"/>
      <c r="AM1175" s="15"/>
      <c r="AN1175" s="15"/>
      <c r="AO1175" s="15"/>
      <c r="AP1175" s="15"/>
      <c r="AQ1175" s="15"/>
      <c r="AR1175" s="15"/>
      <c r="AS1175" s="15"/>
      <c r="AT1175" s="15"/>
      <c r="AU1175" s="15"/>
      <c r="AV1175" s="15"/>
      <c r="AW1175" s="15"/>
      <c r="AX1175" s="15"/>
      <c r="AY1175" s="15"/>
      <c r="AZ1175" s="15"/>
      <c r="BA1175" s="15"/>
      <c r="BB1175" s="15"/>
      <c r="BC1175" s="15"/>
      <c r="BD1175" s="15"/>
      <c r="BE1175" s="15"/>
      <c r="BF1175" s="15"/>
      <c r="BG1175" s="15"/>
      <c r="BH1175" s="15"/>
      <c r="BI1175" s="15"/>
      <c r="BJ1175" s="15"/>
      <c r="BK1175" s="15"/>
      <c r="BL1175" s="15"/>
      <c r="BM1175" s="15"/>
      <c r="BN1175" s="15"/>
      <c r="BO1175" s="15"/>
      <c r="BP1175" s="15"/>
      <c r="BQ1175" s="15"/>
      <c r="BR1175" s="15"/>
      <c r="BS1175" s="15"/>
      <c r="BT1175" s="15"/>
      <c r="BU1175" s="15"/>
      <c r="BV1175" s="15"/>
    </row>
    <row r="1176" spans="1:74" s="29" customFormat="1" ht="15.75" x14ac:dyDescent="0.25">
      <c r="A1176" s="24"/>
      <c r="B1176" s="24"/>
      <c r="C1176" s="15"/>
      <c r="D1176" s="95"/>
      <c r="E1176" s="95"/>
      <c r="F1176" s="95"/>
      <c r="G1176" s="95"/>
      <c r="H1176" s="95"/>
      <c r="I1176" s="95"/>
      <c r="J1176" s="95"/>
      <c r="K1176" s="95"/>
      <c r="L1176" s="95"/>
      <c r="M1176" s="95"/>
      <c r="N1176" s="95"/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  <c r="Y1176" s="15"/>
      <c r="Z1176" s="15"/>
      <c r="AA1176" s="15"/>
      <c r="AB1176" s="15"/>
      <c r="AC1176" s="15"/>
      <c r="AD1176" s="15"/>
      <c r="AE1176" s="15"/>
      <c r="AF1176" s="15"/>
      <c r="AG1176" s="15"/>
      <c r="AH1176" s="15"/>
      <c r="AI1176" s="15"/>
      <c r="AJ1176" s="15"/>
      <c r="AK1176" s="15"/>
      <c r="AL1176" s="15"/>
      <c r="AM1176" s="15"/>
      <c r="AN1176" s="15"/>
      <c r="AO1176" s="15"/>
      <c r="AP1176" s="15"/>
      <c r="AQ1176" s="15"/>
      <c r="AR1176" s="15"/>
      <c r="AS1176" s="15"/>
      <c r="AT1176" s="15"/>
      <c r="AU1176" s="15"/>
      <c r="AV1176" s="15"/>
      <c r="AW1176" s="15"/>
      <c r="AX1176" s="15"/>
      <c r="AY1176" s="15"/>
      <c r="AZ1176" s="15"/>
      <c r="BA1176" s="15"/>
      <c r="BB1176" s="15"/>
      <c r="BC1176" s="15"/>
      <c r="BD1176" s="15"/>
      <c r="BE1176" s="15"/>
      <c r="BF1176" s="15"/>
      <c r="BG1176" s="15"/>
      <c r="BH1176" s="15"/>
      <c r="BI1176" s="15"/>
      <c r="BJ1176" s="15"/>
      <c r="BK1176" s="15"/>
      <c r="BL1176" s="15"/>
      <c r="BM1176" s="15"/>
      <c r="BN1176" s="15"/>
      <c r="BO1176" s="15"/>
      <c r="BP1176" s="15"/>
      <c r="BQ1176" s="15"/>
      <c r="BR1176" s="15"/>
      <c r="BS1176" s="15"/>
      <c r="BT1176" s="15"/>
      <c r="BU1176" s="15"/>
      <c r="BV1176" s="15"/>
    </row>
    <row r="1177" spans="1:74" s="29" customFormat="1" ht="15.75" x14ac:dyDescent="0.25">
      <c r="A1177" s="24"/>
      <c r="B1177" s="24"/>
      <c r="C1177" s="15"/>
      <c r="D1177" s="95"/>
      <c r="E1177" s="95"/>
      <c r="F1177" s="95"/>
      <c r="G1177" s="95"/>
      <c r="H1177" s="95"/>
      <c r="I1177" s="95"/>
      <c r="J1177" s="95"/>
      <c r="K1177" s="95"/>
      <c r="L1177" s="95"/>
      <c r="M1177" s="95"/>
      <c r="N1177" s="95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15"/>
      <c r="AA1177" s="15"/>
      <c r="AB1177" s="15"/>
      <c r="AC1177" s="15"/>
      <c r="AD1177" s="15"/>
      <c r="AE1177" s="15"/>
      <c r="AF1177" s="15"/>
      <c r="AG1177" s="15"/>
      <c r="AH1177" s="15"/>
      <c r="AI1177" s="15"/>
      <c r="AJ1177" s="15"/>
      <c r="AK1177" s="15"/>
      <c r="AL1177" s="15"/>
      <c r="AM1177" s="15"/>
      <c r="AN1177" s="15"/>
      <c r="AO1177" s="15"/>
      <c r="AP1177" s="15"/>
      <c r="AQ1177" s="15"/>
      <c r="AR1177" s="15"/>
      <c r="AS1177" s="15"/>
      <c r="AT1177" s="15"/>
      <c r="AU1177" s="15"/>
      <c r="AV1177" s="15"/>
      <c r="AW1177" s="15"/>
      <c r="AX1177" s="15"/>
      <c r="AY1177" s="15"/>
      <c r="AZ1177" s="15"/>
      <c r="BA1177" s="15"/>
      <c r="BB1177" s="15"/>
      <c r="BC1177" s="15"/>
      <c r="BD1177" s="15"/>
      <c r="BE1177" s="15"/>
      <c r="BF1177" s="15"/>
      <c r="BG1177" s="15"/>
      <c r="BH1177" s="15"/>
      <c r="BI1177" s="15"/>
      <c r="BJ1177" s="15"/>
      <c r="BK1177" s="15"/>
      <c r="BL1177" s="15"/>
      <c r="BM1177" s="15"/>
      <c r="BN1177" s="15"/>
      <c r="BO1177" s="15"/>
      <c r="BP1177" s="15"/>
      <c r="BQ1177" s="15"/>
      <c r="BR1177" s="15"/>
      <c r="BS1177" s="15"/>
      <c r="BT1177" s="15"/>
      <c r="BU1177" s="15"/>
      <c r="BV1177" s="15"/>
    </row>
    <row r="1178" spans="1:74" s="29" customFormat="1" ht="15.75" x14ac:dyDescent="0.25">
      <c r="A1178" s="24"/>
      <c r="B1178" s="24"/>
      <c r="C1178" s="15"/>
      <c r="D1178" s="95"/>
      <c r="E1178" s="95"/>
      <c r="F1178" s="95"/>
      <c r="G1178" s="95"/>
      <c r="H1178" s="95"/>
      <c r="I1178" s="95"/>
      <c r="J1178" s="95"/>
      <c r="K1178" s="95"/>
      <c r="L1178" s="95"/>
      <c r="M1178" s="95"/>
      <c r="N1178" s="95"/>
      <c r="O1178" s="15"/>
      <c r="P1178" s="15"/>
      <c r="Q1178" s="15"/>
      <c r="R1178" s="15"/>
      <c r="S1178" s="15"/>
      <c r="T1178" s="15"/>
      <c r="U1178" s="15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F1178" s="15"/>
      <c r="AG1178" s="15"/>
      <c r="AH1178" s="15"/>
      <c r="AI1178" s="15"/>
      <c r="AJ1178" s="15"/>
      <c r="AK1178" s="15"/>
      <c r="AL1178" s="15"/>
      <c r="AM1178" s="15"/>
      <c r="AN1178" s="15"/>
      <c r="AO1178" s="15"/>
      <c r="AP1178" s="15"/>
      <c r="AQ1178" s="15"/>
      <c r="AR1178" s="15"/>
      <c r="AS1178" s="15"/>
      <c r="AT1178" s="15"/>
      <c r="AU1178" s="15"/>
      <c r="AV1178" s="15"/>
      <c r="AW1178" s="15"/>
      <c r="AX1178" s="15"/>
      <c r="AY1178" s="15"/>
      <c r="AZ1178" s="15"/>
      <c r="BA1178" s="15"/>
      <c r="BB1178" s="15"/>
      <c r="BC1178" s="15"/>
      <c r="BD1178" s="15"/>
      <c r="BE1178" s="15"/>
      <c r="BF1178" s="15"/>
      <c r="BG1178" s="15"/>
      <c r="BH1178" s="15"/>
      <c r="BI1178" s="15"/>
      <c r="BJ1178" s="15"/>
      <c r="BK1178" s="15"/>
      <c r="BL1178" s="15"/>
      <c r="BM1178" s="15"/>
      <c r="BN1178" s="15"/>
      <c r="BO1178" s="15"/>
      <c r="BP1178" s="15"/>
      <c r="BQ1178" s="15"/>
      <c r="BR1178" s="15"/>
      <c r="BS1178" s="15"/>
      <c r="BT1178" s="15"/>
      <c r="BU1178" s="15"/>
      <c r="BV1178" s="15"/>
    </row>
    <row r="1179" spans="1:74" s="29" customFormat="1" ht="15.75" x14ac:dyDescent="0.25">
      <c r="A1179" s="24"/>
      <c r="B1179" s="24"/>
      <c r="C1179" s="15"/>
      <c r="D1179" s="95"/>
      <c r="E1179" s="95"/>
      <c r="F1179" s="95"/>
      <c r="G1179" s="95"/>
      <c r="H1179" s="95"/>
      <c r="I1179" s="95"/>
      <c r="J1179" s="95"/>
      <c r="K1179" s="95"/>
      <c r="L1179" s="95"/>
      <c r="M1179" s="95"/>
      <c r="N1179" s="95"/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  <c r="Y1179" s="15"/>
      <c r="Z1179" s="15"/>
      <c r="AA1179" s="15"/>
      <c r="AB1179" s="15"/>
      <c r="AC1179" s="15"/>
      <c r="AD1179" s="15"/>
      <c r="AE1179" s="15"/>
      <c r="AF1179" s="15"/>
      <c r="AG1179" s="15"/>
      <c r="AH1179" s="15"/>
      <c r="AI1179" s="15"/>
      <c r="AJ1179" s="15"/>
      <c r="AK1179" s="15"/>
      <c r="AL1179" s="15"/>
      <c r="AM1179" s="15"/>
      <c r="AN1179" s="15"/>
      <c r="AO1179" s="15"/>
      <c r="AP1179" s="15"/>
      <c r="AQ1179" s="15"/>
      <c r="AR1179" s="15"/>
      <c r="AS1179" s="15"/>
      <c r="AT1179" s="15"/>
      <c r="AU1179" s="15"/>
      <c r="AV1179" s="15"/>
      <c r="AW1179" s="15"/>
      <c r="AX1179" s="15"/>
      <c r="AY1179" s="15"/>
      <c r="AZ1179" s="15"/>
      <c r="BA1179" s="15"/>
      <c r="BB1179" s="15"/>
      <c r="BC1179" s="15"/>
      <c r="BD1179" s="15"/>
      <c r="BE1179" s="15"/>
      <c r="BF1179" s="15"/>
      <c r="BG1179" s="15"/>
      <c r="BH1179" s="15"/>
      <c r="BI1179" s="15"/>
      <c r="BJ1179" s="15"/>
      <c r="BK1179" s="15"/>
      <c r="BL1179" s="15"/>
      <c r="BM1179" s="15"/>
      <c r="BN1179" s="15"/>
      <c r="BO1179" s="15"/>
      <c r="BP1179" s="15"/>
      <c r="BQ1179" s="15"/>
      <c r="BR1179" s="15"/>
      <c r="BS1179" s="15"/>
      <c r="BT1179" s="15"/>
      <c r="BU1179" s="15"/>
      <c r="BV1179" s="15"/>
    </row>
    <row r="1180" spans="1:74" s="29" customFormat="1" ht="15.75" x14ac:dyDescent="0.25">
      <c r="A1180" s="24"/>
      <c r="B1180" s="24"/>
      <c r="C1180" s="15"/>
      <c r="D1180" s="95"/>
      <c r="E1180" s="95"/>
      <c r="F1180" s="95"/>
      <c r="G1180" s="95"/>
      <c r="H1180" s="95"/>
      <c r="I1180" s="95"/>
      <c r="J1180" s="95"/>
      <c r="K1180" s="95"/>
      <c r="L1180" s="95"/>
      <c r="M1180" s="95"/>
      <c r="N1180" s="95"/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  <c r="Y1180" s="15"/>
      <c r="Z1180" s="15"/>
      <c r="AA1180" s="15"/>
      <c r="AB1180" s="15"/>
      <c r="AC1180" s="15"/>
      <c r="AD1180" s="15"/>
      <c r="AE1180" s="15"/>
      <c r="AF1180" s="15"/>
      <c r="AG1180" s="15"/>
      <c r="AH1180" s="15"/>
      <c r="AI1180" s="15"/>
      <c r="AJ1180" s="15"/>
      <c r="AK1180" s="15"/>
      <c r="AL1180" s="15"/>
      <c r="AM1180" s="15"/>
      <c r="AN1180" s="15"/>
      <c r="AO1180" s="15"/>
      <c r="AP1180" s="15"/>
      <c r="AQ1180" s="15"/>
      <c r="AR1180" s="15"/>
      <c r="AS1180" s="15"/>
      <c r="AT1180" s="15"/>
      <c r="AU1180" s="15"/>
      <c r="AV1180" s="15"/>
      <c r="AW1180" s="15"/>
      <c r="AX1180" s="15"/>
      <c r="AY1180" s="15"/>
      <c r="AZ1180" s="15"/>
      <c r="BA1180" s="15"/>
      <c r="BB1180" s="15"/>
      <c r="BC1180" s="15"/>
      <c r="BD1180" s="15"/>
      <c r="BE1180" s="15"/>
      <c r="BF1180" s="15"/>
      <c r="BG1180" s="15"/>
      <c r="BH1180" s="15"/>
      <c r="BI1180" s="15"/>
      <c r="BJ1180" s="15"/>
      <c r="BK1180" s="15"/>
      <c r="BL1180" s="15"/>
      <c r="BM1180" s="15"/>
      <c r="BN1180" s="15"/>
      <c r="BO1180" s="15"/>
      <c r="BP1180" s="15"/>
      <c r="BQ1180" s="15"/>
      <c r="BR1180" s="15"/>
      <c r="BS1180" s="15"/>
      <c r="BT1180" s="15"/>
      <c r="BU1180" s="15"/>
      <c r="BV1180" s="15"/>
    </row>
    <row r="1181" spans="1:74" s="29" customFormat="1" ht="15.75" x14ac:dyDescent="0.25">
      <c r="A1181" s="24"/>
      <c r="B1181" s="24"/>
      <c r="C1181" s="15"/>
      <c r="D1181" s="95"/>
      <c r="E1181" s="95"/>
      <c r="F1181" s="95"/>
      <c r="G1181" s="95"/>
      <c r="H1181" s="95"/>
      <c r="I1181" s="95"/>
      <c r="J1181" s="95"/>
      <c r="K1181" s="95"/>
      <c r="L1181" s="95"/>
      <c r="M1181" s="95"/>
      <c r="N1181" s="95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  <c r="Y1181" s="15"/>
      <c r="Z1181" s="15"/>
      <c r="AA1181" s="15"/>
      <c r="AB1181" s="15"/>
      <c r="AC1181" s="15"/>
      <c r="AD1181" s="15"/>
      <c r="AE1181" s="15"/>
      <c r="AF1181" s="15"/>
      <c r="AG1181" s="15"/>
      <c r="AH1181" s="15"/>
      <c r="AI1181" s="15"/>
      <c r="AJ1181" s="15"/>
      <c r="AK1181" s="15"/>
      <c r="AL1181" s="15"/>
      <c r="AM1181" s="15"/>
      <c r="AN1181" s="15"/>
      <c r="AO1181" s="15"/>
      <c r="AP1181" s="15"/>
      <c r="AQ1181" s="15"/>
      <c r="AR1181" s="15"/>
      <c r="AS1181" s="15"/>
      <c r="AT1181" s="15"/>
      <c r="AU1181" s="15"/>
      <c r="AV1181" s="15"/>
      <c r="AW1181" s="15"/>
      <c r="AX1181" s="15"/>
      <c r="AY1181" s="15"/>
      <c r="AZ1181" s="15"/>
      <c r="BA1181" s="15"/>
      <c r="BB1181" s="15"/>
      <c r="BC1181" s="15"/>
      <c r="BD1181" s="15"/>
      <c r="BE1181" s="15"/>
      <c r="BF1181" s="15"/>
      <c r="BG1181" s="15"/>
      <c r="BH1181" s="15"/>
      <c r="BI1181" s="15"/>
      <c r="BJ1181" s="15"/>
      <c r="BK1181" s="15"/>
      <c r="BL1181" s="15"/>
      <c r="BM1181" s="15"/>
      <c r="BN1181" s="15"/>
      <c r="BO1181" s="15"/>
      <c r="BP1181" s="15"/>
      <c r="BQ1181" s="15"/>
      <c r="BR1181" s="15"/>
      <c r="BS1181" s="15"/>
      <c r="BT1181" s="15"/>
      <c r="BU1181" s="15"/>
      <c r="BV1181" s="15"/>
    </row>
    <row r="1182" spans="1:74" s="29" customFormat="1" ht="15.75" x14ac:dyDescent="0.25">
      <c r="A1182" s="24"/>
      <c r="B1182" s="24"/>
      <c r="C1182" s="15"/>
      <c r="D1182" s="95"/>
      <c r="E1182" s="95"/>
      <c r="F1182" s="95"/>
      <c r="G1182" s="95"/>
      <c r="H1182" s="95"/>
      <c r="I1182" s="95"/>
      <c r="J1182" s="95"/>
      <c r="K1182" s="95"/>
      <c r="L1182" s="95"/>
      <c r="M1182" s="95"/>
      <c r="N1182" s="95"/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  <c r="Y1182" s="15"/>
      <c r="Z1182" s="15"/>
      <c r="AA1182" s="15"/>
      <c r="AB1182" s="15"/>
      <c r="AC1182" s="15"/>
      <c r="AD1182" s="15"/>
      <c r="AE1182" s="15"/>
      <c r="AF1182" s="15"/>
      <c r="AG1182" s="15"/>
      <c r="AH1182" s="15"/>
      <c r="AI1182" s="15"/>
      <c r="AJ1182" s="15"/>
      <c r="AK1182" s="15"/>
      <c r="AL1182" s="15"/>
      <c r="AM1182" s="15"/>
      <c r="AN1182" s="15"/>
      <c r="AO1182" s="15"/>
      <c r="AP1182" s="15"/>
      <c r="AQ1182" s="15"/>
      <c r="AR1182" s="15"/>
      <c r="AS1182" s="15"/>
      <c r="AT1182" s="15"/>
      <c r="AU1182" s="15"/>
      <c r="AV1182" s="15"/>
      <c r="AW1182" s="15"/>
      <c r="AX1182" s="15"/>
      <c r="AY1182" s="15"/>
      <c r="AZ1182" s="15"/>
      <c r="BA1182" s="15"/>
      <c r="BB1182" s="15"/>
      <c r="BC1182" s="15"/>
      <c r="BD1182" s="15"/>
      <c r="BE1182" s="15"/>
      <c r="BF1182" s="15"/>
      <c r="BG1182" s="15"/>
      <c r="BH1182" s="15"/>
      <c r="BI1182" s="15"/>
      <c r="BJ1182" s="15"/>
      <c r="BK1182" s="15"/>
      <c r="BL1182" s="15"/>
      <c r="BM1182" s="15"/>
      <c r="BN1182" s="15"/>
      <c r="BO1182" s="15"/>
      <c r="BP1182" s="15"/>
      <c r="BQ1182" s="15"/>
      <c r="BR1182" s="15"/>
      <c r="BS1182" s="15"/>
      <c r="BT1182" s="15"/>
      <c r="BU1182" s="15"/>
      <c r="BV1182" s="15"/>
    </row>
    <row r="1183" spans="1:74" s="29" customFormat="1" ht="15.75" x14ac:dyDescent="0.25">
      <c r="A1183" s="24"/>
      <c r="B1183" s="24"/>
      <c r="C1183" s="15"/>
      <c r="D1183" s="95"/>
      <c r="E1183" s="95"/>
      <c r="F1183" s="95"/>
      <c r="G1183" s="95"/>
      <c r="H1183" s="95"/>
      <c r="I1183" s="95"/>
      <c r="J1183" s="95"/>
      <c r="K1183" s="95"/>
      <c r="L1183" s="95"/>
      <c r="M1183" s="95"/>
      <c r="N1183" s="95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  <c r="Y1183" s="15"/>
      <c r="Z1183" s="15"/>
      <c r="AA1183" s="15"/>
      <c r="AB1183" s="15"/>
      <c r="AC1183" s="15"/>
      <c r="AD1183" s="15"/>
      <c r="AE1183" s="15"/>
      <c r="AF1183" s="15"/>
      <c r="AG1183" s="15"/>
      <c r="AH1183" s="15"/>
      <c r="AI1183" s="15"/>
      <c r="AJ1183" s="15"/>
      <c r="AK1183" s="15"/>
      <c r="AL1183" s="15"/>
      <c r="AM1183" s="15"/>
      <c r="AN1183" s="15"/>
      <c r="AO1183" s="15"/>
      <c r="AP1183" s="15"/>
      <c r="AQ1183" s="15"/>
      <c r="AR1183" s="15"/>
      <c r="AS1183" s="15"/>
      <c r="AT1183" s="15"/>
      <c r="AU1183" s="15"/>
      <c r="AV1183" s="15"/>
      <c r="AW1183" s="15"/>
      <c r="AX1183" s="15"/>
      <c r="AY1183" s="15"/>
      <c r="AZ1183" s="15"/>
      <c r="BA1183" s="15"/>
      <c r="BB1183" s="15"/>
      <c r="BC1183" s="15"/>
      <c r="BD1183" s="15"/>
      <c r="BE1183" s="15"/>
      <c r="BF1183" s="15"/>
      <c r="BG1183" s="15"/>
      <c r="BH1183" s="15"/>
      <c r="BI1183" s="15"/>
      <c r="BJ1183" s="15"/>
      <c r="BK1183" s="15"/>
      <c r="BL1183" s="15"/>
      <c r="BM1183" s="15"/>
      <c r="BN1183" s="15"/>
      <c r="BO1183" s="15"/>
      <c r="BP1183" s="15"/>
      <c r="BQ1183" s="15"/>
      <c r="BR1183" s="15"/>
      <c r="BS1183" s="15"/>
      <c r="BT1183" s="15"/>
      <c r="BU1183" s="15"/>
      <c r="BV1183" s="15"/>
    </row>
    <row r="1184" spans="1:74" s="29" customFormat="1" ht="15.75" x14ac:dyDescent="0.25">
      <c r="A1184" s="24"/>
      <c r="B1184" s="24"/>
      <c r="C1184" s="15"/>
      <c r="D1184" s="95"/>
      <c r="E1184" s="95"/>
      <c r="F1184" s="95"/>
      <c r="G1184" s="95"/>
      <c r="H1184" s="95"/>
      <c r="I1184" s="95"/>
      <c r="J1184" s="95"/>
      <c r="K1184" s="95"/>
      <c r="L1184" s="95"/>
      <c r="M1184" s="95"/>
      <c r="N1184" s="95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  <c r="Y1184" s="15"/>
      <c r="Z1184" s="15"/>
      <c r="AA1184" s="15"/>
      <c r="AB1184" s="15"/>
      <c r="AC1184" s="15"/>
      <c r="AD1184" s="15"/>
      <c r="AE1184" s="15"/>
      <c r="AF1184" s="15"/>
      <c r="AG1184" s="15"/>
      <c r="AH1184" s="15"/>
      <c r="AI1184" s="15"/>
      <c r="AJ1184" s="15"/>
      <c r="AK1184" s="15"/>
      <c r="AL1184" s="15"/>
      <c r="AM1184" s="15"/>
      <c r="AN1184" s="15"/>
      <c r="AO1184" s="15"/>
      <c r="AP1184" s="15"/>
      <c r="AQ1184" s="15"/>
      <c r="AR1184" s="15"/>
      <c r="AS1184" s="15"/>
      <c r="AT1184" s="15"/>
      <c r="AU1184" s="15"/>
      <c r="AV1184" s="15"/>
      <c r="AW1184" s="15"/>
      <c r="AX1184" s="15"/>
      <c r="AY1184" s="15"/>
      <c r="AZ1184" s="15"/>
      <c r="BA1184" s="15"/>
      <c r="BB1184" s="15"/>
      <c r="BC1184" s="15"/>
      <c r="BD1184" s="15"/>
      <c r="BE1184" s="15"/>
      <c r="BF1184" s="15"/>
      <c r="BG1184" s="15"/>
      <c r="BH1184" s="15"/>
      <c r="BI1184" s="15"/>
      <c r="BJ1184" s="15"/>
      <c r="BK1184" s="15"/>
      <c r="BL1184" s="15"/>
      <c r="BM1184" s="15"/>
      <c r="BN1184" s="15"/>
      <c r="BO1184" s="15"/>
      <c r="BP1184" s="15"/>
      <c r="BQ1184" s="15"/>
      <c r="BR1184" s="15"/>
      <c r="BS1184" s="15"/>
      <c r="BT1184" s="15"/>
      <c r="BU1184" s="15"/>
      <c r="BV1184" s="15"/>
    </row>
    <row r="1185" spans="1:74" s="29" customFormat="1" ht="15.75" x14ac:dyDescent="0.25">
      <c r="A1185" s="24"/>
      <c r="B1185" s="24"/>
      <c r="C1185" s="15"/>
      <c r="D1185" s="95"/>
      <c r="E1185" s="95"/>
      <c r="F1185" s="95"/>
      <c r="G1185" s="95"/>
      <c r="H1185" s="95"/>
      <c r="I1185" s="95"/>
      <c r="J1185" s="95"/>
      <c r="K1185" s="95"/>
      <c r="L1185" s="95"/>
      <c r="M1185" s="95"/>
      <c r="N1185" s="95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F1185" s="15"/>
      <c r="AG1185" s="15"/>
      <c r="AH1185" s="15"/>
      <c r="AI1185" s="15"/>
      <c r="AJ1185" s="15"/>
      <c r="AK1185" s="15"/>
      <c r="AL1185" s="15"/>
      <c r="AM1185" s="15"/>
      <c r="AN1185" s="15"/>
      <c r="AO1185" s="15"/>
      <c r="AP1185" s="15"/>
      <c r="AQ1185" s="15"/>
      <c r="AR1185" s="15"/>
      <c r="AS1185" s="15"/>
      <c r="AT1185" s="15"/>
      <c r="AU1185" s="15"/>
      <c r="AV1185" s="15"/>
      <c r="AW1185" s="15"/>
      <c r="AX1185" s="15"/>
      <c r="AY1185" s="15"/>
      <c r="AZ1185" s="15"/>
      <c r="BA1185" s="15"/>
      <c r="BB1185" s="15"/>
      <c r="BC1185" s="15"/>
      <c r="BD1185" s="15"/>
      <c r="BE1185" s="15"/>
      <c r="BF1185" s="15"/>
      <c r="BG1185" s="15"/>
      <c r="BH1185" s="15"/>
      <c r="BI1185" s="15"/>
      <c r="BJ1185" s="15"/>
      <c r="BK1185" s="15"/>
      <c r="BL1185" s="15"/>
      <c r="BM1185" s="15"/>
      <c r="BN1185" s="15"/>
      <c r="BO1185" s="15"/>
      <c r="BP1185" s="15"/>
      <c r="BQ1185" s="15"/>
      <c r="BR1185" s="15"/>
      <c r="BS1185" s="15"/>
      <c r="BT1185" s="15"/>
      <c r="BU1185" s="15"/>
      <c r="BV1185" s="15"/>
    </row>
    <row r="1186" spans="1:74" s="29" customFormat="1" ht="15.75" x14ac:dyDescent="0.25">
      <c r="A1186" s="24"/>
      <c r="B1186" s="24"/>
      <c r="C1186" s="15"/>
      <c r="D1186" s="95"/>
      <c r="E1186" s="95"/>
      <c r="F1186" s="95"/>
      <c r="G1186" s="95"/>
      <c r="H1186" s="95"/>
      <c r="I1186" s="95"/>
      <c r="J1186" s="95"/>
      <c r="K1186" s="95"/>
      <c r="L1186" s="95"/>
      <c r="M1186" s="95"/>
      <c r="N1186" s="95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  <c r="Y1186" s="15"/>
      <c r="Z1186" s="15"/>
      <c r="AA1186" s="15"/>
      <c r="AB1186" s="15"/>
      <c r="AC1186" s="15"/>
      <c r="AD1186" s="15"/>
      <c r="AE1186" s="15"/>
      <c r="AF1186" s="15"/>
      <c r="AG1186" s="15"/>
      <c r="AH1186" s="15"/>
      <c r="AI1186" s="15"/>
      <c r="AJ1186" s="15"/>
      <c r="AK1186" s="15"/>
      <c r="AL1186" s="15"/>
      <c r="AM1186" s="15"/>
      <c r="AN1186" s="15"/>
      <c r="AO1186" s="15"/>
      <c r="AP1186" s="15"/>
      <c r="AQ1186" s="15"/>
      <c r="AR1186" s="15"/>
      <c r="AS1186" s="15"/>
      <c r="AT1186" s="15"/>
      <c r="AU1186" s="15"/>
      <c r="AV1186" s="15"/>
      <c r="AW1186" s="15"/>
      <c r="AX1186" s="15"/>
      <c r="AY1186" s="15"/>
      <c r="AZ1186" s="15"/>
      <c r="BA1186" s="15"/>
      <c r="BB1186" s="15"/>
      <c r="BC1186" s="15"/>
      <c r="BD1186" s="15"/>
      <c r="BE1186" s="15"/>
      <c r="BF1186" s="15"/>
      <c r="BG1186" s="15"/>
      <c r="BH1186" s="15"/>
      <c r="BI1186" s="15"/>
      <c r="BJ1186" s="15"/>
      <c r="BK1186" s="15"/>
      <c r="BL1186" s="15"/>
      <c r="BM1186" s="15"/>
      <c r="BN1186" s="15"/>
      <c r="BO1186" s="15"/>
      <c r="BP1186" s="15"/>
      <c r="BQ1186" s="15"/>
      <c r="BR1186" s="15"/>
      <c r="BS1186" s="15"/>
      <c r="BT1186" s="15"/>
      <c r="BU1186" s="15"/>
      <c r="BV1186" s="15"/>
    </row>
    <row r="1187" spans="1:74" s="29" customFormat="1" ht="15.75" x14ac:dyDescent="0.25">
      <c r="A1187" s="24"/>
      <c r="B1187" s="24"/>
      <c r="C1187" s="15"/>
      <c r="D1187" s="95"/>
      <c r="E1187" s="95"/>
      <c r="F1187" s="95"/>
      <c r="G1187" s="95"/>
      <c r="H1187" s="95"/>
      <c r="I1187" s="95"/>
      <c r="J1187" s="95"/>
      <c r="K1187" s="95"/>
      <c r="L1187" s="95"/>
      <c r="M1187" s="95"/>
      <c r="N1187" s="9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F1187" s="15"/>
      <c r="AG1187" s="15"/>
      <c r="AH1187" s="15"/>
      <c r="AI1187" s="15"/>
      <c r="AJ1187" s="15"/>
      <c r="AK1187" s="15"/>
      <c r="AL1187" s="15"/>
      <c r="AM1187" s="15"/>
      <c r="AN1187" s="15"/>
      <c r="AO1187" s="15"/>
      <c r="AP1187" s="15"/>
      <c r="AQ1187" s="15"/>
      <c r="AR1187" s="15"/>
      <c r="AS1187" s="15"/>
      <c r="AT1187" s="15"/>
      <c r="AU1187" s="15"/>
      <c r="AV1187" s="15"/>
      <c r="AW1187" s="15"/>
      <c r="AX1187" s="15"/>
      <c r="AY1187" s="15"/>
      <c r="AZ1187" s="15"/>
      <c r="BA1187" s="15"/>
      <c r="BB1187" s="15"/>
      <c r="BC1187" s="15"/>
      <c r="BD1187" s="15"/>
      <c r="BE1187" s="15"/>
      <c r="BF1187" s="15"/>
      <c r="BG1187" s="15"/>
      <c r="BH1187" s="15"/>
      <c r="BI1187" s="15"/>
      <c r="BJ1187" s="15"/>
      <c r="BK1187" s="15"/>
      <c r="BL1187" s="15"/>
      <c r="BM1187" s="15"/>
      <c r="BN1187" s="15"/>
      <c r="BO1187" s="15"/>
      <c r="BP1187" s="15"/>
      <c r="BQ1187" s="15"/>
      <c r="BR1187" s="15"/>
      <c r="BS1187" s="15"/>
      <c r="BT1187" s="15"/>
      <c r="BU1187" s="15"/>
      <c r="BV1187" s="15"/>
    </row>
    <row r="1188" spans="1:74" s="29" customFormat="1" ht="15.75" x14ac:dyDescent="0.25">
      <c r="A1188" s="24"/>
      <c r="B1188" s="24"/>
      <c r="C1188" s="15"/>
      <c r="D1188" s="95"/>
      <c r="E1188" s="95"/>
      <c r="F1188" s="95"/>
      <c r="G1188" s="95"/>
      <c r="H1188" s="95"/>
      <c r="I1188" s="95"/>
      <c r="J1188" s="95"/>
      <c r="K1188" s="95"/>
      <c r="L1188" s="95"/>
      <c r="M1188" s="95"/>
      <c r="N1188" s="95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  <c r="Y1188" s="15"/>
      <c r="Z1188" s="15"/>
      <c r="AA1188" s="15"/>
      <c r="AB1188" s="15"/>
      <c r="AC1188" s="15"/>
      <c r="AD1188" s="15"/>
      <c r="AE1188" s="15"/>
      <c r="AF1188" s="15"/>
      <c r="AG1188" s="15"/>
      <c r="AH1188" s="15"/>
      <c r="AI1188" s="15"/>
      <c r="AJ1188" s="15"/>
      <c r="AK1188" s="15"/>
      <c r="AL1188" s="15"/>
      <c r="AM1188" s="15"/>
      <c r="AN1188" s="15"/>
      <c r="AO1188" s="15"/>
      <c r="AP1188" s="15"/>
      <c r="AQ1188" s="15"/>
      <c r="AR1188" s="15"/>
      <c r="AS1188" s="15"/>
      <c r="AT1188" s="15"/>
      <c r="AU1188" s="15"/>
      <c r="AV1188" s="15"/>
      <c r="AW1188" s="15"/>
      <c r="AX1188" s="15"/>
      <c r="AY1188" s="15"/>
      <c r="AZ1188" s="15"/>
      <c r="BA1188" s="15"/>
      <c r="BB1188" s="15"/>
      <c r="BC1188" s="15"/>
      <c r="BD1188" s="15"/>
      <c r="BE1188" s="15"/>
      <c r="BF1188" s="15"/>
      <c r="BG1188" s="15"/>
      <c r="BH1188" s="15"/>
      <c r="BI1188" s="15"/>
      <c r="BJ1188" s="15"/>
      <c r="BK1188" s="15"/>
      <c r="BL1188" s="15"/>
      <c r="BM1188" s="15"/>
      <c r="BN1188" s="15"/>
      <c r="BO1188" s="15"/>
      <c r="BP1188" s="15"/>
      <c r="BQ1188" s="15"/>
      <c r="BR1188" s="15"/>
      <c r="BS1188" s="15"/>
      <c r="BT1188" s="15"/>
      <c r="BU1188" s="15"/>
      <c r="BV1188" s="15"/>
    </row>
    <row r="1189" spans="1:74" s="29" customFormat="1" ht="15.75" x14ac:dyDescent="0.25">
      <c r="A1189" s="24"/>
      <c r="B1189" s="24"/>
      <c r="C1189" s="15"/>
      <c r="D1189" s="95"/>
      <c r="E1189" s="95"/>
      <c r="F1189" s="95"/>
      <c r="G1189" s="95"/>
      <c r="H1189" s="95"/>
      <c r="I1189" s="95"/>
      <c r="J1189" s="95"/>
      <c r="K1189" s="95"/>
      <c r="L1189" s="95"/>
      <c r="M1189" s="95"/>
      <c r="N1189" s="95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  <c r="Y1189" s="15"/>
      <c r="Z1189" s="15"/>
      <c r="AA1189" s="15"/>
      <c r="AB1189" s="15"/>
      <c r="AC1189" s="15"/>
      <c r="AD1189" s="15"/>
      <c r="AE1189" s="15"/>
      <c r="AF1189" s="15"/>
      <c r="AG1189" s="15"/>
      <c r="AH1189" s="15"/>
      <c r="AI1189" s="15"/>
      <c r="AJ1189" s="15"/>
      <c r="AK1189" s="15"/>
      <c r="AL1189" s="15"/>
      <c r="AM1189" s="15"/>
      <c r="AN1189" s="15"/>
      <c r="AO1189" s="15"/>
      <c r="AP1189" s="15"/>
      <c r="AQ1189" s="15"/>
      <c r="AR1189" s="15"/>
      <c r="AS1189" s="15"/>
      <c r="AT1189" s="15"/>
      <c r="AU1189" s="15"/>
      <c r="AV1189" s="15"/>
      <c r="AW1189" s="15"/>
      <c r="AX1189" s="15"/>
      <c r="AY1189" s="15"/>
      <c r="AZ1189" s="15"/>
      <c r="BA1189" s="15"/>
      <c r="BB1189" s="15"/>
      <c r="BC1189" s="15"/>
      <c r="BD1189" s="15"/>
      <c r="BE1189" s="15"/>
      <c r="BF1189" s="15"/>
      <c r="BG1189" s="15"/>
      <c r="BH1189" s="15"/>
      <c r="BI1189" s="15"/>
      <c r="BJ1189" s="15"/>
      <c r="BK1189" s="15"/>
      <c r="BL1189" s="15"/>
      <c r="BM1189" s="15"/>
      <c r="BN1189" s="15"/>
      <c r="BO1189" s="15"/>
      <c r="BP1189" s="15"/>
      <c r="BQ1189" s="15"/>
      <c r="BR1189" s="15"/>
      <c r="BS1189" s="15"/>
      <c r="BT1189" s="15"/>
      <c r="BU1189" s="15"/>
      <c r="BV1189" s="15"/>
    </row>
    <row r="1190" spans="1:74" s="29" customFormat="1" ht="15.75" x14ac:dyDescent="0.25">
      <c r="A1190" s="24"/>
      <c r="B1190" s="24"/>
      <c r="C1190" s="15"/>
      <c r="D1190" s="95"/>
      <c r="E1190" s="95"/>
      <c r="F1190" s="95"/>
      <c r="G1190" s="95"/>
      <c r="H1190" s="95"/>
      <c r="I1190" s="95"/>
      <c r="J1190" s="95"/>
      <c r="K1190" s="95"/>
      <c r="L1190" s="95"/>
      <c r="M1190" s="95"/>
      <c r="N1190" s="9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F1190" s="15"/>
      <c r="AG1190" s="15"/>
      <c r="AH1190" s="15"/>
      <c r="AI1190" s="15"/>
      <c r="AJ1190" s="15"/>
      <c r="AK1190" s="15"/>
      <c r="AL1190" s="15"/>
      <c r="AM1190" s="15"/>
      <c r="AN1190" s="15"/>
      <c r="AO1190" s="15"/>
      <c r="AP1190" s="15"/>
      <c r="AQ1190" s="15"/>
      <c r="AR1190" s="15"/>
      <c r="AS1190" s="15"/>
      <c r="AT1190" s="15"/>
      <c r="AU1190" s="15"/>
      <c r="AV1190" s="15"/>
      <c r="AW1190" s="15"/>
      <c r="AX1190" s="15"/>
      <c r="AY1190" s="15"/>
      <c r="AZ1190" s="15"/>
      <c r="BA1190" s="15"/>
      <c r="BB1190" s="15"/>
      <c r="BC1190" s="15"/>
      <c r="BD1190" s="15"/>
      <c r="BE1190" s="15"/>
      <c r="BF1190" s="15"/>
      <c r="BG1190" s="15"/>
      <c r="BH1190" s="15"/>
      <c r="BI1190" s="15"/>
      <c r="BJ1190" s="15"/>
      <c r="BK1190" s="15"/>
      <c r="BL1190" s="15"/>
      <c r="BM1190" s="15"/>
      <c r="BN1190" s="15"/>
      <c r="BO1190" s="15"/>
      <c r="BP1190" s="15"/>
      <c r="BQ1190" s="15"/>
      <c r="BR1190" s="15"/>
      <c r="BS1190" s="15"/>
      <c r="BT1190" s="15"/>
      <c r="BU1190" s="15"/>
      <c r="BV1190" s="15"/>
    </row>
    <row r="1191" spans="1:74" s="29" customFormat="1" ht="15.75" x14ac:dyDescent="0.25">
      <c r="A1191" s="24"/>
      <c r="B1191" s="24"/>
      <c r="C1191" s="15"/>
      <c r="D1191" s="95"/>
      <c r="E1191" s="95"/>
      <c r="F1191" s="95"/>
      <c r="G1191" s="95"/>
      <c r="H1191" s="95"/>
      <c r="I1191" s="95"/>
      <c r="J1191" s="95"/>
      <c r="K1191" s="95"/>
      <c r="L1191" s="95"/>
      <c r="M1191" s="95"/>
      <c r="N1191" s="95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  <c r="Y1191" s="15"/>
      <c r="Z1191" s="15"/>
      <c r="AA1191" s="15"/>
      <c r="AB1191" s="15"/>
      <c r="AC1191" s="15"/>
      <c r="AD1191" s="15"/>
      <c r="AE1191" s="15"/>
      <c r="AF1191" s="15"/>
      <c r="AG1191" s="15"/>
      <c r="AH1191" s="15"/>
      <c r="AI1191" s="15"/>
      <c r="AJ1191" s="15"/>
      <c r="AK1191" s="15"/>
      <c r="AL1191" s="15"/>
      <c r="AM1191" s="15"/>
      <c r="AN1191" s="15"/>
      <c r="AO1191" s="15"/>
      <c r="AP1191" s="15"/>
      <c r="AQ1191" s="15"/>
      <c r="AR1191" s="15"/>
      <c r="AS1191" s="15"/>
      <c r="AT1191" s="15"/>
      <c r="AU1191" s="15"/>
      <c r="AV1191" s="15"/>
      <c r="AW1191" s="15"/>
      <c r="AX1191" s="15"/>
      <c r="AY1191" s="15"/>
      <c r="AZ1191" s="15"/>
      <c r="BA1191" s="15"/>
      <c r="BB1191" s="15"/>
      <c r="BC1191" s="15"/>
      <c r="BD1191" s="15"/>
      <c r="BE1191" s="15"/>
      <c r="BF1191" s="15"/>
      <c r="BG1191" s="15"/>
      <c r="BH1191" s="15"/>
      <c r="BI1191" s="15"/>
      <c r="BJ1191" s="15"/>
      <c r="BK1191" s="15"/>
      <c r="BL1191" s="15"/>
      <c r="BM1191" s="15"/>
      <c r="BN1191" s="15"/>
      <c r="BO1191" s="15"/>
      <c r="BP1191" s="15"/>
      <c r="BQ1191" s="15"/>
      <c r="BR1191" s="15"/>
      <c r="BS1191" s="15"/>
      <c r="BT1191" s="15"/>
      <c r="BU1191" s="15"/>
      <c r="BV1191" s="15"/>
    </row>
    <row r="1192" spans="1:74" s="29" customFormat="1" ht="15.75" x14ac:dyDescent="0.25">
      <c r="A1192" s="24"/>
      <c r="B1192" s="24"/>
      <c r="C1192" s="15"/>
      <c r="D1192" s="95"/>
      <c r="E1192" s="95"/>
      <c r="F1192" s="95"/>
      <c r="G1192" s="95"/>
      <c r="H1192" s="95"/>
      <c r="I1192" s="95"/>
      <c r="J1192" s="95"/>
      <c r="K1192" s="95"/>
      <c r="L1192" s="95"/>
      <c r="M1192" s="95"/>
      <c r="N1192" s="95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  <c r="Y1192" s="15"/>
      <c r="Z1192" s="15"/>
      <c r="AA1192" s="15"/>
      <c r="AB1192" s="15"/>
      <c r="AC1192" s="15"/>
      <c r="AD1192" s="15"/>
      <c r="AE1192" s="15"/>
      <c r="AF1192" s="15"/>
      <c r="AG1192" s="15"/>
      <c r="AH1192" s="15"/>
      <c r="AI1192" s="15"/>
      <c r="AJ1192" s="15"/>
      <c r="AK1192" s="15"/>
      <c r="AL1192" s="15"/>
      <c r="AM1192" s="15"/>
      <c r="AN1192" s="15"/>
      <c r="AO1192" s="15"/>
      <c r="AP1192" s="15"/>
      <c r="AQ1192" s="15"/>
      <c r="AR1192" s="15"/>
      <c r="AS1192" s="15"/>
      <c r="AT1192" s="15"/>
      <c r="AU1192" s="15"/>
      <c r="AV1192" s="15"/>
      <c r="AW1192" s="15"/>
      <c r="AX1192" s="15"/>
      <c r="AY1192" s="15"/>
      <c r="AZ1192" s="15"/>
      <c r="BA1192" s="15"/>
      <c r="BB1192" s="15"/>
      <c r="BC1192" s="15"/>
      <c r="BD1192" s="15"/>
      <c r="BE1192" s="15"/>
      <c r="BF1192" s="15"/>
      <c r="BG1192" s="15"/>
      <c r="BH1192" s="15"/>
      <c r="BI1192" s="15"/>
      <c r="BJ1192" s="15"/>
      <c r="BK1192" s="15"/>
      <c r="BL1192" s="15"/>
      <c r="BM1192" s="15"/>
      <c r="BN1192" s="15"/>
      <c r="BO1192" s="15"/>
      <c r="BP1192" s="15"/>
      <c r="BQ1192" s="15"/>
      <c r="BR1192" s="15"/>
      <c r="BS1192" s="15"/>
      <c r="BT1192" s="15"/>
      <c r="BU1192" s="15"/>
      <c r="BV1192" s="15"/>
    </row>
    <row r="1193" spans="1:74" s="29" customFormat="1" ht="15.75" x14ac:dyDescent="0.25">
      <c r="A1193" s="24"/>
      <c r="B1193" s="24"/>
      <c r="C1193" s="15"/>
      <c r="D1193" s="95"/>
      <c r="E1193" s="95"/>
      <c r="F1193" s="95"/>
      <c r="G1193" s="95"/>
      <c r="H1193" s="95"/>
      <c r="I1193" s="95"/>
      <c r="J1193" s="95"/>
      <c r="K1193" s="95"/>
      <c r="L1193" s="95"/>
      <c r="M1193" s="95"/>
      <c r="N1193" s="9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F1193" s="15"/>
      <c r="AG1193" s="15"/>
      <c r="AH1193" s="15"/>
      <c r="AI1193" s="15"/>
      <c r="AJ1193" s="15"/>
      <c r="AK1193" s="15"/>
      <c r="AL1193" s="15"/>
      <c r="AM1193" s="15"/>
      <c r="AN1193" s="15"/>
      <c r="AO1193" s="15"/>
      <c r="AP1193" s="15"/>
      <c r="AQ1193" s="15"/>
      <c r="AR1193" s="15"/>
      <c r="AS1193" s="15"/>
      <c r="AT1193" s="15"/>
      <c r="AU1193" s="15"/>
      <c r="AV1193" s="15"/>
      <c r="AW1193" s="15"/>
      <c r="AX1193" s="15"/>
      <c r="AY1193" s="15"/>
      <c r="AZ1193" s="15"/>
      <c r="BA1193" s="15"/>
      <c r="BB1193" s="15"/>
      <c r="BC1193" s="15"/>
      <c r="BD1193" s="15"/>
      <c r="BE1193" s="15"/>
      <c r="BF1193" s="15"/>
      <c r="BG1193" s="15"/>
      <c r="BH1193" s="15"/>
      <c r="BI1193" s="15"/>
      <c r="BJ1193" s="15"/>
      <c r="BK1193" s="15"/>
      <c r="BL1193" s="15"/>
      <c r="BM1193" s="15"/>
      <c r="BN1193" s="15"/>
      <c r="BO1193" s="15"/>
      <c r="BP1193" s="15"/>
      <c r="BQ1193" s="15"/>
      <c r="BR1193" s="15"/>
      <c r="BS1193" s="15"/>
      <c r="BT1193" s="15"/>
      <c r="BU1193" s="15"/>
      <c r="BV1193" s="15"/>
    </row>
    <row r="1194" spans="1:74" s="29" customFormat="1" ht="15.75" x14ac:dyDescent="0.25">
      <c r="A1194" s="24"/>
      <c r="B1194" s="24"/>
      <c r="C1194" s="15"/>
      <c r="D1194" s="95"/>
      <c r="E1194" s="95"/>
      <c r="F1194" s="95"/>
      <c r="G1194" s="95"/>
      <c r="H1194" s="95"/>
      <c r="I1194" s="95"/>
      <c r="J1194" s="95"/>
      <c r="K1194" s="95"/>
      <c r="L1194" s="95"/>
      <c r="M1194" s="95"/>
      <c r="N1194" s="95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  <c r="Y1194" s="15"/>
      <c r="Z1194" s="15"/>
      <c r="AA1194" s="15"/>
      <c r="AB1194" s="15"/>
      <c r="AC1194" s="15"/>
      <c r="AD1194" s="15"/>
      <c r="AE1194" s="15"/>
      <c r="AF1194" s="15"/>
      <c r="AG1194" s="15"/>
      <c r="AH1194" s="15"/>
      <c r="AI1194" s="15"/>
      <c r="AJ1194" s="15"/>
      <c r="AK1194" s="15"/>
      <c r="AL1194" s="15"/>
      <c r="AM1194" s="15"/>
      <c r="AN1194" s="15"/>
      <c r="AO1194" s="15"/>
      <c r="AP1194" s="15"/>
      <c r="AQ1194" s="15"/>
      <c r="AR1194" s="15"/>
      <c r="AS1194" s="15"/>
      <c r="AT1194" s="15"/>
      <c r="AU1194" s="15"/>
      <c r="AV1194" s="15"/>
      <c r="AW1194" s="15"/>
      <c r="AX1194" s="15"/>
      <c r="AY1194" s="15"/>
      <c r="AZ1194" s="15"/>
      <c r="BA1194" s="15"/>
      <c r="BB1194" s="15"/>
      <c r="BC1194" s="15"/>
      <c r="BD1194" s="15"/>
      <c r="BE1194" s="15"/>
      <c r="BF1194" s="15"/>
      <c r="BG1194" s="15"/>
      <c r="BH1194" s="15"/>
      <c r="BI1194" s="15"/>
      <c r="BJ1194" s="15"/>
      <c r="BK1194" s="15"/>
      <c r="BL1194" s="15"/>
      <c r="BM1194" s="15"/>
      <c r="BN1194" s="15"/>
      <c r="BO1194" s="15"/>
      <c r="BP1194" s="15"/>
      <c r="BQ1194" s="15"/>
      <c r="BR1194" s="15"/>
      <c r="BS1194" s="15"/>
      <c r="BT1194" s="15"/>
      <c r="BU1194" s="15"/>
      <c r="BV1194" s="15"/>
    </row>
    <row r="1195" spans="1:74" s="29" customFormat="1" ht="15.75" x14ac:dyDescent="0.25">
      <c r="A1195" s="24"/>
      <c r="B1195" s="24"/>
      <c r="C1195" s="15"/>
      <c r="D1195" s="95"/>
      <c r="E1195" s="95"/>
      <c r="F1195" s="95"/>
      <c r="G1195" s="95"/>
      <c r="H1195" s="95"/>
      <c r="I1195" s="95"/>
      <c r="J1195" s="95"/>
      <c r="K1195" s="95"/>
      <c r="L1195" s="95"/>
      <c r="M1195" s="95"/>
      <c r="N1195" s="95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  <c r="Y1195" s="15"/>
      <c r="Z1195" s="15"/>
      <c r="AA1195" s="15"/>
      <c r="AB1195" s="15"/>
      <c r="AC1195" s="15"/>
      <c r="AD1195" s="15"/>
      <c r="AE1195" s="15"/>
      <c r="AF1195" s="15"/>
      <c r="AG1195" s="15"/>
      <c r="AH1195" s="15"/>
      <c r="AI1195" s="15"/>
      <c r="AJ1195" s="15"/>
      <c r="AK1195" s="15"/>
      <c r="AL1195" s="15"/>
      <c r="AM1195" s="15"/>
      <c r="AN1195" s="15"/>
      <c r="AO1195" s="15"/>
      <c r="AP1195" s="15"/>
      <c r="AQ1195" s="15"/>
      <c r="AR1195" s="15"/>
      <c r="AS1195" s="15"/>
      <c r="AT1195" s="15"/>
      <c r="AU1195" s="15"/>
      <c r="AV1195" s="15"/>
      <c r="AW1195" s="15"/>
      <c r="AX1195" s="15"/>
      <c r="AY1195" s="15"/>
      <c r="AZ1195" s="15"/>
      <c r="BA1195" s="15"/>
      <c r="BB1195" s="15"/>
      <c r="BC1195" s="15"/>
      <c r="BD1195" s="15"/>
      <c r="BE1195" s="15"/>
      <c r="BF1195" s="15"/>
      <c r="BG1195" s="15"/>
      <c r="BH1195" s="15"/>
      <c r="BI1195" s="15"/>
      <c r="BJ1195" s="15"/>
      <c r="BK1195" s="15"/>
      <c r="BL1195" s="15"/>
      <c r="BM1195" s="15"/>
      <c r="BN1195" s="15"/>
      <c r="BO1195" s="15"/>
      <c r="BP1195" s="15"/>
      <c r="BQ1195" s="15"/>
      <c r="BR1195" s="15"/>
      <c r="BS1195" s="15"/>
      <c r="BT1195" s="15"/>
      <c r="BU1195" s="15"/>
      <c r="BV1195" s="15"/>
    </row>
    <row r="1196" spans="1:74" s="29" customFormat="1" ht="15.75" x14ac:dyDescent="0.25">
      <c r="A1196" s="24"/>
      <c r="B1196" s="24"/>
      <c r="C1196" s="15"/>
      <c r="D1196" s="95"/>
      <c r="E1196" s="95"/>
      <c r="F1196" s="95"/>
      <c r="G1196" s="95"/>
      <c r="H1196" s="95"/>
      <c r="I1196" s="95"/>
      <c r="J1196" s="95"/>
      <c r="K1196" s="95"/>
      <c r="L1196" s="95"/>
      <c r="M1196" s="95"/>
      <c r="N1196" s="9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F1196" s="15"/>
      <c r="AG1196" s="15"/>
      <c r="AH1196" s="15"/>
      <c r="AI1196" s="15"/>
      <c r="AJ1196" s="15"/>
      <c r="AK1196" s="15"/>
      <c r="AL1196" s="15"/>
      <c r="AM1196" s="15"/>
      <c r="AN1196" s="15"/>
      <c r="AO1196" s="15"/>
      <c r="AP1196" s="15"/>
      <c r="AQ1196" s="15"/>
      <c r="AR1196" s="15"/>
      <c r="AS1196" s="15"/>
      <c r="AT1196" s="15"/>
      <c r="AU1196" s="15"/>
      <c r="AV1196" s="15"/>
      <c r="AW1196" s="15"/>
      <c r="AX1196" s="15"/>
      <c r="AY1196" s="15"/>
      <c r="AZ1196" s="15"/>
      <c r="BA1196" s="15"/>
      <c r="BB1196" s="15"/>
      <c r="BC1196" s="15"/>
      <c r="BD1196" s="15"/>
      <c r="BE1196" s="15"/>
      <c r="BF1196" s="15"/>
      <c r="BG1196" s="15"/>
      <c r="BH1196" s="15"/>
      <c r="BI1196" s="15"/>
      <c r="BJ1196" s="15"/>
      <c r="BK1196" s="15"/>
      <c r="BL1196" s="15"/>
      <c r="BM1196" s="15"/>
      <c r="BN1196" s="15"/>
      <c r="BO1196" s="15"/>
      <c r="BP1196" s="15"/>
      <c r="BQ1196" s="15"/>
      <c r="BR1196" s="15"/>
      <c r="BS1196" s="15"/>
      <c r="BT1196" s="15"/>
      <c r="BU1196" s="15"/>
      <c r="BV1196" s="15"/>
    </row>
    <row r="1197" spans="1:74" s="29" customFormat="1" ht="15.75" x14ac:dyDescent="0.25">
      <c r="A1197" s="24"/>
      <c r="B1197" s="24"/>
      <c r="C1197" s="15"/>
      <c r="D1197" s="95"/>
      <c r="E1197" s="95"/>
      <c r="F1197" s="95"/>
      <c r="G1197" s="95"/>
      <c r="H1197" s="95"/>
      <c r="I1197" s="95"/>
      <c r="J1197" s="95"/>
      <c r="K1197" s="95"/>
      <c r="L1197" s="95"/>
      <c r="M1197" s="95"/>
      <c r="N1197" s="95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F1197" s="15"/>
      <c r="AG1197" s="15"/>
      <c r="AH1197" s="15"/>
      <c r="AI1197" s="15"/>
      <c r="AJ1197" s="15"/>
      <c r="AK1197" s="15"/>
      <c r="AL1197" s="15"/>
      <c r="AM1197" s="15"/>
      <c r="AN1197" s="15"/>
      <c r="AO1197" s="15"/>
      <c r="AP1197" s="15"/>
      <c r="AQ1197" s="15"/>
      <c r="AR1197" s="15"/>
      <c r="AS1197" s="15"/>
      <c r="AT1197" s="15"/>
      <c r="AU1197" s="15"/>
      <c r="AV1197" s="15"/>
      <c r="AW1197" s="15"/>
      <c r="AX1197" s="15"/>
      <c r="AY1197" s="15"/>
      <c r="AZ1197" s="15"/>
      <c r="BA1197" s="15"/>
      <c r="BB1197" s="15"/>
      <c r="BC1197" s="15"/>
      <c r="BD1197" s="15"/>
      <c r="BE1197" s="15"/>
      <c r="BF1197" s="15"/>
      <c r="BG1197" s="15"/>
      <c r="BH1197" s="15"/>
      <c r="BI1197" s="15"/>
      <c r="BJ1197" s="15"/>
      <c r="BK1197" s="15"/>
      <c r="BL1197" s="15"/>
      <c r="BM1197" s="15"/>
      <c r="BN1197" s="15"/>
      <c r="BO1197" s="15"/>
      <c r="BP1197" s="15"/>
      <c r="BQ1197" s="15"/>
      <c r="BR1197" s="15"/>
      <c r="BS1197" s="15"/>
      <c r="BT1197" s="15"/>
      <c r="BU1197" s="15"/>
      <c r="BV1197" s="15"/>
    </row>
    <row r="1198" spans="1:74" s="29" customFormat="1" ht="15.75" x14ac:dyDescent="0.25">
      <c r="A1198" s="24"/>
      <c r="B1198" s="24"/>
      <c r="C1198" s="15"/>
      <c r="D1198" s="95"/>
      <c r="E1198" s="95"/>
      <c r="F1198" s="95"/>
      <c r="G1198" s="95"/>
      <c r="H1198" s="95"/>
      <c r="I1198" s="95"/>
      <c r="J1198" s="95"/>
      <c r="K1198" s="95"/>
      <c r="L1198" s="95"/>
      <c r="M1198" s="95"/>
      <c r="N1198" s="95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15"/>
      <c r="AB1198" s="15"/>
      <c r="AC1198" s="15"/>
      <c r="AD1198" s="15"/>
      <c r="AE1198" s="15"/>
      <c r="AF1198" s="15"/>
      <c r="AG1198" s="15"/>
      <c r="AH1198" s="15"/>
      <c r="AI1198" s="15"/>
      <c r="AJ1198" s="15"/>
      <c r="AK1198" s="15"/>
      <c r="AL1198" s="15"/>
      <c r="AM1198" s="15"/>
      <c r="AN1198" s="15"/>
      <c r="AO1198" s="15"/>
      <c r="AP1198" s="15"/>
      <c r="AQ1198" s="15"/>
      <c r="AR1198" s="15"/>
      <c r="AS1198" s="15"/>
      <c r="AT1198" s="15"/>
      <c r="AU1198" s="15"/>
      <c r="AV1198" s="15"/>
      <c r="AW1198" s="15"/>
      <c r="AX1198" s="15"/>
      <c r="AY1198" s="15"/>
      <c r="AZ1198" s="15"/>
      <c r="BA1198" s="15"/>
      <c r="BB1198" s="15"/>
      <c r="BC1198" s="15"/>
      <c r="BD1198" s="15"/>
      <c r="BE1198" s="15"/>
      <c r="BF1198" s="15"/>
      <c r="BG1198" s="15"/>
      <c r="BH1198" s="15"/>
      <c r="BI1198" s="15"/>
      <c r="BJ1198" s="15"/>
      <c r="BK1198" s="15"/>
      <c r="BL1198" s="15"/>
      <c r="BM1198" s="15"/>
      <c r="BN1198" s="15"/>
      <c r="BO1198" s="15"/>
      <c r="BP1198" s="15"/>
      <c r="BQ1198" s="15"/>
      <c r="BR1198" s="15"/>
      <c r="BS1198" s="15"/>
      <c r="BT1198" s="15"/>
      <c r="BU1198" s="15"/>
      <c r="BV1198" s="15"/>
    </row>
    <row r="1199" spans="1:74" s="29" customFormat="1" ht="15.75" x14ac:dyDescent="0.25">
      <c r="A1199" s="24"/>
      <c r="B1199" s="24"/>
      <c r="C1199" s="15"/>
      <c r="D1199" s="95"/>
      <c r="E1199" s="95"/>
      <c r="F1199" s="95"/>
      <c r="G1199" s="95"/>
      <c r="H1199" s="95"/>
      <c r="I1199" s="95"/>
      <c r="J1199" s="95"/>
      <c r="K1199" s="95"/>
      <c r="L1199" s="95"/>
      <c r="M1199" s="95"/>
      <c r="N1199" s="9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  <c r="AG1199" s="15"/>
      <c r="AH1199" s="15"/>
      <c r="AI1199" s="15"/>
      <c r="AJ1199" s="15"/>
      <c r="AK1199" s="15"/>
      <c r="AL1199" s="15"/>
      <c r="AM1199" s="15"/>
      <c r="AN1199" s="15"/>
      <c r="AO1199" s="15"/>
      <c r="AP1199" s="15"/>
      <c r="AQ1199" s="15"/>
      <c r="AR1199" s="15"/>
      <c r="AS1199" s="15"/>
      <c r="AT1199" s="15"/>
      <c r="AU1199" s="15"/>
      <c r="AV1199" s="15"/>
      <c r="AW1199" s="15"/>
      <c r="AX1199" s="15"/>
      <c r="AY1199" s="15"/>
      <c r="AZ1199" s="15"/>
      <c r="BA1199" s="15"/>
      <c r="BB1199" s="15"/>
      <c r="BC1199" s="15"/>
      <c r="BD1199" s="15"/>
      <c r="BE1199" s="15"/>
      <c r="BF1199" s="15"/>
      <c r="BG1199" s="15"/>
      <c r="BH1199" s="15"/>
      <c r="BI1199" s="15"/>
      <c r="BJ1199" s="15"/>
      <c r="BK1199" s="15"/>
      <c r="BL1199" s="15"/>
      <c r="BM1199" s="15"/>
      <c r="BN1199" s="15"/>
      <c r="BO1199" s="15"/>
      <c r="BP1199" s="15"/>
      <c r="BQ1199" s="15"/>
      <c r="BR1199" s="15"/>
      <c r="BS1199" s="15"/>
      <c r="BT1199" s="15"/>
      <c r="BU1199" s="15"/>
      <c r="BV1199" s="15"/>
    </row>
    <row r="1200" spans="1:74" s="29" customFormat="1" ht="15.75" x14ac:dyDescent="0.25">
      <c r="A1200" s="24"/>
      <c r="B1200" s="24"/>
      <c r="C1200" s="15"/>
      <c r="D1200" s="95"/>
      <c r="E1200" s="95"/>
      <c r="F1200" s="95"/>
      <c r="G1200" s="95"/>
      <c r="H1200" s="95"/>
      <c r="I1200" s="95"/>
      <c r="J1200" s="95"/>
      <c r="K1200" s="95"/>
      <c r="L1200" s="95"/>
      <c r="M1200" s="95"/>
      <c r="N1200" s="95"/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  <c r="Y1200" s="15"/>
      <c r="Z1200" s="15"/>
      <c r="AA1200" s="15"/>
      <c r="AB1200" s="15"/>
      <c r="AC1200" s="15"/>
      <c r="AD1200" s="15"/>
      <c r="AE1200" s="15"/>
      <c r="AF1200" s="15"/>
      <c r="AG1200" s="15"/>
      <c r="AH1200" s="15"/>
      <c r="AI1200" s="15"/>
      <c r="AJ1200" s="15"/>
      <c r="AK1200" s="15"/>
      <c r="AL1200" s="15"/>
      <c r="AM1200" s="15"/>
      <c r="AN1200" s="15"/>
      <c r="AO1200" s="15"/>
      <c r="AP1200" s="15"/>
      <c r="AQ1200" s="15"/>
      <c r="AR1200" s="15"/>
      <c r="AS1200" s="15"/>
      <c r="AT1200" s="15"/>
      <c r="AU1200" s="15"/>
      <c r="AV1200" s="15"/>
      <c r="AW1200" s="15"/>
      <c r="AX1200" s="15"/>
      <c r="AY1200" s="15"/>
      <c r="AZ1200" s="15"/>
      <c r="BA1200" s="15"/>
      <c r="BB1200" s="15"/>
      <c r="BC1200" s="15"/>
      <c r="BD1200" s="15"/>
      <c r="BE1200" s="15"/>
      <c r="BF1200" s="15"/>
      <c r="BG1200" s="15"/>
      <c r="BH1200" s="15"/>
      <c r="BI1200" s="15"/>
      <c r="BJ1200" s="15"/>
      <c r="BK1200" s="15"/>
      <c r="BL1200" s="15"/>
      <c r="BM1200" s="15"/>
      <c r="BN1200" s="15"/>
      <c r="BO1200" s="15"/>
      <c r="BP1200" s="15"/>
      <c r="BQ1200" s="15"/>
      <c r="BR1200" s="15"/>
      <c r="BS1200" s="15"/>
      <c r="BT1200" s="15"/>
      <c r="BU1200" s="15"/>
      <c r="BV1200" s="15"/>
    </row>
    <row r="1201" spans="1:74" s="29" customFormat="1" ht="15.75" x14ac:dyDescent="0.25">
      <c r="A1201" s="24"/>
      <c r="B1201" s="24"/>
      <c r="C1201" s="15"/>
      <c r="D1201" s="95"/>
      <c r="E1201" s="95"/>
      <c r="F1201" s="95"/>
      <c r="G1201" s="95"/>
      <c r="H1201" s="95"/>
      <c r="I1201" s="95"/>
      <c r="J1201" s="95"/>
      <c r="K1201" s="95"/>
      <c r="L1201" s="95"/>
      <c r="M1201" s="95"/>
      <c r="N1201" s="95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15"/>
      <c r="AA1201" s="15"/>
      <c r="AB1201" s="15"/>
      <c r="AC1201" s="15"/>
      <c r="AD1201" s="15"/>
      <c r="AE1201" s="15"/>
      <c r="AF1201" s="15"/>
      <c r="AG1201" s="15"/>
      <c r="AH1201" s="15"/>
      <c r="AI1201" s="15"/>
      <c r="AJ1201" s="15"/>
      <c r="AK1201" s="15"/>
      <c r="AL1201" s="15"/>
      <c r="AM1201" s="15"/>
      <c r="AN1201" s="15"/>
      <c r="AO1201" s="15"/>
      <c r="AP1201" s="15"/>
      <c r="AQ1201" s="15"/>
      <c r="AR1201" s="15"/>
      <c r="AS1201" s="15"/>
      <c r="AT1201" s="15"/>
      <c r="AU1201" s="15"/>
      <c r="AV1201" s="15"/>
      <c r="AW1201" s="15"/>
      <c r="AX1201" s="15"/>
      <c r="AY1201" s="15"/>
      <c r="AZ1201" s="15"/>
      <c r="BA1201" s="15"/>
      <c r="BB1201" s="15"/>
      <c r="BC1201" s="15"/>
      <c r="BD1201" s="15"/>
      <c r="BE1201" s="15"/>
      <c r="BF1201" s="15"/>
      <c r="BG1201" s="15"/>
      <c r="BH1201" s="15"/>
      <c r="BI1201" s="15"/>
      <c r="BJ1201" s="15"/>
      <c r="BK1201" s="15"/>
      <c r="BL1201" s="15"/>
      <c r="BM1201" s="15"/>
      <c r="BN1201" s="15"/>
      <c r="BO1201" s="15"/>
      <c r="BP1201" s="15"/>
      <c r="BQ1201" s="15"/>
      <c r="BR1201" s="15"/>
      <c r="BS1201" s="15"/>
      <c r="BT1201" s="15"/>
      <c r="BU1201" s="15"/>
      <c r="BV1201" s="15"/>
    </row>
    <row r="1202" spans="1:74" s="29" customFormat="1" ht="15.75" x14ac:dyDescent="0.25">
      <c r="A1202" s="24"/>
      <c r="B1202" s="24"/>
      <c r="C1202" s="15"/>
      <c r="D1202" s="95"/>
      <c r="E1202" s="95"/>
      <c r="F1202" s="95"/>
      <c r="G1202" s="95"/>
      <c r="H1202" s="95"/>
      <c r="I1202" s="95"/>
      <c r="J1202" s="95"/>
      <c r="K1202" s="95"/>
      <c r="L1202" s="95"/>
      <c r="M1202" s="95"/>
      <c r="N1202" s="9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  <c r="AG1202" s="15"/>
      <c r="AH1202" s="15"/>
      <c r="AI1202" s="15"/>
      <c r="AJ1202" s="15"/>
      <c r="AK1202" s="15"/>
      <c r="AL1202" s="15"/>
      <c r="AM1202" s="15"/>
      <c r="AN1202" s="15"/>
      <c r="AO1202" s="15"/>
      <c r="AP1202" s="15"/>
      <c r="AQ1202" s="15"/>
      <c r="AR1202" s="15"/>
      <c r="AS1202" s="15"/>
      <c r="AT1202" s="15"/>
      <c r="AU1202" s="15"/>
      <c r="AV1202" s="15"/>
      <c r="AW1202" s="15"/>
      <c r="AX1202" s="15"/>
      <c r="AY1202" s="15"/>
      <c r="AZ1202" s="15"/>
      <c r="BA1202" s="15"/>
      <c r="BB1202" s="15"/>
      <c r="BC1202" s="15"/>
      <c r="BD1202" s="15"/>
      <c r="BE1202" s="15"/>
      <c r="BF1202" s="15"/>
      <c r="BG1202" s="15"/>
      <c r="BH1202" s="15"/>
      <c r="BI1202" s="15"/>
      <c r="BJ1202" s="15"/>
      <c r="BK1202" s="15"/>
      <c r="BL1202" s="15"/>
      <c r="BM1202" s="15"/>
      <c r="BN1202" s="15"/>
      <c r="BO1202" s="15"/>
      <c r="BP1202" s="15"/>
      <c r="BQ1202" s="15"/>
      <c r="BR1202" s="15"/>
      <c r="BS1202" s="15"/>
      <c r="BT1202" s="15"/>
      <c r="BU1202" s="15"/>
      <c r="BV1202" s="15"/>
    </row>
    <row r="1203" spans="1:74" s="29" customFormat="1" ht="15.75" x14ac:dyDescent="0.25">
      <c r="A1203" s="24"/>
      <c r="B1203" s="24"/>
      <c r="C1203" s="15"/>
      <c r="D1203" s="95"/>
      <c r="E1203" s="95"/>
      <c r="F1203" s="95"/>
      <c r="G1203" s="95"/>
      <c r="H1203" s="95"/>
      <c r="I1203" s="95"/>
      <c r="J1203" s="95"/>
      <c r="K1203" s="95"/>
      <c r="L1203" s="95"/>
      <c r="M1203" s="95"/>
      <c r="N1203" s="95"/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15"/>
      <c r="AA1203" s="15"/>
      <c r="AB1203" s="15"/>
      <c r="AC1203" s="15"/>
      <c r="AD1203" s="15"/>
      <c r="AE1203" s="15"/>
      <c r="AF1203" s="15"/>
      <c r="AG1203" s="15"/>
      <c r="AH1203" s="15"/>
      <c r="AI1203" s="15"/>
      <c r="AJ1203" s="15"/>
      <c r="AK1203" s="15"/>
      <c r="AL1203" s="15"/>
      <c r="AM1203" s="15"/>
      <c r="AN1203" s="15"/>
      <c r="AO1203" s="15"/>
      <c r="AP1203" s="15"/>
      <c r="AQ1203" s="15"/>
      <c r="AR1203" s="15"/>
      <c r="AS1203" s="15"/>
      <c r="AT1203" s="15"/>
      <c r="AU1203" s="15"/>
      <c r="AV1203" s="15"/>
      <c r="AW1203" s="15"/>
      <c r="AX1203" s="15"/>
      <c r="AY1203" s="15"/>
      <c r="AZ1203" s="15"/>
      <c r="BA1203" s="15"/>
      <c r="BB1203" s="15"/>
      <c r="BC1203" s="15"/>
      <c r="BD1203" s="15"/>
      <c r="BE1203" s="15"/>
      <c r="BF1203" s="15"/>
      <c r="BG1203" s="15"/>
      <c r="BH1203" s="15"/>
      <c r="BI1203" s="15"/>
      <c r="BJ1203" s="15"/>
      <c r="BK1203" s="15"/>
      <c r="BL1203" s="15"/>
      <c r="BM1203" s="15"/>
      <c r="BN1203" s="15"/>
      <c r="BO1203" s="15"/>
      <c r="BP1203" s="15"/>
      <c r="BQ1203" s="15"/>
      <c r="BR1203" s="15"/>
      <c r="BS1203" s="15"/>
      <c r="BT1203" s="15"/>
      <c r="BU1203" s="15"/>
      <c r="BV1203" s="15"/>
    </row>
    <row r="1204" spans="1:74" s="29" customFormat="1" ht="15.75" x14ac:dyDescent="0.25">
      <c r="A1204" s="24"/>
      <c r="B1204" s="24"/>
      <c r="C1204" s="15"/>
      <c r="D1204" s="95"/>
      <c r="E1204" s="95"/>
      <c r="F1204" s="95"/>
      <c r="G1204" s="95"/>
      <c r="H1204" s="95"/>
      <c r="I1204" s="95"/>
      <c r="J1204" s="95"/>
      <c r="K1204" s="95"/>
      <c r="L1204" s="95"/>
      <c r="M1204" s="95"/>
      <c r="N1204" s="95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F1204" s="15"/>
      <c r="AG1204" s="15"/>
      <c r="AH1204" s="15"/>
      <c r="AI1204" s="15"/>
      <c r="AJ1204" s="15"/>
      <c r="AK1204" s="15"/>
      <c r="AL1204" s="15"/>
      <c r="AM1204" s="15"/>
      <c r="AN1204" s="15"/>
      <c r="AO1204" s="15"/>
      <c r="AP1204" s="15"/>
      <c r="AQ1204" s="15"/>
      <c r="AR1204" s="15"/>
      <c r="AS1204" s="15"/>
      <c r="AT1204" s="15"/>
      <c r="AU1204" s="15"/>
      <c r="AV1204" s="15"/>
      <c r="AW1204" s="15"/>
      <c r="AX1204" s="15"/>
      <c r="AY1204" s="15"/>
      <c r="AZ1204" s="15"/>
      <c r="BA1204" s="15"/>
      <c r="BB1204" s="15"/>
      <c r="BC1204" s="15"/>
      <c r="BD1204" s="15"/>
      <c r="BE1204" s="15"/>
      <c r="BF1204" s="15"/>
      <c r="BG1204" s="15"/>
      <c r="BH1204" s="15"/>
      <c r="BI1204" s="15"/>
      <c r="BJ1204" s="15"/>
      <c r="BK1204" s="15"/>
      <c r="BL1204" s="15"/>
      <c r="BM1204" s="15"/>
      <c r="BN1204" s="15"/>
      <c r="BO1204" s="15"/>
      <c r="BP1204" s="15"/>
      <c r="BQ1204" s="15"/>
      <c r="BR1204" s="15"/>
      <c r="BS1204" s="15"/>
      <c r="BT1204" s="15"/>
      <c r="BU1204" s="15"/>
      <c r="BV1204" s="15"/>
    </row>
    <row r="1205" spans="1:74" s="29" customFormat="1" ht="15.75" x14ac:dyDescent="0.25">
      <c r="A1205" s="24"/>
      <c r="B1205" s="24"/>
      <c r="C1205" s="15"/>
      <c r="D1205" s="95"/>
      <c r="E1205" s="95"/>
      <c r="F1205" s="95"/>
      <c r="G1205" s="95"/>
      <c r="H1205" s="95"/>
      <c r="I1205" s="95"/>
      <c r="J1205" s="95"/>
      <c r="K1205" s="95"/>
      <c r="L1205" s="95"/>
      <c r="M1205" s="95"/>
      <c r="N1205" s="9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F1205" s="15"/>
      <c r="AG1205" s="15"/>
      <c r="AH1205" s="15"/>
      <c r="AI1205" s="15"/>
      <c r="AJ1205" s="15"/>
      <c r="AK1205" s="15"/>
      <c r="AL1205" s="15"/>
      <c r="AM1205" s="15"/>
      <c r="AN1205" s="15"/>
      <c r="AO1205" s="15"/>
      <c r="AP1205" s="15"/>
      <c r="AQ1205" s="15"/>
      <c r="AR1205" s="15"/>
      <c r="AS1205" s="15"/>
      <c r="AT1205" s="15"/>
      <c r="AU1205" s="15"/>
      <c r="AV1205" s="15"/>
      <c r="AW1205" s="15"/>
      <c r="AX1205" s="15"/>
      <c r="AY1205" s="15"/>
      <c r="AZ1205" s="15"/>
      <c r="BA1205" s="15"/>
      <c r="BB1205" s="15"/>
      <c r="BC1205" s="15"/>
      <c r="BD1205" s="15"/>
      <c r="BE1205" s="15"/>
      <c r="BF1205" s="15"/>
      <c r="BG1205" s="15"/>
      <c r="BH1205" s="15"/>
      <c r="BI1205" s="15"/>
      <c r="BJ1205" s="15"/>
      <c r="BK1205" s="15"/>
      <c r="BL1205" s="15"/>
      <c r="BM1205" s="15"/>
      <c r="BN1205" s="15"/>
      <c r="BO1205" s="15"/>
      <c r="BP1205" s="15"/>
      <c r="BQ1205" s="15"/>
      <c r="BR1205" s="15"/>
      <c r="BS1205" s="15"/>
      <c r="BT1205" s="15"/>
      <c r="BU1205" s="15"/>
      <c r="BV1205" s="15"/>
    </row>
    <row r="1206" spans="1:74" s="29" customFormat="1" ht="15.75" x14ac:dyDescent="0.25">
      <c r="A1206" s="24"/>
      <c r="B1206" s="24"/>
      <c r="C1206" s="15"/>
      <c r="D1206" s="95"/>
      <c r="E1206" s="95"/>
      <c r="F1206" s="95"/>
      <c r="G1206" s="95"/>
      <c r="H1206" s="95"/>
      <c r="I1206" s="95"/>
      <c r="J1206" s="95"/>
      <c r="K1206" s="95"/>
      <c r="L1206" s="95"/>
      <c r="M1206" s="95"/>
      <c r="N1206" s="95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F1206" s="15"/>
      <c r="AG1206" s="15"/>
      <c r="AH1206" s="15"/>
      <c r="AI1206" s="15"/>
      <c r="AJ1206" s="15"/>
      <c r="AK1206" s="15"/>
      <c r="AL1206" s="15"/>
      <c r="AM1206" s="15"/>
      <c r="AN1206" s="15"/>
      <c r="AO1206" s="15"/>
      <c r="AP1206" s="15"/>
      <c r="AQ1206" s="15"/>
      <c r="AR1206" s="15"/>
      <c r="AS1206" s="15"/>
      <c r="AT1206" s="15"/>
      <c r="AU1206" s="15"/>
      <c r="AV1206" s="15"/>
      <c r="AW1206" s="15"/>
      <c r="AX1206" s="15"/>
      <c r="AY1206" s="15"/>
      <c r="AZ1206" s="15"/>
      <c r="BA1206" s="15"/>
      <c r="BB1206" s="15"/>
      <c r="BC1206" s="15"/>
      <c r="BD1206" s="15"/>
      <c r="BE1206" s="15"/>
      <c r="BF1206" s="15"/>
      <c r="BG1206" s="15"/>
      <c r="BH1206" s="15"/>
      <c r="BI1206" s="15"/>
      <c r="BJ1206" s="15"/>
      <c r="BK1206" s="15"/>
      <c r="BL1206" s="15"/>
      <c r="BM1206" s="15"/>
      <c r="BN1206" s="15"/>
      <c r="BO1206" s="15"/>
      <c r="BP1206" s="15"/>
      <c r="BQ1206" s="15"/>
      <c r="BR1206" s="15"/>
      <c r="BS1206" s="15"/>
      <c r="BT1206" s="15"/>
      <c r="BU1206" s="15"/>
      <c r="BV1206" s="15"/>
    </row>
    <row r="1207" spans="1:74" s="29" customFormat="1" ht="15.75" x14ac:dyDescent="0.25">
      <c r="A1207" s="24"/>
      <c r="B1207" s="24"/>
      <c r="C1207" s="15"/>
      <c r="D1207" s="95"/>
      <c r="E1207" s="95"/>
      <c r="F1207" s="95"/>
      <c r="G1207" s="95"/>
      <c r="H1207" s="95"/>
      <c r="I1207" s="95"/>
      <c r="J1207" s="95"/>
      <c r="K1207" s="95"/>
      <c r="L1207" s="95"/>
      <c r="M1207" s="95"/>
      <c r="N1207" s="95"/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  <c r="Y1207" s="15"/>
      <c r="Z1207" s="15"/>
      <c r="AA1207" s="15"/>
      <c r="AB1207" s="15"/>
      <c r="AC1207" s="15"/>
      <c r="AD1207" s="15"/>
      <c r="AE1207" s="15"/>
      <c r="AF1207" s="15"/>
      <c r="AG1207" s="15"/>
      <c r="AH1207" s="15"/>
      <c r="AI1207" s="15"/>
      <c r="AJ1207" s="15"/>
      <c r="AK1207" s="15"/>
      <c r="AL1207" s="15"/>
      <c r="AM1207" s="15"/>
      <c r="AN1207" s="15"/>
      <c r="AO1207" s="15"/>
      <c r="AP1207" s="15"/>
      <c r="AQ1207" s="15"/>
      <c r="AR1207" s="15"/>
      <c r="AS1207" s="15"/>
      <c r="AT1207" s="15"/>
      <c r="AU1207" s="15"/>
      <c r="AV1207" s="15"/>
      <c r="AW1207" s="15"/>
      <c r="AX1207" s="15"/>
      <c r="AY1207" s="15"/>
      <c r="AZ1207" s="15"/>
      <c r="BA1207" s="15"/>
      <c r="BB1207" s="15"/>
      <c r="BC1207" s="15"/>
      <c r="BD1207" s="15"/>
      <c r="BE1207" s="15"/>
      <c r="BF1207" s="15"/>
      <c r="BG1207" s="15"/>
      <c r="BH1207" s="15"/>
      <c r="BI1207" s="15"/>
      <c r="BJ1207" s="15"/>
      <c r="BK1207" s="15"/>
      <c r="BL1207" s="15"/>
      <c r="BM1207" s="15"/>
      <c r="BN1207" s="15"/>
      <c r="BO1207" s="15"/>
      <c r="BP1207" s="15"/>
      <c r="BQ1207" s="15"/>
      <c r="BR1207" s="15"/>
      <c r="BS1207" s="15"/>
      <c r="BT1207" s="15"/>
      <c r="BU1207" s="15"/>
      <c r="BV1207" s="15"/>
    </row>
    <row r="1208" spans="1:74" s="29" customFormat="1" ht="15.75" x14ac:dyDescent="0.25">
      <c r="A1208" s="24"/>
      <c r="B1208" s="24"/>
      <c r="C1208" s="15"/>
      <c r="D1208" s="95"/>
      <c r="E1208" s="95"/>
      <c r="F1208" s="95"/>
      <c r="G1208" s="95"/>
      <c r="H1208" s="95"/>
      <c r="I1208" s="95"/>
      <c r="J1208" s="95"/>
      <c r="K1208" s="95"/>
      <c r="L1208" s="95"/>
      <c r="M1208" s="95"/>
      <c r="N1208" s="9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F1208" s="15"/>
      <c r="AG1208" s="15"/>
      <c r="AH1208" s="15"/>
      <c r="AI1208" s="15"/>
      <c r="AJ1208" s="15"/>
      <c r="AK1208" s="15"/>
      <c r="AL1208" s="15"/>
      <c r="AM1208" s="15"/>
      <c r="AN1208" s="15"/>
      <c r="AO1208" s="15"/>
      <c r="AP1208" s="15"/>
      <c r="AQ1208" s="15"/>
      <c r="AR1208" s="15"/>
      <c r="AS1208" s="15"/>
      <c r="AT1208" s="15"/>
      <c r="AU1208" s="15"/>
      <c r="AV1208" s="15"/>
      <c r="AW1208" s="15"/>
      <c r="AX1208" s="15"/>
      <c r="AY1208" s="15"/>
      <c r="AZ1208" s="15"/>
      <c r="BA1208" s="15"/>
      <c r="BB1208" s="15"/>
      <c r="BC1208" s="15"/>
      <c r="BD1208" s="15"/>
      <c r="BE1208" s="15"/>
      <c r="BF1208" s="15"/>
      <c r="BG1208" s="15"/>
      <c r="BH1208" s="15"/>
      <c r="BI1208" s="15"/>
      <c r="BJ1208" s="15"/>
      <c r="BK1208" s="15"/>
      <c r="BL1208" s="15"/>
      <c r="BM1208" s="15"/>
      <c r="BN1208" s="15"/>
      <c r="BO1208" s="15"/>
      <c r="BP1208" s="15"/>
      <c r="BQ1208" s="15"/>
      <c r="BR1208" s="15"/>
      <c r="BS1208" s="15"/>
      <c r="BT1208" s="15"/>
      <c r="BU1208" s="15"/>
      <c r="BV1208" s="15"/>
    </row>
    <row r="1209" spans="1:74" s="29" customFormat="1" ht="15.75" x14ac:dyDescent="0.25">
      <c r="A1209" s="24"/>
      <c r="B1209" s="24"/>
      <c r="C1209" s="15"/>
      <c r="D1209" s="95"/>
      <c r="E1209" s="95"/>
      <c r="F1209" s="95"/>
      <c r="G1209" s="95"/>
      <c r="H1209" s="95"/>
      <c r="I1209" s="95"/>
      <c r="J1209" s="95"/>
      <c r="K1209" s="95"/>
      <c r="L1209" s="95"/>
      <c r="M1209" s="95"/>
      <c r="N1209" s="95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F1209" s="15"/>
      <c r="AG1209" s="15"/>
      <c r="AH1209" s="15"/>
      <c r="AI1209" s="15"/>
      <c r="AJ1209" s="15"/>
      <c r="AK1209" s="15"/>
      <c r="AL1209" s="15"/>
      <c r="AM1209" s="15"/>
      <c r="AN1209" s="15"/>
      <c r="AO1209" s="15"/>
      <c r="AP1209" s="15"/>
      <c r="AQ1209" s="15"/>
      <c r="AR1209" s="15"/>
      <c r="AS1209" s="15"/>
      <c r="AT1209" s="15"/>
      <c r="AU1209" s="15"/>
      <c r="AV1209" s="15"/>
      <c r="AW1209" s="15"/>
      <c r="AX1209" s="15"/>
      <c r="AY1209" s="15"/>
      <c r="AZ1209" s="15"/>
      <c r="BA1209" s="15"/>
      <c r="BB1209" s="15"/>
      <c r="BC1209" s="15"/>
      <c r="BD1209" s="15"/>
      <c r="BE1209" s="15"/>
      <c r="BF1209" s="15"/>
      <c r="BG1209" s="15"/>
      <c r="BH1209" s="15"/>
      <c r="BI1209" s="15"/>
      <c r="BJ1209" s="15"/>
      <c r="BK1209" s="15"/>
      <c r="BL1209" s="15"/>
      <c r="BM1209" s="15"/>
      <c r="BN1209" s="15"/>
      <c r="BO1209" s="15"/>
      <c r="BP1209" s="15"/>
      <c r="BQ1209" s="15"/>
      <c r="BR1209" s="15"/>
      <c r="BS1209" s="15"/>
      <c r="BT1209" s="15"/>
      <c r="BU1209" s="15"/>
      <c r="BV1209" s="15"/>
    </row>
    <row r="1210" spans="1:74" s="29" customFormat="1" ht="15.75" x14ac:dyDescent="0.25">
      <c r="A1210" s="24"/>
      <c r="B1210" s="24"/>
      <c r="C1210" s="15"/>
      <c r="D1210" s="95"/>
      <c r="E1210" s="95"/>
      <c r="F1210" s="95"/>
      <c r="G1210" s="95"/>
      <c r="H1210" s="95"/>
      <c r="I1210" s="95"/>
      <c r="J1210" s="95"/>
      <c r="K1210" s="95"/>
      <c r="L1210" s="95"/>
      <c r="M1210" s="95"/>
      <c r="N1210" s="95"/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  <c r="Y1210" s="15"/>
      <c r="Z1210" s="15"/>
      <c r="AA1210" s="15"/>
      <c r="AB1210" s="15"/>
      <c r="AC1210" s="15"/>
      <c r="AD1210" s="15"/>
      <c r="AE1210" s="15"/>
      <c r="AF1210" s="15"/>
      <c r="AG1210" s="15"/>
      <c r="AH1210" s="15"/>
      <c r="AI1210" s="15"/>
      <c r="AJ1210" s="15"/>
      <c r="AK1210" s="15"/>
      <c r="AL1210" s="15"/>
      <c r="AM1210" s="15"/>
      <c r="AN1210" s="15"/>
      <c r="AO1210" s="15"/>
      <c r="AP1210" s="15"/>
      <c r="AQ1210" s="15"/>
      <c r="AR1210" s="15"/>
      <c r="AS1210" s="15"/>
      <c r="AT1210" s="15"/>
      <c r="AU1210" s="15"/>
      <c r="AV1210" s="15"/>
      <c r="AW1210" s="15"/>
      <c r="AX1210" s="15"/>
      <c r="AY1210" s="15"/>
      <c r="AZ1210" s="15"/>
      <c r="BA1210" s="15"/>
      <c r="BB1210" s="15"/>
      <c r="BC1210" s="15"/>
      <c r="BD1210" s="15"/>
      <c r="BE1210" s="15"/>
      <c r="BF1210" s="15"/>
      <c r="BG1210" s="15"/>
      <c r="BH1210" s="15"/>
      <c r="BI1210" s="15"/>
      <c r="BJ1210" s="15"/>
      <c r="BK1210" s="15"/>
      <c r="BL1210" s="15"/>
      <c r="BM1210" s="15"/>
      <c r="BN1210" s="15"/>
      <c r="BO1210" s="15"/>
      <c r="BP1210" s="15"/>
      <c r="BQ1210" s="15"/>
      <c r="BR1210" s="15"/>
      <c r="BS1210" s="15"/>
      <c r="BT1210" s="15"/>
      <c r="BU1210" s="15"/>
      <c r="BV1210" s="15"/>
    </row>
    <row r="1211" spans="1:74" s="29" customFormat="1" ht="15.75" x14ac:dyDescent="0.25">
      <c r="A1211" s="24"/>
      <c r="B1211" s="24"/>
      <c r="C1211" s="15"/>
      <c r="D1211" s="95"/>
      <c r="E1211" s="95"/>
      <c r="F1211" s="95"/>
      <c r="G1211" s="95"/>
      <c r="H1211" s="95"/>
      <c r="I1211" s="95"/>
      <c r="J1211" s="95"/>
      <c r="K1211" s="95"/>
      <c r="L1211" s="95"/>
      <c r="M1211" s="95"/>
      <c r="N1211" s="9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F1211" s="15"/>
      <c r="AG1211" s="15"/>
      <c r="AH1211" s="15"/>
      <c r="AI1211" s="15"/>
      <c r="AJ1211" s="15"/>
      <c r="AK1211" s="15"/>
      <c r="AL1211" s="15"/>
      <c r="AM1211" s="15"/>
      <c r="AN1211" s="15"/>
      <c r="AO1211" s="15"/>
      <c r="AP1211" s="15"/>
      <c r="AQ1211" s="15"/>
      <c r="AR1211" s="15"/>
      <c r="AS1211" s="15"/>
      <c r="AT1211" s="15"/>
      <c r="AU1211" s="15"/>
      <c r="AV1211" s="15"/>
      <c r="AW1211" s="15"/>
      <c r="AX1211" s="15"/>
      <c r="AY1211" s="15"/>
      <c r="AZ1211" s="15"/>
      <c r="BA1211" s="15"/>
      <c r="BB1211" s="15"/>
      <c r="BC1211" s="15"/>
      <c r="BD1211" s="15"/>
      <c r="BE1211" s="15"/>
      <c r="BF1211" s="15"/>
      <c r="BG1211" s="15"/>
      <c r="BH1211" s="15"/>
      <c r="BI1211" s="15"/>
      <c r="BJ1211" s="15"/>
      <c r="BK1211" s="15"/>
      <c r="BL1211" s="15"/>
      <c r="BM1211" s="15"/>
      <c r="BN1211" s="15"/>
      <c r="BO1211" s="15"/>
      <c r="BP1211" s="15"/>
      <c r="BQ1211" s="15"/>
      <c r="BR1211" s="15"/>
      <c r="BS1211" s="15"/>
      <c r="BT1211" s="15"/>
      <c r="BU1211" s="15"/>
      <c r="BV1211" s="15"/>
    </row>
    <row r="1212" spans="1:74" s="29" customFormat="1" ht="15.75" x14ac:dyDescent="0.25">
      <c r="A1212" s="24"/>
      <c r="B1212" s="24"/>
      <c r="C1212" s="15"/>
      <c r="D1212" s="95"/>
      <c r="E1212" s="95"/>
      <c r="F1212" s="95"/>
      <c r="G1212" s="95"/>
      <c r="H1212" s="95"/>
      <c r="I1212" s="95"/>
      <c r="J1212" s="95"/>
      <c r="K1212" s="95"/>
      <c r="L1212" s="95"/>
      <c r="M1212" s="95"/>
      <c r="N1212" s="95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  <c r="Y1212" s="15"/>
      <c r="Z1212" s="15"/>
      <c r="AA1212" s="15"/>
      <c r="AB1212" s="15"/>
      <c r="AC1212" s="15"/>
      <c r="AD1212" s="15"/>
      <c r="AE1212" s="15"/>
      <c r="AF1212" s="15"/>
      <c r="AG1212" s="15"/>
      <c r="AH1212" s="15"/>
      <c r="AI1212" s="15"/>
      <c r="AJ1212" s="15"/>
      <c r="AK1212" s="15"/>
      <c r="AL1212" s="15"/>
      <c r="AM1212" s="15"/>
      <c r="AN1212" s="15"/>
      <c r="AO1212" s="15"/>
      <c r="AP1212" s="15"/>
      <c r="AQ1212" s="15"/>
      <c r="AR1212" s="15"/>
      <c r="AS1212" s="15"/>
      <c r="AT1212" s="15"/>
      <c r="AU1212" s="15"/>
      <c r="AV1212" s="15"/>
      <c r="AW1212" s="15"/>
      <c r="AX1212" s="15"/>
      <c r="AY1212" s="15"/>
      <c r="AZ1212" s="15"/>
      <c r="BA1212" s="15"/>
      <c r="BB1212" s="15"/>
      <c r="BC1212" s="15"/>
      <c r="BD1212" s="15"/>
      <c r="BE1212" s="15"/>
      <c r="BF1212" s="15"/>
      <c r="BG1212" s="15"/>
      <c r="BH1212" s="15"/>
      <c r="BI1212" s="15"/>
      <c r="BJ1212" s="15"/>
      <c r="BK1212" s="15"/>
      <c r="BL1212" s="15"/>
      <c r="BM1212" s="15"/>
      <c r="BN1212" s="15"/>
      <c r="BO1212" s="15"/>
      <c r="BP1212" s="15"/>
      <c r="BQ1212" s="15"/>
      <c r="BR1212" s="15"/>
      <c r="BS1212" s="15"/>
      <c r="BT1212" s="15"/>
      <c r="BU1212" s="15"/>
      <c r="BV1212" s="15"/>
    </row>
    <row r="1213" spans="1:74" s="29" customFormat="1" ht="15.75" x14ac:dyDescent="0.25">
      <c r="A1213" s="24"/>
      <c r="B1213" s="24"/>
      <c r="C1213" s="15"/>
      <c r="D1213" s="95"/>
      <c r="E1213" s="95"/>
      <c r="F1213" s="95"/>
      <c r="G1213" s="95"/>
      <c r="H1213" s="95"/>
      <c r="I1213" s="95"/>
      <c r="J1213" s="95"/>
      <c r="K1213" s="95"/>
      <c r="L1213" s="95"/>
      <c r="M1213" s="95"/>
      <c r="N1213" s="95"/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  <c r="Y1213" s="15"/>
      <c r="Z1213" s="15"/>
      <c r="AA1213" s="15"/>
      <c r="AB1213" s="15"/>
      <c r="AC1213" s="15"/>
      <c r="AD1213" s="15"/>
      <c r="AE1213" s="15"/>
      <c r="AF1213" s="15"/>
      <c r="AG1213" s="15"/>
      <c r="AH1213" s="15"/>
      <c r="AI1213" s="15"/>
      <c r="AJ1213" s="15"/>
      <c r="AK1213" s="15"/>
      <c r="AL1213" s="15"/>
      <c r="AM1213" s="15"/>
      <c r="AN1213" s="15"/>
      <c r="AO1213" s="15"/>
      <c r="AP1213" s="15"/>
      <c r="AQ1213" s="15"/>
      <c r="AR1213" s="15"/>
      <c r="AS1213" s="15"/>
      <c r="AT1213" s="15"/>
      <c r="AU1213" s="15"/>
      <c r="AV1213" s="15"/>
      <c r="AW1213" s="15"/>
      <c r="AX1213" s="15"/>
      <c r="AY1213" s="15"/>
      <c r="AZ1213" s="15"/>
      <c r="BA1213" s="15"/>
      <c r="BB1213" s="15"/>
      <c r="BC1213" s="15"/>
      <c r="BD1213" s="15"/>
      <c r="BE1213" s="15"/>
      <c r="BF1213" s="15"/>
      <c r="BG1213" s="15"/>
      <c r="BH1213" s="15"/>
      <c r="BI1213" s="15"/>
      <c r="BJ1213" s="15"/>
      <c r="BK1213" s="15"/>
      <c r="BL1213" s="15"/>
      <c r="BM1213" s="15"/>
      <c r="BN1213" s="15"/>
      <c r="BO1213" s="15"/>
      <c r="BP1213" s="15"/>
      <c r="BQ1213" s="15"/>
      <c r="BR1213" s="15"/>
      <c r="BS1213" s="15"/>
      <c r="BT1213" s="15"/>
      <c r="BU1213" s="15"/>
      <c r="BV1213" s="15"/>
    </row>
    <row r="1214" spans="1:74" s="29" customFormat="1" ht="15.75" x14ac:dyDescent="0.25">
      <c r="A1214" s="24"/>
      <c r="B1214" s="24"/>
      <c r="C1214" s="15"/>
      <c r="D1214" s="95"/>
      <c r="E1214" s="95"/>
      <c r="F1214" s="95"/>
      <c r="G1214" s="95"/>
      <c r="H1214" s="95"/>
      <c r="I1214" s="95"/>
      <c r="J1214" s="95"/>
      <c r="K1214" s="95"/>
      <c r="L1214" s="95"/>
      <c r="M1214" s="95"/>
      <c r="N1214" s="9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F1214" s="15"/>
      <c r="AG1214" s="15"/>
      <c r="AH1214" s="15"/>
      <c r="AI1214" s="15"/>
      <c r="AJ1214" s="15"/>
      <c r="AK1214" s="15"/>
      <c r="AL1214" s="15"/>
      <c r="AM1214" s="15"/>
      <c r="AN1214" s="15"/>
      <c r="AO1214" s="15"/>
      <c r="AP1214" s="15"/>
      <c r="AQ1214" s="15"/>
      <c r="AR1214" s="15"/>
      <c r="AS1214" s="15"/>
      <c r="AT1214" s="15"/>
      <c r="AU1214" s="15"/>
      <c r="AV1214" s="15"/>
      <c r="AW1214" s="15"/>
      <c r="AX1214" s="15"/>
      <c r="AY1214" s="15"/>
      <c r="AZ1214" s="15"/>
      <c r="BA1214" s="15"/>
      <c r="BB1214" s="15"/>
      <c r="BC1214" s="15"/>
      <c r="BD1214" s="15"/>
      <c r="BE1214" s="15"/>
      <c r="BF1214" s="15"/>
      <c r="BG1214" s="15"/>
      <c r="BH1214" s="15"/>
      <c r="BI1214" s="15"/>
      <c r="BJ1214" s="15"/>
      <c r="BK1214" s="15"/>
      <c r="BL1214" s="15"/>
      <c r="BM1214" s="15"/>
      <c r="BN1214" s="15"/>
      <c r="BO1214" s="15"/>
      <c r="BP1214" s="15"/>
      <c r="BQ1214" s="15"/>
      <c r="BR1214" s="15"/>
      <c r="BS1214" s="15"/>
      <c r="BT1214" s="15"/>
      <c r="BU1214" s="15"/>
      <c r="BV1214" s="15"/>
    </row>
    <row r="1215" spans="1:74" s="29" customFormat="1" ht="15.75" x14ac:dyDescent="0.25">
      <c r="A1215" s="24"/>
      <c r="B1215" s="24"/>
      <c r="C1215" s="15"/>
      <c r="D1215" s="95"/>
      <c r="E1215" s="95"/>
      <c r="F1215" s="95"/>
      <c r="G1215" s="95"/>
      <c r="H1215" s="95"/>
      <c r="I1215" s="95"/>
      <c r="J1215" s="95"/>
      <c r="K1215" s="95"/>
      <c r="L1215" s="95"/>
      <c r="M1215" s="95"/>
      <c r="N1215" s="95"/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  <c r="Y1215" s="15"/>
      <c r="Z1215" s="15"/>
      <c r="AA1215" s="15"/>
      <c r="AB1215" s="15"/>
      <c r="AC1215" s="15"/>
      <c r="AD1215" s="15"/>
      <c r="AE1215" s="15"/>
      <c r="AF1215" s="15"/>
      <c r="AG1215" s="15"/>
      <c r="AH1215" s="15"/>
      <c r="AI1215" s="15"/>
      <c r="AJ1215" s="15"/>
      <c r="AK1215" s="15"/>
      <c r="AL1215" s="15"/>
      <c r="AM1215" s="15"/>
      <c r="AN1215" s="15"/>
      <c r="AO1215" s="15"/>
      <c r="AP1215" s="15"/>
      <c r="AQ1215" s="15"/>
      <c r="AR1215" s="15"/>
      <c r="AS1215" s="15"/>
      <c r="AT1215" s="15"/>
      <c r="AU1215" s="15"/>
      <c r="AV1215" s="15"/>
      <c r="AW1215" s="15"/>
      <c r="AX1215" s="15"/>
      <c r="AY1215" s="15"/>
      <c r="AZ1215" s="15"/>
      <c r="BA1215" s="15"/>
      <c r="BB1215" s="15"/>
      <c r="BC1215" s="15"/>
      <c r="BD1215" s="15"/>
      <c r="BE1215" s="15"/>
      <c r="BF1215" s="15"/>
      <c r="BG1215" s="15"/>
      <c r="BH1215" s="15"/>
      <c r="BI1215" s="15"/>
      <c r="BJ1215" s="15"/>
      <c r="BK1215" s="15"/>
      <c r="BL1215" s="15"/>
      <c r="BM1215" s="15"/>
      <c r="BN1215" s="15"/>
      <c r="BO1215" s="15"/>
      <c r="BP1215" s="15"/>
      <c r="BQ1215" s="15"/>
      <c r="BR1215" s="15"/>
      <c r="BS1215" s="15"/>
      <c r="BT1215" s="15"/>
      <c r="BU1215" s="15"/>
      <c r="BV1215" s="15"/>
    </row>
    <row r="1216" spans="1:74" s="29" customFormat="1" ht="15.75" x14ac:dyDescent="0.25">
      <c r="A1216" s="24"/>
      <c r="B1216" s="24"/>
      <c r="C1216" s="15"/>
      <c r="D1216" s="95"/>
      <c r="E1216" s="95"/>
      <c r="F1216" s="95"/>
      <c r="G1216" s="95"/>
      <c r="H1216" s="95"/>
      <c r="I1216" s="95"/>
      <c r="J1216" s="95"/>
      <c r="K1216" s="95"/>
      <c r="L1216" s="95"/>
      <c r="M1216" s="95"/>
      <c r="N1216" s="95"/>
      <c r="O1216" s="15"/>
      <c r="P1216" s="15"/>
      <c r="Q1216" s="15"/>
      <c r="R1216" s="15"/>
      <c r="S1216" s="15"/>
      <c r="T1216" s="15"/>
      <c r="U1216" s="15"/>
      <c r="V1216" s="15"/>
      <c r="W1216" s="15"/>
      <c r="X1216" s="15"/>
      <c r="Y1216" s="15"/>
      <c r="Z1216" s="15"/>
      <c r="AA1216" s="15"/>
      <c r="AB1216" s="15"/>
      <c r="AC1216" s="15"/>
      <c r="AD1216" s="15"/>
      <c r="AE1216" s="15"/>
      <c r="AF1216" s="15"/>
      <c r="AG1216" s="15"/>
      <c r="AH1216" s="15"/>
      <c r="AI1216" s="15"/>
      <c r="AJ1216" s="15"/>
      <c r="AK1216" s="15"/>
      <c r="AL1216" s="15"/>
      <c r="AM1216" s="15"/>
      <c r="AN1216" s="15"/>
      <c r="AO1216" s="15"/>
      <c r="AP1216" s="15"/>
      <c r="AQ1216" s="15"/>
      <c r="AR1216" s="15"/>
      <c r="AS1216" s="15"/>
      <c r="AT1216" s="15"/>
      <c r="AU1216" s="15"/>
      <c r="AV1216" s="15"/>
      <c r="AW1216" s="15"/>
      <c r="AX1216" s="15"/>
      <c r="AY1216" s="15"/>
      <c r="AZ1216" s="15"/>
      <c r="BA1216" s="15"/>
      <c r="BB1216" s="15"/>
      <c r="BC1216" s="15"/>
      <c r="BD1216" s="15"/>
      <c r="BE1216" s="15"/>
      <c r="BF1216" s="15"/>
      <c r="BG1216" s="15"/>
      <c r="BH1216" s="15"/>
      <c r="BI1216" s="15"/>
      <c r="BJ1216" s="15"/>
      <c r="BK1216" s="15"/>
      <c r="BL1216" s="15"/>
      <c r="BM1216" s="15"/>
      <c r="BN1216" s="15"/>
      <c r="BO1216" s="15"/>
      <c r="BP1216" s="15"/>
      <c r="BQ1216" s="15"/>
      <c r="BR1216" s="15"/>
      <c r="BS1216" s="15"/>
      <c r="BT1216" s="15"/>
      <c r="BU1216" s="15"/>
      <c r="BV1216" s="15"/>
    </row>
    <row r="1217" spans="1:74" s="29" customFormat="1" ht="15.75" x14ac:dyDescent="0.25">
      <c r="A1217" s="24"/>
      <c r="B1217" s="24"/>
      <c r="C1217" s="15"/>
      <c r="D1217" s="95"/>
      <c r="E1217" s="95"/>
      <c r="F1217" s="95"/>
      <c r="G1217" s="95"/>
      <c r="H1217" s="95"/>
      <c r="I1217" s="95"/>
      <c r="J1217" s="95"/>
      <c r="K1217" s="95"/>
      <c r="L1217" s="95"/>
      <c r="M1217" s="95"/>
      <c r="N1217" s="95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F1217" s="15"/>
      <c r="AG1217" s="15"/>
      <c r="AH1217" s="15"/>
      <c r="AI1217" s="15"/>
      <c r="AJ1217" s="15"/>
      <c r="AK1217" s="15"/>
      <c r="AL1217" s="15"/>
      <c r="AM1217" s="15"/>
      <c r="AN1217" s="15"/>
      <c r="AO1217" s="15"/>
      <c r="AP1217" s="15"/>
      <c r="AQ1217" s="15"/>
      <c r="AR1217" s="15"/>
      <c r="AS1217" s="15"/>
      <c r="AT1217" s="15"/>
      <c r="AU1217" s="15"/>
      <c r="AV1217" s="15"/>
      <c r="AW1217" s="15"/>
      <c r="AX1217" s="15"/>
      <c r="AY1217" s="15"/>
      <c r="AZ1217" s="15"/>
      <c r="BA1217" s="15"/>
      <c r="BB1217" s="15"/>
      <c r="BC1217" s="15"/>
      <c r="BD1217" s="15"/>
      <c r="BE1217" s="15"/>
      <c r="BF1217" s="15"/>
      <c r="BG1217" s="15"/>
      <c r="BH1217" s="15"/>
      <c r="BI1217" s="15"/>
      <c r="BJ1217" s="15"/>
      <c r="BK1217" s="15"/>
      <c r="BL1217" s="15"/>
      <c r="BM1217" s="15"/>
      <c r="BN1217" s="15"/>
      <c r="BO1217" s="15"/>
      <c r="BP1217" s="15"/>
      <c r="BQ1217" s="15"/>
      <c r="BR1217" s="15"/>
      <c r="BS1217" s="15"/>
      <c r="BT1217" s="15"/>
      <c r="BU1217" s="15"/>
      <c r="BV1217" s="15"/>
    </row>
    <row r="1218" spans="1:74" s="29" customFormat="1" ht="15.75" x14ac:dyDescent="0.25">
      <c r="A1218" s="24"/>
      <c r="B1218" s="24"/>
      <c r="C1218" s="15"/>
      <c r="D1218" s="95"/>
      <c r="E1218" s="95"/>
      <c r="F1218" s="95"/>
      <c r="G1218" s="95"/>
      <c r="H1218" s="95"/>
      <c r="I1218" s="95"/>
      <c r="J1218" s="95"/>
      <c r="K1218" s="95"/>
      <c r="L1218" s="95"/>
      <c r="M1218" s="95"/>
      <c r="N1218" s="95"/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  <c r="Y1218" s="15"/>
      <c r="Z1218" s="15"/>
      <c r="AA1218" s="15"/>
      <c r="AB1218" s="15"/>
      <c r="AC1218" s="15"/>
      <c r="AD1218" s="15"/>
      <c r="AE1218" s="15"/>
      <c r="AF1218" s="15"/>
      <c r="AG1218" s="15"/>
      <c r="AH1218" s="15"/>
      <c r="AI1218" s="15"/>
      <c r="AJ1218" s="15"/>
      <c r="AK1218" s="15"/>
      <c r="AL1218" s="15"/>
      <c r="AM1218" s="15"/>
      <c r="AN1218" s="15"/>
      <c r="AO1218" s="15"/>
      <c r="AP1218" s="15"/>
      <c r="AQ1218" s="15"/>
      <c r="AR1218" s="15"/>
      <c r="AS1218" s="15"/>
      <c r="AT1218" s="15"/>
      <c r="AU1218" s="15"/>
      <c r="AV1218" s="15"/>
      <c r="AW1218" s="15"/>
      <c r="AX1218" s="15"/>
      <c r="AY1218" s="15"/>
      <c r="AZ1218" s="15"/>
      <c r="BA1218" s="15"/>
      <c r="BB1218" s="15"/>
      <c r="BC1218" s="15"/>
      <c r="BD1218" s="15"/>
      <c r="BE1218" s="15"/>
      <c r="BF1218" s="15"/>
      <c r="BG1218" s="15"/>
      <c r="BH1218" s="15"/>
      <c r="BI1218" s="15"/>
      <c r="BJ1218" s="15"/>
      <c r="BK1218" s="15"/>
      <c r="BL1218" s="15"/>
      <c r="BM1218" s="15"/>
      <c r="BN1218" s="15"/>
      <c r="BO1218" s="15"/>
      <c r="BP1218" s="15"/>
      <c r="BQ1218" s="15"/>
      <c r="BR1218" s="15"/>
      <c r="BS1218" s="15"/>
      <c r="BT1218" s="15"/>
      <c r="BU1218" s="15"/>
      <c r="BV1218" s="15"/>
    </row>
    <row r="1219" spans="1:74" s="29" customFormat="1" ht="15.75" x14ac:dyDescent="0.25">
      <c r="A1219" s="24"/>
      <c r="B1219" s="24"/>
      <c r="C1219" s="15"/>
      <c r="D1219" s="95"/>
      <c r="E1219" s="95"/>
      <c r="F1219" s="95"/>
      <c r="G1219" s="95"/>
      <c r="H1219" s="95"/>
      <c r="I1219" s="95"/>
      <c r="J1219" s="95"/>
      <c r="K1219" s="95"/>
      <c r="L1219" s="95"/>
      <c r="M1219" s="95"/>
      <c r="N1219" s="95"/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  <c r="Y1219" s="15"/>
      <c r="Z1219" s="15"/>
      <c r="AA1219" s="15"/>
      <c r="AB1219" s="15"/>
      <c r="AC1219" s="15"/>
      <c r="AD1219" s="15"/>
      <c r="AE1219" s="15"/>
      <c r="AF1219" s="15"/>
      <c r="AG1219" s="15"/>
      <c r="AH1219" s="15"/>
      <c r="AI1219" s="15"/>
      <c r="AJ1219" s="15"/>
      <c r="AK1219" s="15"/>
      <c r="AL1219" s="15"/>
      <c r="AM1219" s="15"/>
      <c r="AN1219" s="15"/>
      <c r="AO1219" s="15"/>
      <c r="AP1219" s="15"/>
      <c r="AQ1219" s="15"/>
      <c r="AR1219" s="15"/>
      <c r="AS1219" s="15"/>
      <c r="AT1219" s="15"/>
      <c r="AU1219" s="15"/>
      <c r="AV1219" s="15"/>
      <c r="AW1219" s="15"/>
      <c r="AX1219" s="15"/>
      <c r="AY1219" s="15"/>
      <c r="AZ1219" s="15"/>
      <c r="BA1219" s="15"/>
      <c r="BB1219" s="15"/>
      <c r="BC1219" s="15"/>
      <c r="BD1219" s="15"/>
      <c r="BE1219" s="15"/>
      <c r="BF1219" s="15"/>
      <c r="BG1219" s="15"/>
      <c r="BH1219" s="15"/>
      <c r="BI1219" s="15"/>
      <c r="BJ1219" s="15"/>
      <c r="BK1219" s="15"/>
      <c r="BL1219" s="15"/>
      <c r="BM1219" s="15"/>
      <c r="BN1219" s="15"/>
      <c r="BO1219" s="15"/>
      <c r="BP1219" s="15"/>
      <c r="BQ1219" s="15"/>
      <c r="BR1219" s="15"/>
      <c r="BS1219" s="15"/>
      <c r="BT1219" s="15"/>
      <c r="BU1219" s="15"/>
      <c r="BV1219" s="15"/>
    </row>
    <row r="1220" spans="1:74" s="29" customFormat="1" ht="15.75" x14ac:dyDescent="0.25">
      <c r="A1220" s="24"/>
      <c r="B1220" s="24"/>
      <c r="C1220" s="15"/>
      <c r="D1220" s="95"/>
      <c r="E1220" s="95"/>
      <c r="F1220" s="95"/>
      <c r="G1220" s="95"/>
      <c r="H1220" s="95"/>
      <c r="I1220" s="95"/>
      <c r="J1220" s="95"/>
      <c r="K1220" s="95"/>
      <c r="L1220" s="95"/>
      <c r="M1220" s="95"/>
      <c r="N1220" s="95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  <c r="Y1220" s="15"/>
      <c r="Z1220" s="15"/>
      <c r="AA1220" s="15"/>
      <c r="AB1220" s="15"/>
      <c r="AC1220" s="15"/>
      <c r="AD1220" s="15"/>
      <c r="AE1220" s="15"/>
      <c r="AF1220" s="15"/>
      <c r="AG1220" s="15"/>
      <c r="AH1220" s="15"/>
      <c r="AI1220" s="15"/>
      <c r="AJ1220" s="15"/>
      <c r="AK1220" s="15"/>
      <c r="AL1220" s="15"/>
      <c r="AM1220" s="15"/>
      <c r="AN1220" s="15"/>
      <c r="AO1220" s="15"/>
      <c r="AP1220" s="15"/>
      <c r="AQ1220" s="15"/>
      <c r="AR1220" s="15"/>
      <c r="AS1220" s="15"/>
      <c r="AT1220" s="15"/>
      <c r="AU1220" s="15"/>
      <c r="AV1220" s="15"/>
      <c r="AW1220" s="15"/>
      <c r="AX1220" s="15"/>
      <c r="AY1220" s="15"/>
      <c r="AZ1220" s="15"/>
      <c r="BA1220" s="15"/>
      <c r="BB1220" s="15"/>
      <c r="BC1220" s="15"/>
      <c r="BD1220" s="15"/>
      <c r="BE1220" s="15"/>
      <c r="BF1220" s="15"/>
      <c r="BG1220" s="15"/>
      <c r="BH1220" s="15"/>
      <c r="BI1220" s="15"/>
      <c r="BJ1220" s="15"/>
      <c r="BK1220" s="15"/>
      <c r="BL1220" s="15"/>
      <c r="BM1220" s="15"/>
      <c r="BN1220" s="15"/>
      <c r="BO1220" s="15"/>
      <c r="BP1220" s="15"/>
      <c r="BQ1220" s="15"/>
      <c r="BR1220" s="15"/>
      <c r="BS1220" s="15"/>
      <c r="BT1220" s="15"/>
      <c r="BU1220" s="15"/>
      <c r="BV1220" s="15"/>
    </row>
    <row r="1221" spans="1:74" s="29" customFormat="1" ht="15.75" x14ac:dyDescent="0.25">
      <c r="A1221" s="24"/>
      <c r="B1221" s="24"/>
      <c r="C1221" s="15"/>
      <c r="D1221" s="95"/>
      <c r="E1221" s="95"/>
      <c r="F1221" s="95"/>
      <c r="G1221" s="95"/>
      <c r="H1221" s="95"/>
      <c r="I1221" s="95"/>
      <c r="J1221" s="95"/>
      <c r="K1221" s="95"/>
      <c r="L1221" s="95"/>
      <c r="M1221" s="95"/>
      <c r="N1221" s="95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  <c r="Y1221" s="15"/>
      <c r="Z1221" s="15"/>
      <c r="AA1221" s="15"/>
      <c r="AB1221" s="15"/>
      <c r="AC1221" s="15"/>
      <c r="AD1221" s="15"/>
      <c r="AE1221" s="15"/>
      <c r="AF1221" s="15"/>
      <c r="AG1221" s="15"/>
      <c r="AH1221" s="15"/>
      <c r="AI1221" s="15"/>
      <c r="AJ1221" s="15"/>
      <c r="AK1221" s="15"/>
      <c r="AL1221" s="15"/>
      <c r="AM1221" s="15"/>
      <c r="AN1221" s="15"/>
      <c r="AO1221" s="15"/>
      <c r="AP1221" s="15"/>
      <c r="AQ1221" s="15"/>
      <c r="AR1221" s="15"/>
      <c r="AS1221" s="15"/>
      <c r="AT1221" s="15"/>
      <c r="AU1221" s="15"/>
      <c r="AV1221" s="15"/>
      <c r="AW1221" s="15"/>
      <c r="AX1221" s="15"/>
      <c r="AY1221" s="15"/>
      <c r="AZ1221" s="15"/>
      <c r="BA1221" s="15"/>
      <c r="BB1221" s="15"/>
      <c r="BC1221" s="15"/>
      <c r="BD1221" s="15"/>
      <c r="BE1221" s="15"/>
      <c r="BF1221" s="15"/>
      <c r="BG1221" s="15"/>
      <c r="BH1221" s="15"/>
      <c r="BI1221" s="15"/>
      <c r="BJ1221" s="15"/>
      <c r="BK1221" s="15"/>
      <c r="BL1221" s="15"/>
      <c r="BM1221" s="15"/>
      <c r="BN1221" s="15"/>
      <c r="BO1221" s="15"/>
      <c r="BP1221" s="15"/>
      <c r="BQ1221" s="15"/>
      <c r="BR1221" s="15"/>
      <c r="BS1221" s="15"/>
      <c r="BT1221" s="15"/>
      <c r="BU1221" s="15"/>
      <c r="BV1221" s="15"/>
    </row>
    <row r="1222" spans="1:74" s="29" customFormat="1" ht="15.75" x14ac:dyDescent="0.25">
      <c r="A1222" s="24"/>
      <c r="B1222" s="24"/>
      <c r="C1222" s="15"/>
      <c r="D1222" s="95"/>
      <c r="E1222" s="95"/>
      <c r="F1222" s="95"/>
      <c r="G1222" s="95"/>
      <c r="H1222" s="95"/>
      <c r="I1222" s="95"/>
      <c r="J1222" s="95"/>
      <c r="K1222" s="95"/>
      <c r="L1222" s="95"/>
      <c r="M1222" s="95"/>
      <c r="N1222" s="95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  <c r="Y1222" s="15"/>
      <c r="Z1222" s="15"/>
      <c r="AA1222" s="15"/>
      <c r="AB1222" s="15"/>
      <c r="AC1222" s="15"/>
      <c r="AD1222" s="15"/>
      <c r="AE1222" s="15"/>
      <c r="AF1222" s="15"/>
      <c r="AG1222" s="15"/>
      <c r="AH1222" s="15"/>
      <c r="AI1222" s="15"/>
      <c r="AJ1222" s="15"/>
      <c r="AK1222" s="15"/>
      <c r="AL1222" s="15"/>
      <c r="AM1222" s="15"/>
      <c r="AN1222" s="15"/>
      <c r="AO1222" s="15"/>
      <c r="AP1222" s="15"/>
      <c r="AQ1222" s="15"/>
      <c r="AR1222" s="15"/>
      <c r="AS1222" s="15"/>
      <c r="AT1222" s="15"/>
      <c r="AU1222" s="15"/>
      <c r="AV1222" s="15"/>
      <c r="AW1222" s="15"/>
      <c r="AX1222" s="15"/>
      <c r="AY1222" s="15"/>
      <c r="AZ1222" s="15"/>
      <c r="BA1222" s="15"/>
      <c r="BB1222" s="15"/>
      <c r="BC1222" s="15"/>
      <c r="BD1222" s="15"/>
      <c r="BE1222" s="15"/>
      <c r="BF1222" s="15"/>
      <c r="BG1222" s="15"/>
      <c r="BH1222" s="15"/>
      <c r="BI1222" s="15"/>
      <c r="BJ1222" s="15"/>
      <c r="BK1222" s="15"/>
      <c r="BL1222" s="15"/>
      <c r="BM1222" s="15"/>
      <c r="BN1222" s="15"/>
      <c r="BO1222" s="15"/>
      <c r="BP1222" s="15"/>
      <c r="BQ1222" s="15"/>
      <c r="BR1222" s="15"/>
      <c r="BS1222" s="15"/>
      <c r="BT1222" s="15"/>
      <c r="BU1222" s="15"/>
      <c r="BV1222" s="15"/>
    </row>
    <row r="1223" spans="1:74" s="29" customFormat="1" ht="15.75" x14ac:dyDescent="0.25">
      <c r="A1223" s="24"/>
      <c r="B1223" s="24"/>
      <c r="C1223" s="15"/>
      <c r="D1223" s="95"/>
      <c r="E1223" s="95"/>
      <c r="F1223" s="95"/>
      <c r="G1223" s="95"/>
      <c r="H1223" s="95"/>
      <c r="I1223" s="95"/>
      <c r="J1223" s="95"/>
      <c r="K1223" s="95"/>
      <c r="L1223" s="95"/>
      <c r="M1223" s="95"/>
      <c r="N1223" s="95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  <c r="Y1223" s="15"/>
      <c r="Z1223" s="15"/>
      <c r="AA1223" s="15"/>
      <c r="AB1223" s="15"/>
      <c r="AC1223" s="15"/>
      <c r="AD1223" s="15"/>
      <c r="AE1223" s="15"/>
      <c r="AF1223" s="15"/>
      <c r="AG1223" s="15"/>
      <c r="AH1223" s="15"/>
      <c r="AI1223" s="15"/>
      <c r="AJ1223" s="15"/>
      <c r="AK1223" s="15"/>
      <c r="AL1223" s="15"/>
      <c r="AM1223" s="15"/>
      <c r="AN1223" s="15"/>
      <c r="AO1223" s="15"/>
      <c r="AP1223" s="15"/>
      <c r="AQ1223" s="15"/>
      <c r="AR1223" s="15"/>
      <c r="AS1223" s="15"/>
      <c r="AT1223" s="15"/>
      <c r="AU1223" s="15"/>
      <c r="AV1223" s="15"/>
      <c r="AW1223" s="15"/>
      <c r="AX1223" s="15"/>
      <c r="AY1223" s="15"/>
      <c r="AZ1223" s="15"/>
      <c r="BA1223" s="15"/>
      <c r="BB1223" s="15"/>
      <c r="BC1223" s="15"/>
      <c r="BD1223" s="15"/>
      <c r="BE1223" s="15"/>
      <c r="BF1223" s="15"/>
      <c r="BG1223" s="15"/>
      <c r="BH1223" s="15"/>
      <c r="BI1223" s="15"/>
      <c r="BJ1223" s="15"/>
      <c r="BK1223" s="15"/>
      <c r="BL1223" s="15"/>
      <c r="BM1223" s="15"/>
      <c r="BN1223" s="15"/>
      <c r="BO1223" s="15"/>
      <c r="BP1223" s="15"/>
      <c r="BQ1223" s="15"/>
      <c r="BR1223" s="15"/>
      <c r="BS1223" s="15"/>
      <c r="BT1223" s="15"/>
      <c r="BU1223" s="15"/>
      <c r="BV1223" s="15"/>
    </row>
    <row r="1224" spans="1:74" s="29" customFormat="1" ht="15.75" x14ac:dyDescent="0.25">
      <c r="A1224" s="24"/>
      <c r="B1224" s="24"/>
      <c r="C1224" s="15"/>
      <c r="D1224" s="95"/>
      <c r="E1224" s="95"/>
      <c r="F1224" s="95"/>
      <c r="G1224" s="95"/>
      <c r="H1224" s="95"/>
      <c r="I1224" s="95"/>
      <c r="J1224" s="95"/>
      <c r="K1224" s="95"/>
      <c r="L1224" s="95"/>
      <c r="M1224" s="95"/>
      <c r="N1224" s="95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  <c r="Y1224" s="15"/>
      <c r="Z1224" s="15"/>
      <c r="AA1224" s="15"/>
      <c r="AB1224" s="15"/>
      <c r="AC1224" s="15"/>
      <c r="AD1224" s="15"/>
      <c r="AE1224" s="15"/>
      <c r="AF1224" s="15"/>
      <c r="AG1224" s="15"/>
      <c r="AH1224" s="15"/>
      <c r="AI1224" s="15"/>
      <c r="AJ1224" s="15"/>
      <c r="AK1224" s="15"/>
      <c r="AL1224" s="15"/>
      <c r="AM1224" s="15"/>
      <c r="AN1224" s="15"/>
      <c r="AO1224" s="15"/>
      <c r="AP1224" s="15"/>
      <c r="AQ1224" s="15"/>
      <c r="AR1224" s="15"/>
      <c r="AS1224" s="15"/>
      <c r="AT1224" s="15"/>
      <c r="AU1224" s="15"/>
      <c r="AV1224" s="15"/>
      <c r="AW1224" s="15"/>
      <c r="AX1224" s="15"/>
      <c r="AY1224" s="15"/>
      <c r="AZ1224" s="15"/>
      <c r="BA1224" s="15"/>
      <c r="BB1224" s="15"/>
      <c r="BC1224" s="15"/>
      <c r="BD1224" s="15"/>
      <c r="BE1224" s="15"/>
      <c r="BF1224" s="15"/>
      <c r="BG1224" s="15"/>
      <c r="BH1224" s="15"/>
      <c r="BI1224" s="15"/>
      <c r="BJ1224" s="15"/>
      <c r="BK1224" s="15"/>
      <c r="BL1224" s="15"/>
      <c r="BM1224" s="15"/>
      <c r="BN1224" s="15"/>
      <c r="BO1224" s="15"/>
      <c r="BP1224" s="15"/>
      <c r="BQ1224" s="15"/>
      <c r="BR1224" s="15"/>
      <c r="BS1224" s="15"/>
      <c r="BT1224" s="15"/>
      <c r="BU1224" s="15"/>
      <c r="BV1224" s="15"/>
    </row>
    <row r="1225" spans="1:74" s="29" customFormat="1" ht="15.75" x14ac:dyDescent="0.25">
      <c r="A1225" s="24"/>
      <c r="B1225" s="24"/>
      <c r="C1225" s="15"/>
      <c r="D1225" s="95"/>
      <c r="E1225" s="95"/>
      <c r="F1225" s="95"/>
      <c r="G1225" s="95"/>
      <c r="H1225" s="95"/>
      <c r="I1225" s="95"/>
      <c r="J1225" s="95"/>
      <c r="K1225" s="95"/>
      <c r="L1225" s="95"/>
      <c r="M1225" s="95"/>
      <c r="N1225" s="95"/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  <c r="Y1225" s="15"/>
      <c r="Z1225" s="15"/>
      <c r="AA1225" s="15"/>
      <c r="AB1225" s="15"/>
      <c r="AC1225" s="15"/>
      <c r="AD1225" s="15"/>
      <c r="AE1225" s="15"/>
      <c r="AF1225" s="15"/>
      <c r="AG1225" s="15"/>
      <c r="AH1225" s="15"/>
      <c r="AI1225" s="15"/>
      <c r="AJ1225" s="15"/>
      <c r="AK1225" s="15"/>
      <c r="AL1225" s="15"/>
      <c r="AM1225" s="15"/>
      <c r="AN1225" s="15"/>
      <c r="AO1225" s="15"/>
      <c r="AP1225" s="15"/>
      <c r="AQ1225" s="15"/>
      <c r="AR1225" s="15"/>
      <c r="AS1225" s="15"/>
      <c r="AT1225" s="15"/>
      <c r="AU1225" s="15"/>
      <c r="AV1225" s="15"/>
      <c r="AW1225" s="15"/>
      <c r="AX1225" s="15"/>
      <c r="AY1225" s="15"/>
      <c r="AZ1225" s="15"/>
      <c r="BA1225" s="15"/>
      <c r="BB1225" s="15"/>
      <c r="BC1225" s="15"/>
      <c r="BD1225" s="15"/>
      <c r="BE1225" s="15"/>
      <c r="BF1225" s="15"/>
      <c r="BG1225" s="15"/>
      <c r="BH1225" s="15"/>
      <c r="BI1225" s="15"/>
      <c r="BJ1225" s="15"/>
      <c r="BK1225" s="15"/>
      <c r="BL1225" s="15"/>
      <c r="BM1225" s="15"/>
      <c r="BN1225" s="15"/>
      <c r="BO1225" s="15"/>
      <c r="BP1225" s="15"/>
      <c r="BQ1225" s="15"/>
      <c r="BR1225" s="15"/>
      <c r="BS1225" s="15"/>
      <c r="BT1225" s="15"/>
      <c r="BU1225" s="15"/>
      <c r="BV1225" s="15"/>
    </row>
    <row r="1226" spans="1:74" s="29" customFormat="1" ht="15.75" x14ac:dyDescent="0.25">
      <c r="A1226" s="24"/>
      <c r="B1226" s="24"/>
      <c r="C1226" s="15"/>
      <c r="D1226" s="95"/>
      <c r="E1226" s="95"/>
      <c r="F1226" s="95"/>
      <c r="G1226" s="95"/>
      <c r="H1226" s="95"/>
      <c r="I1226" s="95"/>
      <c r="J1226" s="95"/>
      <c r="K1226" s="95"/>
      <c r="L1226" s="95"/>
      <c r="M1226" s="95"/>
      <c r="N1226" s="95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  <c r="Y1226" s="15"/>
      <c r="Z1226" s="15"/>
      <c r="AA1226" s="15"/>
      <c r="AB1226" s="15"/>
      <c r="AC1226" s="15"/>
      <c r="AD1226" s="15"/>
      <c r="AE1226" s="15"/>
      <c r="AF1226" s="15"/>
      <c r="AG1226" s="15"/>
      <c r="AH1226" s="15"/>
      <c r="AI1226" s="15"/>
      <c r="AJ1226" s="15"/>
      <c r="AK1226" s="15"/>
      <c r="AL1226" s="15"/>
      <c r="AM1226" s="15"/>
      <c r="AN1226" s="15"/>
      <c r="AO1226" s="15"/>
      <c r="AP1226" s="15"/>
      <c r="AQ1226" s="15"/>
      <c r="AR1226" s="15"/>
      <c r="AS1226" s="15"/>
      <c r="AT1226" s="15"/>
      <c r="AU1226" s="15"/>
      <c r="AV1226" s="15"/>
      <c r="AW1226" s="15"/>
      <c r="AX1226" s="15"/>
      <c r="AY1226" s="15"/>
      <c r="AZ1226" s="15"/>
      <c r="BA1226" s="15"/>
      <c r="BB1226" s="15"/>
      <c r="BC1226" s="15"/>
      <c r="BD1226" s="15"/>
      <c r="BE1226" s="15"/>
      <c r="BF1226" s="15"/>
      <c r="BG1226" s="15"/>
      <c r="BH1226" s="15"/>
      <c r="BI1226" s="15"/>
      <c r="BJ1226" s="15"/>
      <c r="BK1226" s="15"/>
      <c r="BL1226" s="15"/>
      <c r="BM1226" s="15"/>
      <c r="BN1226" s="15"/>
      <c r="BO1226" s="15"/>
      <c r="BP1226" s="15"/>
      <c r="BQ1226" s="15"/>
      <c r="BR1226" s="15"/>
      <c r="BS1226" s="15"/>
      <c r="BT1226" s="15"/>
      <c r="BU1226" s="15"/>
      <c r="BV1226" s="15"/>
    </row>
    <row r="1227" spans="1:74" s="29" customFormat="1" ht="15.75" x14ac:dyDescent="0.25">
      <c r="A1227" s="24"/>
      <c r="B1227" s="24"/>
      <c r="C1227" s="15"/>
      <c r="D1227" s="95"/>
      <c r="E1227" s="95"/>
      <c r="F1227" s="95"/>
      <c r="G1227" s="95"/>
      <c r="H1227" s="95"/>
      <c r="I1227" s="95"/>
      <c r="J1227" s="95"/>
      <c r="K1227" s="95"/>
      <c r="L1227" s="95"/>
      <c r="M1227" s="95"/>
      <c r="N1227" s="95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15"/>
      <c r="AA1227" s="15"/>
      <c r="AB1227" s="15"/>
      <c r="AC1227" s="15"/>
      <c r="AD1227" s="15"/>
      <c r="AE1227" s="15"/>
      <c r="AF1227" s="15"/>
      <c r="AG1227" s="15"/>
      <c r="AH1227" s="15"/>
      <c r="AI1227" s="15"/>
      <c r="AJ1227" s="15"/>
      <c r="AK1227" s="15"/>
      <c r="AL1227" s="15"/>
      <c r="AM1227" s="15"/>
      <c r="AN1227" s="15"/>
      <c r="AO1227" s="15"/>
      <c r="AP1227" s="15"/>
      <c r="AQ1227" s="15"/>
      <c r="AR1227" s="15"/>
      <c r="AS1227" s="15"/>
      <c r="AT1227" s="15"/>
      <c r="AU1227" s="15"/>
      <c r="AV1227" s="15"/>
      <c r="AW1227" s="15"/>
      <c r="AX1227" s="15"/>
      <c r="AY1227" s="15"/>
      <c r="AZ1227" s="15"/>
      <c r="BA1227" s="15"/>
      <c r="BB1227" s="15"/>
      <c r="BC1227" s="15"/>
      <c r="BD1227" s="15"/>
      <c r="BE1227" s="15"/>
      <c r="BF1227" s="15"/>
      <c r="BG1227" s="15"/>
      <c r="BH1227" s="15"/>
      <c r="BI1227" s="15"/>
      <c r="BJ1227" s="15"/>
      <c r="BK1227" s="15"/>
      <c r="BL1227" s="15"/>
      <c r="BM1227" s="15"/>
      <c r="BN1227" s="15"/>
      <c r="BO1227" s="15"/>
      <c r="BP1227" s="15"/>
      <c r="BQ1227" s="15"/>
      <c r="BR1227" s="15"/>
      <c r="BS1227" s="15"/>
      <c r="BT1227" s="15"/>
      <c r="BU1227" s="15"/>
      <c r="BV1227" s="15"/>
    </row>
    <row r="1228" spans="1:74" s="29" customFormat="1" ht="15.75" x14ac:dyDescent="0.25">
      <c r="A1228" s="24"/>
      <c r="B1228" s="24"/>
      <c r="C1228" s="15"/>
      <c r="D1228" s="95"/>
      <c r="E1228" s="95"/>
      <c r="F1228" s="95"/>
      <c r="G1228" s="95"/>
      <c r="H1228" s="95"/>
      <c r="I1228" s="95"/>
      <c r="J1228" s="95"/>
      <c r="K1228" s="95"/>
      <c r="L1228" s="95"/>
      <c r="M1228" s="95"/>
      <c r="N1228" s="95"/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  <c r="Y1228" s="15"/>
      <c r="Z1228" s="15"/>
      <c r="AA1228" s="15"/>
      <c r="AB1228" s="15"/>
      <c r="AC1228" s="15"/>
      <c r="AD1228" s="15"/>
      <c r="AE1228" s="15"/>
      <c r="AF1228" s="15"/>
      <c r="AG1228" s="15"/>
      <c r="AH1228" s="15"/>
      <c r="AI1228" s="15"/>
      <c r="AJ1228" s="15"/>
      <c r="AK1228" s="15"/>
      <c r="AL1228" s="15"/>
      <c r="AM1228" s="15"/>
      <c r="AN1228" s="15"/>
      <c r="AO1228" s="15"/>
      <c r="AP1228" s="15"/>
      <c r="AQ1228" s="15"/>
      <c r="AR1228" s="15"/>
      <c r="AS1228" s="15"/>
      <c r="AT1228" s="15"/>
      <c r="AU1228" s="15"/>
      <c r="AV1228" s="15"/>
      <c r="AW1228" s="15"/>
      <c r="AX1228" s="15"/>
      <c r="AY1228" s="15"/>
      <c r="AZ1228" s="15"/>
      <c r="BA1228" s="15"/>
      <c r="BB1228" s="15"/>
      <c r="BC1228" s="15"/>
      <c r="BD1228" s="15"/>
      <c r="BE1228" s="15"/>
      <c r="BF1228" s="15"/>
      <c r="BG1228" s="15"/>
      <c r="BH1228" s="15"/>
      <c r="BI1228" s="15"/>
      <c r="BJ1228" s="15"/>
      <c r="BK1228" s="15"/>
      <c r="BL1228" s="15"/>
      <c r="BM1228" s="15"/>
      <c r="BN1228" s="15"/>
      <c r="BO1228" s="15"/>
      <c r="BP1228" s="15"/>
      <c r="BQ1228" s="15"/>
      <c r="BR1228" s="15"/>
      <c r="BS1228" s="15"/>
      <c r="BT1228" s="15"/>
      <c r="BU1228" s="15"/>
      <c r="BV1228" s="15"/>
    </row>
    <row r="1229" spans="1:74" s="29" customFormat="1" ht="15.75" x14ac:dyDescent="0.25">
      <c r="A1229" s="24"/>
      <c r="B1229" s="24"/>
      <c r="C1229" s="15"/>
      <c r="D1229" s="95"/>
      <c r="E1229" s="95"/>
      <c r="F1229" s="95"/>
      <c r="G1229" s="95"/>
      <c r="H1229" s="95"/>
      <c r="I1229" s="95"/>
      <c r="J1229" s="95"/>
      <c r="K1229" s="95"/>
      <c r="L1229" s="95"/>
      <c r="M1229" s="95"/>
      <c r="N1229" s="95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15"/>
      <c r="AA1229" s="15"/>
      <c r="AB1229" s="15"/>
      <c r="AC1229" s="15"/>
      <c r="AD1229" s="15"/>
      <c r="AE1229" s="15"/>
      <c r="AF1229" s="15"/>
      <c r="AG1229" s="15"/>
      <c r="AH1229" s="15"/>
      <c r="AI1229" s="15"/>
      <c r="AJ1229" s="15"/>
      <c r="AK1229" s="15"/>
      <c r="AL1229" s="15"/>
      <c r="AM1229" s="15"/>
      <c r="AN1229" s="15"/>
      <c r="AO1229" s="15"/>
      <c r="AP1229" s="15"/>
      <c r="AQ1229" s="15"/>
      <c r="AR1229" s="15"/>
      <c r="AS1229" s="15"/>
      <c r="AT1229" s="15"/>
      <c r="AU1229" s="15"/>
      <c r="AV1229" s="15"/>
      <c r="AW1229" s="15"/>
      <c r="AX1229" s="15"/>
      <c r="AY1229" s="15"/>
      <c r="AZ1229" s="15"/>
      <c r="BA1229" s="15"/>
      <c r="BB1229" s="15"/>
      <c r="BC1229" s="15"/>
      <c r="BD1229" s="15"/>
      <c r="BE1229" s="15"/>
      <c r="BF1229" s="15"/>
      <c r="BG1229" s="15"/>
      <c r="BH1229" s="15"/>
      <c r="BI1229" s="15"/>
      <c r="BJ1229" s="15"/>
      <c r="BK1229" s="15"/>
      <c r="BL1229" s="15"/>
      <c r="BM1229" s="15"/>
      <c r="BN1229" s="15"/>
      <c r="BO1229" s="15"/>
      <c r="BP1229" s="15"/>
      <c r="BQ1229" s="15"/>
      <c r="BR1229" s="15"/>
      <c r="BS1229" s="15"/>
      <c r="BT1229" s="15"/>
      <c r="BU1229" s="15"/>
      <c r="BV1229" s="15"/>
    </row>
    <row r="1230" spans="1:74" s="29" customFormat="1" ht="15.75" x14ac:dyDescent="0.25">
      <c r="A1230" s="24"/>
      <c r="B1230" s="24"/>
      <c r="C1230" s="15"/>
      <c r="D1230" s="95"/>
      <c r="E1230" s="95"/>
      <c r="F1230" s="95"/>
      <c r="G1230" s="95"/>
      <c r="H1230" s="95"/>
      <c r="I1230" s="95"/>
      <c r="J1230" s="95"/>
      <c r="K1230" s="95"/>
      <c r="L1230" s="95"/>
      <c r="M1230" s="95"/>
      <c r="N1230" s="95"/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F1230" s="15"/>
      <c r="AG1230" s="15"/>
      <c r="AH1230" s="15"/>
      <c r="AI1230" s="15"/>
      <c r="AJ1230" s="15"/>
      <c r="AK1230" s="15"/>
      <c r="AL1230" s="15"/>
      <c r="AM1230" s="15"/>
      <c r="AN1230" s="15"/>
      <c r="AO1230" s="15"/>
      <c r="AP1230" s="15"/>
      <c r="AQ1230" s="15"/>
      <c r="AR1230" s="15"/>
      <c r="AS1230" s="15"/>
      <c r="AT1230" s="15"/>
      <c r="AU1230" s="15"/>
      <c r="AV1230" s="15"/>
      <c r="AW1230" s="15"/>
      <c r="AX1230" s="15"/>
      <c r="AY1230" s="15"/>
      <c r="AZ1230" s="15"/>
      <c r="BA1230" s="15"/>
      <c r="BB1230" s="15"/>
      <c r="BC1230" s="15"/>
      <c r="BD1230" s="15"/>
      <c r="BE1230" s="15"/>
      <c r="BF1230" s="15"/>
      <c r="BG1230" s="15"/>
      <c r="BH1230" s="15"/>
      <c r="BI1230" s="15"/>
      <c r="BJ1230" s="15"/>
      <c r="BK1230" s="15"/>
      <c r="BL1230" s="15"/>
      <c r="BM1230" s="15"/>
      <c r="BN1230" s="15"/>
      <c r="BO1230" s="15"/>
      <c r="BP1230" s="15"/>
      <c r="BQ1230" s="15"/>
      <c r="BR1230" s="15"/>
      <c r="BS1230" s="15"/>
      <c r="BT1230" s="15"/>
      <c r="BU1230" s="15"/>
      <c r="BV1230" s="15"/>
    </row>
    <row r="1231" spans="1:74" s="29" customFormat="1" ht="15.75" x14ac:dyDescent="0.25">
      <c r="A1231" s="24"/>
      <c r="B1231" s="24"/>
      <c r="C1231" s="15"/>
      <c r="D1231" s="95"/>
      <c r="E1231" s="95"/>
      <c r="F1231" s="95"/>
      <c r="G1231" s="95"/>
      <c r="H1231" s="95"/>
      <c r="I1231" s="95"/>
      <c r="J1231" s="95"/>
      <c r="K1231" s="95"/>
      <c r="L1231" s="95"/>
      <c r="M1231" s="95"/>
      <c r="N1231" s="95"/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  <c r="Y1231" s="15"/>
      <c r="Z1231" s="15"/>
      <c r="AA1231" s="15"/>
      <c r="AB1231" s="15"/>
      <c r="AC1231" s="15"/>
      <c r="AD1231" s="15"/>
      <c r="AE1231" s="15"/>
      <c r="AF1231" s="15"/>
      <c r="AG1231" s="15"/>
      <c r="AH1231" s="15"/>
      <c r="AI1231" s="15"/>
      <c r="AJ1231" s="15"/>
      <c r="AK1231" s="15"/>
      <c r="AL1231" s="15"/>
      <c r="AM1231" s="15"/>
      <c r="AN1231" s="15"/>
      <c r="AO1231" s="15"/>
      <c r="AP1231" s="15"/>
      <c r="AQ1231" s="15"/>
      <c r="AR1231" s="15"/>
      <c r="AS1231" s="15"/>
      <c r="AT1231" s="15"/>
      <c r="AU1231" s="15"/>
      <c r="AV1231" s="15"/>
      <c r="AW1231" s="15"/>
      <c r="AX1231" s="15"/>
      <c r="AY1231" s="15"/>
      <c r="AZ1231" s="15"/>
      <c r="BA1231" s="15"/>
      <c r="BB1231" s="15"/>
      <c r="BC1231" s="15"/>
      <c r="BD1231" s="15"/>
      <c r="BE1231" s="15"/>
      <c r="BF1231" s="15"/>
      <c r="BG1231" s="15"/>
      <c r="BH1231" s="15"/>
      <c r="BI1231" s="15"/>
      <c r="BJ1231" s="15"/>
      <c r="BK1231" s="15"/>
      <c r="BL1231" s="15"/>
      <c r="BM1231" s="15"/>
      <c r="BN1231" s="15"/>
      <c r="BO1231" s="15"/>
      <c r="BP1231" s="15"/>
      <c r="BQ1231" s="15"/>
      <c r="BR1231" s="15"/>
      <c r="BS1231" s="15"/>
      <c r="BT1231" s="15"/>
      <c r="BU1231" s="15"/>
      <c r="BV1231" s="15"/>
    </row>
    <row r="1232" spans="1:74" s="29" customFormat="1" ht="15.75" x14ac:dyDescent="0.25">
      <c r="A1232" s="24"/>
      <c r="B1232" s="24"/>
      <c r="C1232" s="15"/>
      <c r="D1232" s="95"/>
      <c r="E1232" s="95"/>
      <c r="F1232" s="95"/>
      <c r="G1232" s="95"/>
      <c r="H1232" s="95"/>
      <c r="I1232" s="95"/>
      <c r="J1232" s="95"/>
      <c r="K1232" s="95"/>
      <c r="L1232" s="95"/>
      <c r="M1232" s="95"/>
      <c r="N1232" s="95"/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  <c r="Y1232" s="15"/>
      <c r="Z1232" s="15"/>
      <c r="AA1232" s="15"/>
      <c r="AB1232" s="15"/>
      <c r="AC1232" s="15"/>
      <c r="AD1232" s="15"/>
      <c r="AE1232" s="15"/>
      <c r="AF1232" s="15"/>
      <c r="AG1232" s="15"/>
      <c r="AH1232" s="15"/>
      <c r="AI1232" s="15"/>
      <c r="AJ1232" s="15"/>
      <c r="AK1232" s="15"/>
      <c r="AL1232" s="15"/>
      <c r="AM1232" s="15"/>
      <c r="AN1232" s="15"/>
      <c r="AO1232" s="15"/>
      <c r="AP1232" s="15"/>
      <c r="AQ1232" s="15"/>
      <c r="AR1232" s="15"/>
      <c r="AS1232" s="15"/>
      <c r="AT1232" s="15"/>
      <c r="AU1232" s="15"/>
      <c r="AV1232" s="15"/>
      <c r="AW1232" s="15"/>
      <c r="AX1232" s="15"/>
      <c r="AY1232" s="15"/>
      <c r="AZ1232" s="15"/>
      <c r="BA1232" s="15"/>
      <c r="BB1232" s="15"/>
      <c r="BC1232" s="15"/>
      <c r="BD1232" s="15"/>
      <c r="BE1232" s="15"/>
      <c r="BF1232" s="15"/>
      <c r="BG1232" s="15"/>
      <c r="BH1232" s="15"/>
      <c r="BI1232" s="15"/>
      <c r="BJ1232" s="15"/>
      <c r="BK1232" s="15"/>
      <c r="BL1232" s="15"/>
      <c r="BM1232" s="15"/>
      <c r="BN1232" s="15"/>
      <c r="BO1232" s="15"/>
      <c r="BP1232" s="15"/>
      <c r="BQ1232" s="15"/>
      <c r="BR1232" s="15"/>
      <c r="BS1232" s="15"/>
      <c r="BT1232" s="15"/>
      <c r="BU1232" s="15"/>
      <c r="BV1232" s="15"/>
    </row>
    <row r="1233" spans="1:74" s="29" customFormat="1" ht="15.75" x14ac:dyDescent="0.25">
      <c r="A1233" s="24"/>
      <c r="B1233" s="24"/>
      <c r="C1233" s="15"/>
      <c r="D1233" s="95"/>
      <c r="E1233" s="95"/>
      <c r="F1233" s="95"/>
      <c r="G1233" s="95"/>
      <c r="H1233" s="95"/>
      <c r="I1233" s="95"/>
      <c r="J1233" s="95"/>
      <c r="K1233" s="95"/>
      <c r="L1233" s="95"/>
      <c r="M1233" s="95"/>
      <c r="N1233" s="95"/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  <c r="Y1233" s="15"/>
      <c r="Z1233" s="15"/>
      <c r="AA1233" s="15"/>
      <c r="AB1233" s="15"/>
      <c r="AC1233" s="15"/>
      <c r="AD1233" s="15"/>
      <c r="AE1233" s="15"/>
      <c r="AF1233" s="15"/>
      <c r="AG1233" s="15"/>
      <c r="AH1233" s="15"/>
      <c r="AI1233" s="15"/>
      <c r="AJ1233" s="15"/>
      <c r="AK1233" s="15"/>
      <c r="AL1233" s="15"/>
      <c r="AM1233" s="15"/>
      <c r="AN1233" s="15"/>
      <c r="AO1233" s="15"/>
      <c r="AP1233" s="15"/>
      <c r="AQ1233" s="15"/>
      <c r="AR1233" s="15"/>
      <c r="AS1233" s="15"/>
      <c r="AT1233" s="15"/>
      <c r="AU1233" s="15"/>
      <c r="AV1233" s="15"/>
      <c r="AW1233" s="15"/>
      <c r="AX1233" s="15"/>
      <c r="AY1233" s="15"/>
      <c r="AZ1233" s="15"/>
      <c r="BA1233" s="15"/>
      <c r="BB1233" s="15"/>
      <c r="BC1233" s="15"/>
      <c r="BD1233" s="15"/>
      <c r="BE1233" s="15"/>
      <c r="BF1233" s="15"/>
      <c r="BG1233" s="15"/>
      <c r="BH1233" s="15"/>
      <c r="BI1233" s="15"/>
      <c r="BJ1233" s="15"/>
      <c r="BK1233" s="15"/>
      <c r="BL1233" s="15"/>
      <c r="BM1233" s="15"/>
      <c r="BN1233" s="15"/>
      <c r="BO1233" s="15"/>
      <c r="BP1233" s="15"/>
      <c r="BQ1233" s="15"/>
      <c r="BR1233" s="15"/>
      <c r="BS1233" s="15"/>
      <c r="BT1233" s="15"/>
      <c r="BU1233" s="15"/>
      <c r="BV1233" s="15"/>
    </row>
    <row r="1234" spans="1:74" s="29" customFormat="1" ht="15.75" x14ac:dyDescent="0.25">
      <c r="A1234" s="24"/>
      <c r="B1234" s="24"/>
      <c r="C1234" s="15"/>
      <c r="D1234" s="95"/>
      <c r="E1234" s="95"/>
      <c r="F1234" s="95"/>
      <c r="G1234" s="95"/>
      <c r="H1234" s="95"/>
      <c r="I1234" s="95"/>
      <c r="J1234" s="95"/>
      <c r="K1234" s="95"/>
      <c r="L1234" s="95"/>
      <c r="M1234" s="95"/>
      <c r="N1234" s="95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  <c r="AG1234" s="15"/>
      <c r="AH1234" s="15"/>
      <c r="AI1234" s="15"/>
      <c r="AJ1234" s="15"/>
      <c r="AK1234" s="15"/>
      <c r="AL1234" s="15"/>
      <c r="AM1234" s="15"/>
      <c r="AN1234" s="15"/>
      <c r="AO1234" s="15"/>
      <c r="AP1234" s="15"/>
      <c r="AQ1234" s="15"/>
      <c r="AR1234" s="15"/>
      <c r="AS1234" s="15"/>
      <c r="AT1234" s="15"/>
      <c r="AU1234" s="15"/>
      <c r="AV1234" s="15"/>
      <c r="AW1234" s="15"/>
      <c r="AX1234" s="15"/>
      <c r="AY1234" s="15"/>
      <c r="AZ1234" s="15"/>
      <c r="BA1234" s="15"/>
      <c r="BB1234" s="15"/>
      <c r="BC1234" s="15"/>
      <c r="BD1234" s="15"/>
      <c r="BE1234" s="15"/>
      <c r="BF1234" s="15"/>
      <c r="BG1234" s="15"/>
      <c r="BH1234" s="15"/>
      <c r="BI1234" s="15"/>
      <c r="BJ1234" s="15"/>
      <c r="BK1234" s="15"/>
      <c r="BL1234" s="15"/>
      <c r="BM1234" s="15"/>
      <c r="BN1234" s="15"/>
      <c r="BO1234" s="15"/>
      <c r="BP1234" s="15"/>
      <c r="BQ1234" s="15"/>
      <c r="BR1234" s="15"/>
      <c r="BS1234" s="15"/>
      <c r="BT1234" s="15"/>
      <c r="BU1234" s="15"/>
      <c r="BV1234" s="15"/>
    </row>
    <row r="1235" spans="1:74" s="29" customFormat="1" ht="15.75" x14ac:dyDescent="0.25">
      <c r="A1235" s="24"/>
      <c r="B1235" s="24"/>
      <c r="C1235" s="15"/>
      <c r="D1235" s="95"/>
      <c r="E1235" s="95"/>
      <c r="F1235" s="95"/>
      <c r="G1235" s="95"/>
      <c r="H1235" s="95"/>
      <c r="I1235" s="95"/>
      <c r="J1235" s="95"/>
      <c r="K1235" s="95"/>
      <c r="L1235" s="95"/>
      <c r="M1235" s="95"/>
      <c r="N1235" s="95"/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  <c r="Y1235" s="15"/>
      <c r="Z1235" s="15"/>
      <c r="AA1235" s="15"/>
      <c r="AB1235" s="15"/>
      <c r="AC1235" s="15"/>
      <c r="AD1235" s="15"/>
      <c r="AE1235" s="15"/>
      <c r="AF1235" s="15"/>
      <c r="AG1235" s="15"/>
      <c r="AH1235" s="15"/>
      <c r="AI1235" s="15"/>
      <c r="AJ1235" s="15"/>
      <c r="AK1235" s="15"/>
      <c r="AL1235" s="15"/>
      <c r="AM1235" s="15"/>
      <c r="AN1235" s="15"/>
      <c r="AO1235" s="15"/>
      <c r="AP1235" s="15"/>
      <c r="AQ1235" s="15"/>
      <c r="AR1235" s="15"/>
      <c r="AS1235" s="15"/>
      <c r="AT1235" s="15"/>
      <c r="AU1235" s="15"/>
      <c r="AV1235" s="15"/>
      <c r="AW1235" s="15"/>
      <c r="AX1235" s="15"/>
      <c r="AY1235" s="15"/>
      <c r="AZ1235" s="15"/>
      <c r="BA1235" s="15"/>
      <c r="BB1235" s="15"/>
      <c r="BC1235" s="15"/>
      <c r="BD1235" s="15"/>
      <c r="BE1235" s="15"/>
      <c r="BF1235" s="15"/>
      <c r="BG1235" s="15"/>
      <c r="BH1235" s="15"/>
      <c r="BI1235" s="15"/>
      <c r="BJ1235" s="15"/>
      <c r="BK1235" s="15"/>
      <c r="BL1235" s="15"/>
      <c r="BM1235" s="15"/>
      <c r="BN1235" s="15"/>
      <c r="BO1235" s="15"/>
      <c r="BP1235" s="15"/>
      <c r="BQ1235" s="15"/>
      <c r="BR1235" s="15"/>
      <c r="BS1235" s="15"/>
      <c r="BT1235" s="15"/>
      <c r="BU1235" s="15"/>
      <c r="BV1235" s="15"/>
    </row>
    <row r="1236" spans="1:74" s="29" customFormat="1" ht="15.75" x14ac:dyDescent="0.25">
      <c r="A1236" s="24"/>
      <c r="B1236" s="24"/>
      <c r="C1236" s="15"/>
      <c r="D1236" s="95"/>
      <c r="E1236" s="95"/>
      <c r="F1236" s="95"/>
      <c r="G1236" s="95"/>
      <c r="H1236" s="95"/>
      <c r="I1236" s="95"/>
      <c r="J1236" s="95"/>
      <c r="K1236" s="95"/>
      <c r="L1236" s="95"/>
      <c r="M1236" s="95"/>
      <c r="N1236" s="95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F1236" s="15"/>
      <c r="AG1236" s="15"/>
      <c r="AH1236" s="15"/>
      <c r="AI1236" s="15"/>
      <c r="AJ1236" s="15"/>
      <c r="AK1236" s="15"/>
      <c r="AL1236" s="15"/>
      <c r="AM1236" s="15"/>
      <c r="AN1236" s="15"/>
      <c r="AO1236" s="15"/>
      <c r="AP1236" s="15"/>
      <c r="AQ1236" s="15"/>
      <c r="AR1236" s="15"/>
      <c r="AS1236" s="15"/>
      <c r="AT1236" s="15"/>
      <c r="AU1236" s="15"/>
      <c r="AV1236" s="15"/>
      <c r="AW1236" s="15"/>
      <c r="AX1236" s="15"/>
      <c r="AY1236" s="15"/>
      <c r="AZ1236" s="15"/>
      <c r="BA1236" s="15"/>
      <c r="BB1236" s="15"/>
      <c r="BC1236" s="15"/>
      <c r="BD1236" s="15"/>
      <c r="BE1236" s="15"/>
      <c r="BF1236" s="15"/>
      <c r="BG1236" s="15"/>
      <c r="BH1236" s="15"/>
      <c r="BI1236" s="15"/>
      <c r="BJ1236" s="15"/>
      <c r="BK1236" s="15"/>
      <c r="BL1236" s="15"/>
      <c r="BM1236" s="15"/>
      <c r="BN1236" s="15"/>
      <c r="BO1236" s="15"/>
      <c r="BP1236" s="15"/>
      <c r="BQ1236" s="15"/>
      <c r="BR1236" s="15"/>
      <c r="BS1236" s="15"/>
      <c r="BT1236" s="15"/>
      <c r="BU1236" s="15"/>
      <c r="BV1236" s="15"/>
    </row>
    <row r="1237" spans="1:74" s="29" customFormat="1" ht="15.75" x14ac:dyDescent="0.25">
      <c r="A1237" s="24"/>
      <c r="B1237" s="24"/>
      <c r="C1237" s="15"/>
      <c r="D1237" s="95"/>
      <c r="E1237" s="95"/>
      <c r="F1237" s="95"/>
      <c r="G1237" s="95"/>
      <c r="H1237" s="95"/>
      <c r="I1237" s="95"/>
      <c r="J1237" s="95"/>
      <c r="K1237" s="95"/>
      <c r="L1237" s="95"/>
      <c r="M1237" s="95"/>
      <c r="N1237" s="9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  <c r="AG1237" s="15"/>
      <c r="AH1237" s="15"/>
      <c r="AI1237" s="15"/>
      <c r="AJ1237" s="15"/>
      <c r="AK1237" s="15"/>
      <c r="AL1237" s="15"/>
      <c r="AM1237" s="15"/>
      <c r="AN1237" s="15"/>
      <c r="AO1237" s="15"/>
      <c r="AP1237" s="15"/>
      <c r="AQ1237" s="15"/>
      <c r="AR1237" s="15"/>
      <c r="AS1237" s="15"/>
      <c r="AT1237" s="15"/>
      <c r="AU1237" s="15"/>
      <c r="AV1237" s="15"/>
      <c r="AW1237" s="15"/>
      <c r="AX1237" s="15"/>
      <c r="AY1237" s="15"/>
      <c r="AZ1237" s="15"/>
      <c r="BA1237" s="15"/>
      <c r="BB1237" s="15"/>
      <c r="BC1237" s="15"/>
      <c r="BD1237" s="15"/>
      <c r="BE1237" s="15"/>
      <c r="BF1237" s="15"/>
      <c r="BG1237" s="15"/>
      <c r="BH1237" s="15"/>
      <c r="BI1237" s="15"/>
      <c r="BJ1237" s="15"/>
      <c r="BK1237" s="15"/>
      <c r="BL1237" s="15"/>
      <c r="BM1237" s="15"/>
      <c r="BN1237" s="15"/>
      <c r="BO1237" s="15"/>
      <c r="BP1237" s="15"/>
      <c r="BQ1237" s="15"/>
      <c r="BR1237" s="15"/>
      <c r="BS1237" s="15"/>
      <c r="BT1237" s="15"/>
      <c r="BU1237" s="15"/>
      <c r="BV1237" s="15"/>
    </row>
    <row r="1238" spans="1:74" s="29" customFormat="1" ht="15.75" x14ac:dyDescent="0.25">
      <c r="A1238" s="24"/>
      <c r="B1238" s="24"/>
      <c r="C1238" s="15"/>
      <c r="D1238" s="95"/>
      <c r="E1238" s="95"/>
      <c r="F1238" s="95"/>
      <c r="G1238" s="95"/>
      <c r="H1238" s="95"/>
      <c r="I1238" s="95"/>
      <c r="J1238" s="95"/>
      <c r="K1238" s="95"/>
      <c r="L1238" s="95"/>
      <c r="M1238" s="95"/>
      <c r="N1238" s="95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F1238" s="15"/>
      <c r="AG1238" s="15"/>
      <c r="AH1238" s="15"/>
      <c r="AI1238" s="15"/>
      <c r="AJ1238" s="15"/>
      <c r="AK1238" s="15"/>
      <c r="AL1238" s="15"/>
      <c r="AM1238" s="15"/>
      <c r="AN1238" s="15"/>
      <c r="AO1238" s="15"/>
      <c r="AP1238" s="15"/>
      <c r="AQ1238" s="15"/>
      <c r="AR1238" s="15"/>
      <c r="AS1238" s="15"/>
      <c r="AT1238" s="15"/>
      <c r="AU1238" s="15"/>
      <c r="AV1238" s="15"/>
      <c r="AW1238" s="15"/>
      <c r="AX1238" s="15"/>
      <c r="AY1238" s="15"/>
      <c r="AZ1238" s="15"/>
      <c r="BA1238" s="15"/>
      <c r="BB1238" s="15"/>
      <c r="BC1238" s="15"/>
      <c r="BD1238" s="15"/>
      <c r="BE1238" s="15"/>
      <c r="BF1238" s="15"/>
      <c r="BG1238" s="15"/>
      <c r="BH1238" s="15"/>
      <c r="BI1238" s="15"/>
      <c r="BJ1238" s="15"/>
      <c r="BK1238" s="15"/>
      <c r="BL1238" s="15"/>
      <c r="BM1238" s="15"/>
      <c r="BN1238" s="15"/>
      <c r="BO1238" s="15"/>
      <c r="BP1238" s="15"/>
      <c r="BQ1238" s="15"/>
      <c r="BR1238" s="15"/>
      <c r="BS1238" s="15"/>
      <c r="BT1238" s="15"/>
      <c r="BU1238" s="15"/>
      <c r="BV1238" s="15"/>
    </row>
    <row r="1239" spans="1:74" s="29" customFormat="1" ht="15.75" x14ac:dyDescent="0.25">
      <c r="A1239" s="24"/>
      <c r="B1239" s="24"/>
      <c r="C1239" s="15"/>
      <c r="D1239" s="95"/>
      <c r="E1239" s="95"/>
      <c r="F1239" s="95"/>
      <c r="G1239" s="95"/>
      <c r="H1239" s="95"/>
      <c r="I1239" s="95"/>
      <c r="J1239" s="95"/>
      <c r="K1239" s="95"/>
      <c r="L1239" s="95"/>
      <c r="M1239" s="95"/>
      <c r="N1239" s="95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  <c r="Y1239" s="15"/>
      <c r="Z1239" s="15"/>
      <c r="AA1239" s="15"/>
      <c r="AB1239" s="15"/>
      <c r="AC1239" s="15"/>
      <c r="AD1239" s="15"/>
      <c r="AE1239" s="15"/>
      <c r="AF1239" s="15"/>
      <c r="AG1239" s="15"/>
      <c r="AH1239" s="15"/>
      <c r="AI1239" s="15"/>
      <c r="AJ1239" s="15"/>
      <c r="AK1239" s="15"/>
      <c r="AL1239" s="15"/>
      <c r="AM1239" s="15"/>
      <c r="AN1239" s="15"/>
      <c r="AO1239" s="15"/>
      <c r="AP1239" s="15"/>
      <c r="AQ1239" s="15"/>
      <c r="AR1239" s="15"/>
      <c r="AS1239" s="15"/>
      <c r="AT1239" s="15"/>
      <c r="AU1239" s="15"/>
      <c r="AV1239" s="15"/>
      <c r="AW1239" s="15"/>
      <c r="AX1239" s="15"/>
      <c r="AY1239" s="15"/>
      <c r="AZ1239" s="15"/>
      <c r="BA1239" s="15"/>
      <c r="BB1239" s="15"/>
      <c r="BC1239" s="15"/>
      <c r="BD1239" s="15"/>
      <c r="BE1239" s="15"/>
      <c r="BF1239" s="15"/>
      <c r="BG1239" s="15"/>
      <c r="BH1239" s="15"/>
      <c r="BI1239" s="15"/>
      <c r="BJ1239" s="15"/>
      <c r="BK1239" s="15"/>
      <c r="BL1239" s="15"/>
      <c r="BM1239" s="15"/>
      <c r="BN1239" s="15"/>
      <c r="BO1239" s="15"/>
      <c r="BP1239" s="15"/>
      <c r="BQ1239" s="15"/>
      <c r="BR1239" s="15"/>
      <c r="BS1239" s="15"/>
      <c r="BT1239" s="15"/>
      <c r="BU1239" s="15"/>
      <c r="BV1239" s="15"/>
    </row>
    <row r="1240" spans="1:74" s="29" customFormat="1" ht="15.75" x14ac:dyDescent="0.25">
      <c r="A1240" s="24"/>
      <c r="B1240" s="24"/>
      <c r="C1240" s="15"/>
      <c r="D1240" s="95"/>
      <c r="E1240" s="95"/>
      <c r="F1240" s="95"/>
      <c r="G1240" s="95"/>
      <c r="H1240" s="95"/>
      <c r="I1240" s="95"/>
      <c r="J1240" s="95"/>
      <c r="K1240" s="95"/>
      <c r="L1240" s="95"/>
      <c r="M1240" s="95"/>
      <c r="N1240" s="9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  <c r="AG1240" s="15"/>
      <c r="AH1240" s="15"/>
      <c r="AI1240" s="15"/>
      <c r="AJ1240" s="15"/>
      <c r="AK1240" s="15"/>
      <c r="AL1240" s="15"/>
      <c r="AM1240" s="15"/>
      <c r="AN1240" s="15"/>
      <c r="AO1240" s="15"/>
      <c r="AP1240" s="15"/>
      <c r="AQ1240" s="15"/>
      <c r="AR1240" s="15"/>
      <c r="AS1240" s="15"/>
      <c r="AT1240" s="15"/>
      <c r="AU1240" s="15"/>
      <c r="AV1240" s="15"/>
      <c r="AW1240" s="15"/>
      <c r="AX1240" s="15"/>
      <c r="AY1240" s="15"/>
      <c r="AZ1240" s="15"/>
      <c r="BA1240" s="15"/>
      <c r="BB1240" s="15"/>
      <c r="BC1240" s="15"/>
      <c r="BD1240" s="15"/>
      <c r="BE1240" s="15"/>
      <c r="BF1240" s="15"/>
      <c r="BG1240" s="15"/>
      <c r="BH1240" s="15"/>
      <c r="BI1240" s="15"/>
      <c r="BJ1240" s="15"/>
      <c r="BK1240" s="15"/>
      <c r="BL1240" s="15"/>
      <c r="BM1240" s="15"/>
      <c r="BN1240" s="15"/>
      <c r="BO1240" s="15"/>
      <c r="BP1240" s="15"/>
      <c r="BQ1240" s="15"/>
      <c r="BR1240" s="15"/>
      <c r="BS1240" s="15"/>
      <c r="BT1240" s="15"/>
      <c r="BU1240" s="15"/>
      <c r="BV1240" s="15"/>
    </row>
    <row r="1241" spans="1:74" s="29" customFormat="1" ht="15.75" x14ac:dyDescent="0.25">
      <c r="A1241" s="24"/>
      <c r="B1241" s="24"/>
      <c r="C1241" s="15"/>
      <c r="D1241" s="95"/>
      <c r="E1241" s="95"/>
      <c r="F1241" s="95"/>
      <c r="G1241" s="95"/>
      <c r="H1241" s="95"/>
      <c r="I1241" s="95"/>
      <c r="J1241" s="95"/>
      <c r="K1241" s="95"/>
      <c r="L1241" s="95"/>
      <c r="M1241" s="95"/>
      <c r="N1241" s="95"/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  <c r="Y1241" s="15"/>
      <c r="Z1241" s="15"/>
      <c r="AA1241" s="15"/>
      <c r="AB1241" s="15"/>
      <c r="AC1241" s="15"/>
      <c r="AD1241" s="15"/>
      <c r="AE1241" s="15"/>
      <c r="AF1241" s="15"/>
      <c r="AG1241" s="15"/>
      <c r="AH1241" s="15"/>
      <c r="AI1241" s="15"/>
      <c r="AJ1241" s="15"/>
      <c r="AK1241" s="15"/>
      <c r="AL1241" s="15"/>
      <c r="AM1241" s="15"/>
      <c r="AN1241" s="15"/>
      <c r="AO1241" s="15"/>
      <c r="AP1241" s="15"/>
      <c r="AQ1241" s="15"/>
      <c r="AR1241" s="15"/>
      <c r="AS1241" s="15"/>
      <c r="AT1241" s="15"/>
      <c r="AU1241" s="15"/>
      <c r="AV1241" s="15"/>
      <c r="AW1241" s="15"/>
      <c r="AX1241" s="15"/>
      <c r="AY1241" s="15"/>
      <c r="AZ1241" s="15"/>
      <c r="BA1241" s="15"/>
      <c r="BB1241" s="15"/>
      <c r="BC1241" s="15"/>
      <c r="BD1241" s="15"/>
      <c r="BE1241" s="15"/>
      <c r="BF1241" s="15"/>
      <c r="BG1241" s="15"/>
      <c r="BH1241" s="15"/>
      <c r="BI1241" s="15"/>
      <c r="BJ1241" s="15"/>
      <c r="BK1241" s="15"/>
      <c r="BL1241" s="15"/>
      <c r="BM1241" s="15"/>
      <c r="BN1241" s="15"/>
      <c r="BO1241" s="15"/>
      <c r="BP1241" s="15"/>
      <c r="BQ1241" s="15"/>
      <c r="BR1241" s="15"/>
      <c r="BS1241" s="15"/>
      <c r="BT1241" s="15"/>
      <c r="BU1241" s="15"/>
      <c r="BV1241" s="15"/>
    </row>
    <row r="1242" spans="1:74" s="29" customFormat="1" ht="15.75" x14ac:dyDescent="0.25">
      <c r="A1242" s="24"/>
      <c r="B1242" s="24"/>
      <c r="C1242" s="15"/>
      <c r="D1242" s="95"/>
      <c r="E1242" s="95"/>
      <c r="F1242" s="95"/>
      <c r="G1242" s="95"/>
      <c r="H1242" s="95"/>
      <c r="I1242" s="95"/>
      <c r="J1242" s="95"/>
      <c r="K1242" s="95"/>
      <c r="L1242" s="95"/>
      <c r="M1242" s="95"/>
      <c r="N1242" s="95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F1242" s="15"/>
      <c r="AG1242" s="15"/>
      <c r="AH1242" s="15"/>
      <c r="AI1242" s="15"/>
      <c r="AJ1242" s="15"/>
      <c r="AK1242" s="15"/>
      <c r="AL1242" s="15"/>
      <c r="AM1242" s="15"/>
      <c r="AN1242" s="15"/>
      <c r="AO1242" s="15"/>
      <c r="AP1242" s="15"/>
      <c r="AQ1242" s="15"/>
      <c r="AR1242" s="15"/>
      <c r="AS1242" s="15"/>
      <c r="AT1242" s="15"/>
      <c r="AU1242" s="15"/>
      <c r="AV1242" s="15"/>
      <c r="AW1242" s="15"/>
      <c r="AX1242" s="15"/>
      <c r="AY1242" s="15"/>
      <c r="AZ1242" s="15"/>
      <c r="BA1242" s="15"/>
      <c r="BB1242" s="15"/>
      <c r="BC1242" s="15"/>
      <c r="BD1242" s="15"/>
      <c r="BE1242" s="15"/>
      <c r="BF1242" s="15"/>
      <c r="BG1242" s="15"/>
      <c r="BH1242" s="15"/>
      <c r="BI1242" s="15"/>
      <c r="BJ1242" s="15"/>
      <c r="BK1242" s="15"/>
      <c r="BL1242" s="15"/>
      <c r="BM1242" s="15"/>
      <c r="BN1242" s="15"/>
      <c r="BO1242" s="15"/>
      <c r="BP1242" s="15"/>
      <c r="BQ1242" s="15"/>
      <c r="BR1242" s="15"/>
      <c r="BS1242" s="15"/>
      <c r="BT1242" s="15"/>
      <c r="BU1242" s="15"/>
      <c r="BV1242" s="15"/>
    </row>
    <row r="1243" spans="1:74" s="29" customFormat="1" ht="15.75" x14ac:dyDescent="0.25">
      <c r="A1243" s="24"/>
      <c r="B1243" s="24"/>
      <c r="C1243" s="15"/>
      <c r="D1243" s="95"/>
      <c r="E1243" s="95"/>
      <c r="F1243" s="95"/>
      <c r="G1243" s="95"/>
      <c r="H1243" s="95"/>
      <c r="I1243" s="95"/>
      <c r="J1243" s="95"/>
      <c r="K1243" s="95"/>
      <c r="L1243" s="95"/>
      <c r="M1243" s="95"/>
      <c r="N1243" s="9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5"/>
      <c r="AJ1243" s="15"/>
      <c r="AK1243" s="15"/>
      <c r="AL1243" s="15"/>
      <c r="AM1243" s="15"/>
      <c r="AN1243" s="15"/>
      <c r="AO1243" s="15"/>
      <c r="AP1243" s="15"/>
      <c r="AQ1243" s="15"/>
      <c r="AR1243" s="15"/>
      <c r="AS1243" s="15"/>
      <c r="AT1243" s="15"/>
      <c r="AU1243" s="15"/>
      <c r="AV1243" s="15"/>
      <c r="AW1243" s="15"/>
      <c r="AX1243" s="15"/>
      <c r="AY1243" s="15"/>
      <c r="AZ1243" s="15"/>
      <c r="BA1243" s="15"/>
      <c r="BB1243" s="15"/>
      <c r="BC1243" s="15"/>
      <c r="BD1243" s="15"/>
      <c r="BE1243" s="15"/>
      <c r="BF1243" s="15"/>
      <c r="BG1243" s="15"/>
      <c r="BH1243" s="15"/>
      <c r="BI1243" s="15"/>
      <c r="BJ1243" s="15"/>
      <c r="BK1243" s="15"/>
      <c r="BL1243" s="15"/>
      <c r="BM1243" s="15"/>
      <c r="BN1243" s="15"/>
      <c r="BO1243" s="15"/>
      <c r="BP1243" s="15"/>
      <c r="BQ1243" s="15"/>
      <c r="BR1243" s="15"/>
      <c r="BS1243" s="15"/>
      <c r="BT1243" s="15"/>
      <c r="BU1243" s="15"/>
      <c r="BV1243" s="15"/>
    </row>
    <row r="1244" spans="1:74" s="29" customFormat="1" ht="15.75" x14ac:dyDescent="0.25">
      <c r="A1244" s="24"/>
      <c r="B1244" s="24"/>
      <c r="C1244" s="15"/>
      <c r="D1244" s="95"/>
      <c r="E1244" s="95"/>
      <c r="F1244" s="95"/>
      <c r="G1244" s="95"/>
      <c r="H1244" s="95"/>
      <c r="I1244" s="95"/>
      <c r="J1244" s="95"/>
      <c r="K1244" s="95"/>
      <c r="L1244" s="95"/>
      <c r="M1244" s="95"/>
      <c r="N1244" s="95"/>
      <c r="O1244" s="15"/>
      <c r="P1244" s="15"/>
      <c r="Q1244" s="15"/>
      <c r="R1244" s="15"/>
      <c r="S1244" s="15"/>
      <c r="T1244" s="15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F1244" s="15"/>
      <c r="AG1244" s="15"/>
      <c r="AH1244" s="15"/>
      <c r="AI1244" s="15"/>
      <c r="AJ1244" s="15"/>
      <c r="AK1244" s="15"/>
      <c r="AL1244" s="15"/>
      <c r="AM1244" s="15"/>
      <c r="AN1244" s="15"/>
      <c r="AO1244" s="15"/>
      <c r="AP1244" s="15"/>
      <c r="AQ1244" s="15"/>
      <c r="AR1244" s="15"/>
      <c r="AS1244" s="15"/>
      <c r="AT1244" s="15"/>
      <c r="AU1244" s="15"/>
      <c r="AV1244" s="15"/>
      <c r="AW1244" s="15"/>
      <c r="AX1244" s="15"/>
      <c r="AY1244" s="15"/>
      <c r="AZ1244" s="15"/>
      <c r="BA1244" s="15"/>
      <c r="BB1244" s="15"/>
      <c r="BC1244" s="15"/>
      <c r="BD1244" s="15"/>
      <c r="BE1244" s="15"/>
      <c r="BF1244" s="15"/>
      <c r="BG1244" s="15"/>
      <c r="BH1244" s="15"/>
      <c r="BI1244" s="15"/>
      <c r="BJ1244" s="15"/>
      <c r="BK1244" s="15"/>
      <c r="BL1244" s="15"/>
      <c r="BM1244" s="15"/>
      <c r="BN1244" s="15"/>
      <c r="BO1244" s="15"/>
      <c r="BP1244" s="15"/>
      <c r="BQ1244" s="15"/>
      <c r="BR1244" s="15"/>
      <c r="BS1244" s="15"/>
      <c r="BT1244" s="15"/>
      <c r="BU1244" s="15"/>
      <c r="BV1244" s="15"/>
    </row>
    <row r="1245" spans="1:74" s="29" customFormat="1" ht="15.75" x14ac:dyDescent="0.25">
      <c r="A1245" s="24"/>
      <c r="B1245" s="24"/>
      <c r="C1245" s="15"/>
      <c r="D1245" s="95"/>
      <c r="E1245" s="95"/>
      <c r="F1245" s="95"/>
      <c r="G1245" s="95"/>
      <c r="H1245" s="95"/>
      <c r="I1245" s="95"/>
      <c r="J1245" s="95"/>
      <c r="K1245" s="95"/>
      <c r="L1245" s="95"/>
      <c r="M1245" s="95"/>
      <c r="N1245" s="95"/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  <c r="Y1245" s="15"/>
      <c r="Z1245" s="15"/>
      <c r="AA1245" s="15"/>
      <c r="AB1245" s="15"/>
      <c r="AC1245" s="15"/>
      <c r="AD1245" s="15"/>
      <c r="AE1245" s="15"/>
      <c r="AF1245" s="15"/>
      <c r="AG1245" s="15"/>
      <c r="AH1245" s="15"/>
      <c r="AI1245" s="15"/>
      <c r="AJ1245" s="15"/>
      <c r="AK1245" s="15"/>
      <c r="AL1245" s="15"/>
      <c r="AM1245" s="15"/>
      <c r="AN1245" s="15"/>
      <c r="AO1245" s="15"/>
      <c r="AP1245" s="15"/>
      <c r="AQ1245" s="15"/>
      <c r="AR1245" s="15"/>
      <c r="AS1245" s="15"/>
      <c r="AT1245" s="15"/>
      <c r="AU1245" s="15"/>
      <c r="AV1245" s="15"/>
      <c r="AW1245" s="15"/>
      <c r="AX1245" s="15"/>
      <c r="AY1245" s="15"/>
      <c r="AZ1245" s="15"/>
      <c r="BA1245" s="15"/>
      <c r="BB1245" s="15"/>
      <c r="BC1245" s="15"/>
      <c r="BD1245" s="15"/>
      <c r="BE1245" s="15"/>
      <c r="BF1245" s="15"/>
      <c r="BG1245" s="15"/>
      <c r="BH1245" s="15"/>
      <c r="BI1245" s="15"/>
      <c r="BJ1245" s="15"/>
      <c r="BK1245" s="15"/>
      <c r="BL1245" s="15"/>
      <c r="BM1245" s="15"/>
      <c r="BN1245" s="15"/>
      <c r="BO1245" s="15"/>
      <c r="BP1245" s="15"/>
      <c r="BQ1245" s="15"/>
      <c r="BR1245" s="15"/>
      <c r="BS1245" s="15"/>
      <c r="BT1245" s="15"/>
      <c r="BU1245" s="15"/>
      <c r="BV1245" s="15"/>
    </row>
    <row r="1246" spans="1:74" s="29" customFormat="1" ht="15.75" x14ac:dyDescent="0.25">
      <c r="A1246" s="24"/>
      <c r="B1246" s="24"/>
      <c r="C1246" s="15"/>
      <c r="D1246" s="95"/>
      <c r="E1246" s="95"/>
      <c r="F1246" s="95"/>
      <c r="G1246" s="95"/>
      <c r="H1246" s="95"/>
      <c r="I1246" s="95"/>
      <c r="J1246" s="95"/>
      <c r="K1246" s="95"/>
      <c r="L1246" s="95"/>
      <c r="M1246" s="95"/>
      <c r="N1246" s="95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F1246" s="15"/>
      <c r="AG1246" s="15"/>
      <c r="AH1246" s="15"/>
      <c r="AI1246" s="15"/>
      <c r="AJ1246" s="15"/>
      <c r="AK1246" s="15"/>
      <c r="AL1246" s="15"/>
      <c r="AM1246" s="15"/>
      <c r="AN1246" s="15"/>
      <c r="AO1246" s="15"/>
      <c r="AP1246" s="15"/>
      <c r="AQ1246" s="15"/>
      <c r="AR1246" s="15"/>
      <c r="AS1246" s="15"/>
      <c r="AT1246" s="15"/>
      <c r="AU1246" s="15"/>
      <c r="AV1246" s="15"/>
      <c r="AW1246" s="15"/>
      <c r="AX1246" s="15"/>
      <c r="AY1246" s="15"/>
      <c r="AZ1246" s="15"/>
      <c r="BA1246" s="15"/>
      <c r="BB1246" s="15"/>
      <c r="BC1246" s="15"/>
      <c r="BD1246" s="15"/>
      <c r="BE1246" s="15"/>
      <c r="BF1246" s="15"/>
      <c r="BG1246" s="15"/>
      <c r="BH1246" s="15"/>
      <c r="BI1246" s="15"/>
      <c r="BJ1246" s="15"/>
      <c r="BK1246" s="15"/>
      <c r="BL1246" s="15"/>
      <c r="BM1246" s="15"/>
      <c r="BN1246" s="15"/>
      <c r="BO1246" s="15"/>
      <c r="BP1246" s="15"/>
      <c r="BQ1246" s="15"/>
      <c r="BR1246" s="15"/>
      <c r="BS1246" s="15"/>
      <c r="BT1246" s="15"/>
      <c r="BU1246" s="15"/>
      <c r="BV1246" s="15"/>
    </row>
    <row r="1247" spans="1:74" s="29" customFormat="1" ht="15.75" x14ac:dyDescent="0.25">
      <c r="A1247" s="24"/>
      <c r="B1247" s="24"/>
      <c r="C1247" s="15"/>
      <c r="D1247" s="95"/>
      <c r="E1247" s="95"/>
      <c r="F1247" s="95"/>
      <c r="G1247" s="95"/>
      <c r="H1247" s="95"/>
      <c r="I1247" s="95"/>
      <c r="J1247" s="95"/>
      <c r="K1247" s="95"/>
      <c r="L1247" s="95"/>
      <c r="M1247" s="95"/>
      <c r="N1247" s="95"/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  <c r="Y1247" s="15"/>
      <c r="Z1247" s="15"/>
      <c r="AA1247" s="15"/>
      <c r="AB1247" s="15"/>
      <c r="AC1247" s="15"/>
      <c r="AD1247" s="15"/>
      <c r="AE1247" s="15"/>
      <c r="AF1247" s="15"/>
      <c r="AG1247" s="15"/>
      <c r="AH1247" s="15"/>
      <c r="AI1247" s="15"/>
      <c r="AJ1247" s="15"/>
      <c r="AK1247" s="15"/>
      <c r="AL1247" s="15"/>
      <c r="AM1247" s="15"/>
      <c r="AN1247" s="15"/>
      <c r="AO1247" s="15"/>
      <c r="AP1247" s="15"/>
      <c r="AQ1247" s="15"/>
      <c r="AR1247" s="15"/>
      <c r="AS1247" s="15"/>
      <c r="AT1247" s="15"/>
      <c r="AU1247" s="15"/>
      <c r="AV1247" s="15"/>
      <c r="AW1247" s="15"/>
      <c r="AX1247" s="15"/>
      <c r="AY1247" s="15"/>
      <c r="AZ1247" s="15"/>
      <c r="BA1247" s="15"/>
      <c r="BB1247" s="15"/>
      <c r="BC1247" s="15"/>
      <c r="BD1247" s="15"/>
      <c r="BE1247" s="15"/>
      <c r="BF1247" s="15"/>
      <c r="BG1247" s="15"/>
      <c r="BH1247" s="15"/>
      <c r="BI1247" s="15"/>
      <c r="BJ1247" s="15"/>
      <c r="BK1247" s="15"/>
      <c r="BL1247" s="15"/>
      <c r="BM1247" s="15"/>
      <c r="BN1247" s="15"/>
      <c r="BO1247" s="15"/>
      <c r="BP1247" s="15"/>
      <c r="BQ1247" s="15"/>
      <c r="BR1247" s="15"/>
      <c r="BS1247" s="15"/>
      <c r="BT1247" s="15"/>
      <c r="BU1247" s="15"/>
      <c r="BV1247" s="15"/>
    </row>
    <row r="1248" spans="1:74" s="29" customFormat="1" ht="15.75" x14ac:dyDescent="0.25">
      <c r="A1248" s="24"/>
      <c r="B1248" s="24"/>
      <c r="C1248" s="15"/>
      <c r="D1248" s="95"/>
      <c r="E1248" s="95"/>
      <c r="F1248" s="95"/>
      <c r="G1248" s="95"/>
      <c r="H1248" s="95"/>
      <c r="I1248" s="95"/>
      <c r="J1248" s="95"/>
      <c r="K1248" s="95"/>
      <c r="L1248" s="95"/>
      <c r="M1248" s="95"/>
      <c r="N1248" s="95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  <c r="AA1248" s="15"/>
      <c r="AB1248" s="15"/>
      <c r="AC1248" s="15"/>
      <c r="AD1248" s="15"/>
      <c r="AE1248" s="15"/>
      <c r="AF1248" s="15"/>
      <c r="AG1248" s="15"/>
      <c r="AH1248" s="15"/>
      <c r="AI1248" s="15"/>
      <c r="AJ1248" s="15"/>
      <c r="AK1248" s="15"/>
      <c r="AL1248" s="15"/>
      <c r="AM1248" s="15"/>
      <c r="AN1248" s="15"/>
      <c r="AO1248" s="15"/>
      <c r="AP1248" s="15"/>
      <c r="AQ1248" s="15"/>
      <c r="AR1248" s="15"/>
      <c r="AS1248" s="15"/>
      <c r="AT1248" s="15"/>
      <c r="AU1248" s="15"/>
      <c r="AV1248" s="15"/>
      <c r="AW1248" s="15"/>
      <c r="AX1248" s="15"/>
      <c r="AY1248" s="15"/>
      <c r="AZ1248" s="15"/>
      <c r="BA1248" s="15"/>
      <c r="BB1248" s="15"/>
      <c r="BC1248" s="15"/>
      <c r="BD1248" s="15"/>
      <c r="BE1248" s="15"/>
      <c r="BF1248" s="15"/>
      <c r="BG1248" s="15"/>
      <c r="BH1248" s="15"/>
      <c r="BI1248" s="15"/>
      <c r="BJ1248" s="15"/>
      <c r="BK1248" s="15"/>
      <c r="BL1248" s="15"/>
      <c r="BM1248" s="15"/>
      <c r="BN1248" s="15"/>
      <c r="BO1248" s="15"/>
      <c r="BP1248" s="15"/>
      <c r="BQ1248" s="15"/>
      <c r="BR1248" s="15"/>
      <c r="BS1248" s="15"/>
      <c r="BT1248" s="15"/>
      <c r="BU1248" s="15"/>
      <c r="BV1248" s="15"/>
    </row>
    <row r="1249" spans="1:74" s="29" customFormat="1" ht="15.75" x14ac:dyDescent="0.25">
      <c r="A1249" s="24"/>
      <c r="B1249" s="24"/>
      <c r="C1249" s="15"/>
      <c r="D1249" s="95"/>
      <c r="E1249" s="95"/>
      <c r="F1249" s="95"/>
      <c r="G1249" s="95"/>
      <c r="H1249" s="95"/>
      <c r="I1249" s="95"/>
      <c r="J1249" s="95"/>
      <c r="K1249" s="95"/>
      <c r="L1249" s="95"/>
      <c r="M1249" s="95"/>
      <c r="N1249" s="9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5"/>
      <c r="AB1249" s="15"/>
      <c r="AC1249" s="15"/>
      <c r="AD1249" s="15"/>
      <c r="AE1249" s="15"/>
      <c r="AF1249" s="15"/>
      <c r="AG1249" s="15"/>
      <c r="AH1249" s="15"/>
      <c r="AI1249" s="15"/>
      <c r="AJ1249" s="15"/>
      <c r="AK1249" s="15"/>
      <c r="AL1249" s="15"/>
      <c r="AM1249" s="15"/>
      <c r="AN1249" s="15"/>
      <c r="AO1249" s="15"/>
      <c r="AP1249" s="15"/>
      <c r="AQ1249" s="15"/>
      <c r="AR1249" s="15"/>
      <c r="AS1249" s="15"/>
      <c r="AT1249" s="15"/>
      <c r="AU1249" s="15"/>
      <c r="AV1249" s="15"/>
      <c r="AW1249" s="15"/>
      <c r="AX1249" s="15"/>
      <c r="AY1249" s="15"/>
      <c r="AZ1249" s="15"/>
      <c r="BA1249" s="15"/>
      <c r="BB1249" s="15"/>
      <c r="BC1249" s="15"/>
      <c r="BD1249" s="15"/>
      <c r="BE1249" s="15"/>
      <c r="BF1249" s="15"/>
      <c r="BG1249" s="15"/>
      <c r="BH1249" s="15"/>
      <c r="BI1249" s="15"/>
      <c r="BJ1249" s="15"/>
      <c r="BK1249" s="15"/>
      <c r="BL1249" s="15"/>
      <c r="BM1249" s="15"/>
      <c r="BN1249" s="15"/>
      <c r="BO1249" s="15"/>
      <c r="BP1249" s="15"/>
      <c r="BQ1249" s="15"/>
      <c r="BR1249" s="15"/>
      <c r="BS1249" s="15"/>
      <c r="BT1249" s="15"/>
      <c r="BU1249" s="15"/>
      <c r="BV1249" s="15"/>
    </row>
    <row r="1250" spans="1:74" s="29" customFormat="1" ht="15.75" x14ac:dyDescent="0.25">
      <c r="A1250" s="24"/>
      <c r="B1250" s="24"/>
      <c r="C1250" s="15"/>
      <c r="D1250" s="95"/>
      <c r="E1250" s="95"/>
      <c r="F1250" s="95"/>
      <c r="G1250" s="95"/>
      <c r="H1250" s="95"/>
      <c r="I1250" s="95"/>
      <c r="J1250" s="95"/>
      <c r="K1250" s="95"/>
      <c r="L1250" s="95"/>
      <c r="M1250" s="95"/>
      <c r="N1250" s="95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15"/>
      <c r="AA1250" s="15"/>
      <c r="AB1250" s="15"/>
      <c r="AC1250" s="15"/>
      <c r="AD1250" s="15"/>
      <c r="AE1250" s="15"/>
      <c r="AF1250" s="15"/>
      <c r="AG1250" s="15"/>
      <c r="AH1250" s="15"/>
      <c r="AI1250" s="15"/>
      <c r="AJ1250" s="15"/>
      <c r="AK1250" s="15"/>
      <c r="AL1250" s="15"/>
      <c r="AM1250" s="15"/>
      <c r="AN1250" s="15"/>
      <c r="AO1250" s="15"/>
      <c r="AP1250" s="15"/>
      <c r="AQ1250" s="15"/>
      <c r="AR1250" s="15"/>
      <c r="AS1250" s="15"/>
      <c r="AT1250" s="15"/>
      <c r="AU1250" s="15"/>
      <c r="AV1250" s="15"/>
      <c r="AW1250" s="15"/>
      <c r="AX1250" s="15"/>
      <c r="AY1250" s="15"/>
      <c r="AZ1250" s="15"/>
      <c r="BA1250" s="15"/>
      <c r="BB1250" s="15"/>
      <c r="BC1250" s="15"/>
      <c r="BD1250" s="15"/>
      <c r="BE1250" s="15"/>
      <c r="BF1250" s="15"/>
      <c r="BG1250" s="15"/>
      <c r="BH1250" s="15"/>
      <c r="BI1250" s="15"/>
      <c r="BJ1250" s="15"/>
      <c r="BK1250" s="15"/>
      <c r="BL1250" s="15"/>
      <c r="BM1250" s="15"/>
      <c r="BN1250" s="15"/>
      <c r="BO1250" s="15"/>
      <c r="BP1250" s="15"/>
      <c r="BQ1250" s="15"/>
      <c r="BR1250" s="15"/>
      <c r="BS1250" s="15"/>
      <c r="BT1250" s="15"/>
      <c r="BU1250" s="15"/>
      <c r="BV1250" s="15"/>
    </row>
    <row r="1251" spans="1:74" s="29" customFormat="1" ht="15.75" x14ac:dyDescent="0.25">
      <c r="A1251" s="24"/>
      <c r="B1251" s="24"/>
      <c r="C1251" s="15"/>
      <c r="D1251" s="95"/>
      <c r="E1251" s="95"/>
      <c r="F1251" s="95"/>
      <c r="G1251" s="95"/>
      <c r="H1251" s="95"/>
      <c r="I1251" s="95"/>
      <c r="J1251" s="95"/>
      <c r="K1251" s="95"/>
      <c r="L1251" s="95"/>
      <c r="M1251" s="95"/>
      <c r="N1251" s="95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15"/>
      <c r="AA1251" s="15"/>
      <c r="AB1251" s="15"/>
      <c r="AC1251" s="15"/>
      <c r="AD1251" s="15"/>
      <c r="AE1251" s="15"/>
      <c r="AF1251" s="15"/>
      <c r="AG1251" s="15"/>
      <c r="AH1251" s="15"/>
      <c r="AI1251" s="15"/>
      <c r="AJ1251" s="15"/>
      <c r="AK1251" s="15"/>
      <c r="AL1251" s="15"/>
      <c r="AM1251" s="15"/>
      <c r="AN1251" s="15"/>
      <c r="AO1251" s="15"/>
      <c r="AP1251" s="15"/>
      <c r="AQ1251" s="15"/>
      <c r="AR1251" s="15"/>
      <c r="AS1251" s="15"/>
      <c r="AT1251" s="15"/>
      <c r="AU1251" s="15"/>
      <c r="AV1251" s="15"/>
      <c r="AW1251" s="15"/>
      <c r="AX1251" s="15"/>
      <c r="AY1251" s="15"/>
      <c r="AZ1251" s="15"/>
      <c r="BA1251" s="15"/>
      <c r="BB1251" s="15"/>
      <c r="BC1251" s="15"/>
      <c r="BD1251" s="15"/>
      <c r="BE1251" s="15"/>
      <c r="BF1251" s="15"/>
      <c r="BG1251" s="15"/>
      <c r="BH1251" s="15"/>
      <c r="BI1251" s="15"/>
      <c r="BJ1251" s="15"/>
      <c r="BK1251" s="15"/>
      <c r="BL1251" s="15"/>
      <c r="BM1251" s="15"/>
      <c r="BN1251" s="15"/>
      <c r="BO1251" s="15"/>
      <c r="BP1251" s="15"/>
      <c r="BQ1251" s="15"/>
      <c r="BR1251" s="15"/>
      <c r="BS1251" s="15"/>
      <c r="BT1251" s="15"/>
      <c r="BU1251" s="15"/>
      <c r="BV1251" s="15"/>
    </row>
    <row r="1252" spans="1:74" s="29" customFormat="1" ht="15.75" x14ac:dyDescent="0.25">
      <c r="A1252" s="24"/>
      <c r="B1252" s="24"/>
      <c r="C1252" s="15"/>
      <c r="D1252" s="95"/>
      <c r="E1252" s="95"/>
      <c r="F1252" s="95"/>
      <c r="G1252" s="95"/>
      <c r="H1252" s="95"/>
      <c r="I1252" s="95"/>
      <c r="J1252" s="95"/>
      <c r="K1252" s="95"/>
      <c r="L1252" s="95"/>
      <c r="M1252" s="95"/>
      <c r="N1252" s="9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F1252" s="15"/>
      <c r="AG1252" s="15"/>
      <c r="AH1252" s="15"/>
      <c r="AI1252" s="15"/>
      <c r="AJ1252" s="15"/>
      <c r="AK1252" s="15"/>
      <c r="AL1252" s="15"/>
      <c r="AM1252" s="15"/>
      <c r="AN1252" s="15"/>
      <c r="AO1252" s="15"/>
      <c r="AP1252" s="15"/>
      <c r="AQ1252" s="15"/>
      <c r="AR1252" s="15"/>
      <c r="AS1252" s="15"/>
      <c r="AT1252" s="15"/>
      <c r="AU1252" s="15"/>
      <c r="AV1252" s="15"/>
      <c r="AW1252" s="15"/>
      <c r="AX1252" s="15"/>
      <c r="AY1252" s="15"/>
      <c r="AZ1252" s="15"/>
      <c r="BA1252" s="15"/>
      <c r="BB1252" s="15"/>
      <c r="BC1252" s="15"/>
      <c r="BD1252" s="15"/>
      <c r="BE1252" s="15"/>
      <c r="BF1252" s="15"/>
      <c r="BG1252" s="15"/>
      <c r="BH1252" s="15"/>
      <c r="BI1252" s="15"/>
      <c r="BJ1252" s="15"/>
      <c r="BK1252" s="15"/>
      <c r="BL1252" s="15"/>
      <c r="BM1252" s="15"/>
      <c r="BN1252" s="15"/>
      <c r="BO1252" s="15"/>
      <c r="BP1252" s="15"/>
      <c r="BQ1252" s="15"/>
      <c r="BR1252" s="15"/>
      <c r="BS1252" s="15"/>
      <c r="BT1252" s="15"/>
      <c r="BU1252" s="15"/>
      <c r="BV1252" s="15"/>
    </row>
    <row r="1253" spans="1:74" s="29" customFormat="1" ht="15.75" x14ac:dyDescent="0.25">
      <c r="A1253" s="24"/>
      <c r="B1253" s="24"/>
      <c r="C1253" s="15"/>
      <c r="D1253" s="95"/>
      <c r="E1253" s="95"/>
      <c r="F1253" s="95"/>
      <c r="G1253" s="95"/>
      <c r="H1253" s="95"/>
      <c r="I1253" s="95"/>
      <c r="J1253" s="95"/>
      <c r="K1253" s="95"/>
      <c r="L1253" s="95"/>
      <c r="M1253" s="95"/>
      <c r="N1253" s="9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F1253" s="15"/>
      <c r="AG1253" s="15"/>
      <c r="AH1253" s="15"/>
      <c r="AI1253" s="15"/>
      <c r="AJ1253" s="15"/>
      <c r="AK1253" s="15"/>
      <c r="AL1253" s="15"/>
      <c r="AM1253" s="15"/>
      <c r="AN1253" s="15"/>
      <c r="AO1253" s="15"/>
      <c r="AP1253" s="15"/>
      <c r="AQ1253" s="15"/>
      <c r="AR1253" s="15"/>
      <c r="AS1253" s="15"/>
      <c r="AT1253" s="15"/>
      <c r="AU1253" s="15"/>
      <c r="AV1253" s="15"/>
      <c r="AW1253" s="15"/>
      <c r="AX1253" s="15"/>
      <c r="AY1253" s="15"/>
      <c r="AZ1253" s="15"/>
      <c r="BA1253" s="15"/>
      <c r="BB1253" s="15"/>
      <c r="BC1253" s="15"/>
      <c r="BD1253" s="15"/>
      <c r="BE1253" s="15"/>
      <c r="BF1253" s="15"/>
      <c r="BG1253" s="15"/>
      <c r="BH1253" s="15"/>
      <c r="BI1253" s="15"/>
      <c r="BJ1253" s="15"/>
      <c r="BK1253" s="15"/>
      <c r="BL1253" s="15"/>
      <c r="BM1253" s="15"/>
      <c r="BN1253" s="15"/>
      <c r="BO1253" s="15"/>
      <c r="BP1253" s="15"/>
      <c r="BQ1253" s="15"/>
      <c r="BR1253" s="15"/>
      <c r="BS1253" s="15"/>
      <c r="BT1253" s="15"/>
      <c r="BU1253" s="15"/>
      <c r="BV1253" s="15"/>
    </row>
    <row r="1254" spans="1:74" s="29" customFormat="1" ht="15.75" x14ac:dyDescent="0.25">
      <c r="A1254" s="24"/>
      <c r="B1254" s="24"/>
      <c r="C1254" s="15"/>
      <c r="D1254" s="95"/>
      <c r="E1254" s="95"/>
      <c r="F1254" s="95"/>
      <c r="G1254" s="95"/>
      <c r="H1254" s="95"/>
      <c r="I1254" s="95"/>
      <c r="J1254" s="95"/>
      <c r="K1254" s="95"/>
      <c r="L1254" s="95"/>
      <c r="M1254" s="95"/>
      <c r="N1254" s="95"/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  <c r="Y1254" s="15"/>
      <c r="Z1254" s="15"/>
      <c r="AA1254" s="15"/>
      <c r="AB1254" s="15"/>
      <c r="AC1254" s="15"/>
      <c r="AD1254" s="15"/>
      <c r="AE1254" s="15"/>
      <c r="AF1254" s="15"/>
      <c r="AG1254" s="15"/>
      <c r="AH1254" s="15"/>
      <c r="AI1254" s="15"/>
      <c r="AJ1254" s="15"/>
      <c r="AK1254" s="15"/>
      <c r="AL1254" s="15"/>
      <c r="AM1254" s="15"/>
      <c r="AN1254" s="15"/>
      <c r="AO1254" s="15"/>
      <c r="AP1254" s="15"/>
      <c r="AQ1254" s="15"/>
      <c r="AR1254" s="15"/>
      <c r="AS1254" s="15"/>
      <c r="AT1254" s="15"/>
      <c r="AU1254" s="15"/>
      <c r="AV1254" s="15"/>
      <c r="AW1254" s="15"/>
      <c r="AX1254" s="15"/>
      <c r="AY1254" s="15"/>
      <c r="AZ1254" s="15"/>
      <c r="BA1254" s="15"/>
      <c r="BB1254" s="15"/>
      <c r="BC1254" s="15"/>
      <c r="BD1254" s="15"/>
      <c r="BE1254" s="15"/>
      <c r="BF1254" s="15"/>
      <c r="BG1254" s="15"/>
      <c r="BH1254" s="15"/>
      <c r="BI1254" s="15"/>
      <c r="BJ1254" s="15"/>
      <c r="BK1254" s="15"/>
      <c r="BL1254" s="15"/>
      <c r="BM1254" s="15"/>
      <c r="BN1254" s="15"/>
      <c r="BO1254" s="15"/>
      <c r="BP1254" s="15"/>
      <c r="BQ1254" s="15"/>
      <c r="BR1254" s="15"/>
      <c r="BS1254" s="15"/>
      <c r="BT1254" s="15"/>
      <c r="BU1254" s="15"/>
      <c r="BV1254" s="15"/>
    </row>
    <row r="1255" spans="1:74" s="29" customFormat="1" ht="15.75" x14ac:dyDescent="0.25">
      <c r="A1255" s="24"/>
      <c r="B1255" s="24"/>
      <c r="C1255" s="15"/>
      <c r="D1255" s="95"/>
      <c r="E1255" s="95"/>
      <c r="F1255" s="95"/>
      <c r="G1255" s="95"/>
      <c r="H1255" s="95"/>
      <c r="I1255" s="95"/>
      <c r="J1255" s="95"/>
      <c r="K1255" s="95"/>
      <c r="L1255" s="95"/>
      <c r="M1255" s="95"/>
      <c r="N1255" s="9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  <c r="AG1255" s="15"/>
      <c r="AH1255" s="15"/>
      <c r="AI1255" s="15"/>
      <c r="AJ1255" s="15"/>
      <c r="AK1255" s="15"/>
      <c r="AL1255" s="15"/>
      <c r="AM1255" s="15"/>
      <c r="AN1255" s="15"/>
      <c r="AO1255" s="15"/>
      <c r="AP1255" s="15"/>
      <c r="AQ1255" s="15"/>
      <c r="AR1255" s="15"/>
      <c r="AS1255" s="15"/>
      <c r="AT1255" s="15"/>
      <c r="AU1255" s="15"/>
      <c r="AV1255" s="15"/>
      <c r="AW1255" s="15"/>
      <c r="AX1255" s="15"/>
      <c r="AY1255" s="15"/>
      <c r="AZ1255" s="15"/>
      <c r="BA1255" s="15"/>
      <c r="BB1255" s="15"/>
      <c r="BC1255" s="15"/>
      <c r="BD1255" s="15"/>
      <c r="BE1255" s="15"/>
      <c r="BF1255" s="15"/>
      <c r="BG1255" s="15"/>
      <c r="BH1255" s="15"/>
      <c r="BI1255" s="15"/>
      <c r="BJ1255" s="15"/>
      <c r="BK1255" s="15"/>
      <c r="BL1255" s="15"/>
      <c r="BM1255" s="15"/>
      <c r="BN1255" s="15"/>
      <c r="BO1255" s="15"/>
      <c r="BP1255" s="15"/>
      <c r="BQ1255" s="15"/>
      <c r="BR1255" s="15"/>
      <c r="BS1255" s="15"/>
      <c r="BT1255" s="15"/>
      <c r="BU1255" s="15"/>
      <c r="BV1255" s="15"/>
    </row>
    <row r="1256" spans="1:74" s="29" customFormat="1" ht="15.75" x14ac:dyDescent="0.25">
      <c r="A1256" s="24"/>
      <c r="B1256" s="24"/>
      <c r="C1256" s="15"/>
      <c r="D1256" s="95"/>
      <c r="E1256" s="95"/>
      <c r="F1256" s="95"/>
      <c r="G1256" s="95"/>
      <c r="H1256" s="95"/>
      <c r="I1256" s="95"/>
      <c r="J1256" s="95"/>
      <c r="K1256" s="95"/>
      <c r="L1256" s="95"/>
      <c r="M1256" s="95"/>
      <c r="N1256" s="9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5"/>
      <c r="AB1256" s="15"/>
      <c r="AC1256" s="15"/>
      <c r="AD1256" s="15"/>
      <c r="AE1256" s="15"/>
      <c r="AF1256" s="15"/>
      <c r="AG1256" s="15"/>
      <c r="AH1256" s="15"/>
      <c r="AI1256" s="15"/>
      <c r="AJ1256" s="15"/>
      <c r="AK1256" s="15"/>
      <c r="AL1256" s="15"/>
      <c r="AM1256" s="15"/>
      <c r="AN1256" s="15"/>
      <c r="AO1256" s="15"/>
      <c r="AP1256" s="15"/>
      <c r="AQ1256" s="15"/>
      <c r="AR1256" s="15"/>
      <c r="AS1256" s="15"/>
      <c r="AT1256" s="15"/>
      <c r="AU1256" s="15"/>
      <c r="AV1256" s="15"/>
      <c r="AW1256" s="15"/>
      <c r="AX1256" s="15"/>
      <c r="AY1256" s="15"/>
      <c r="AZ1256" s="15"/>
      <c r="BA1256" s="15"/>
      <c r="BB1256" s="15"/>
      <c r="BC1256" s="15"/>
      <c r="BD1256" s="15"/>
      <c r="BE1256" s="15"/>
      <c r="BF1256" s="15"/>
      <c r="BG1256" s="15"/>
      <c r="BH1256" s="15"/>
      <c r="BI1256" s="15"/>
      <c r="BJ1256" s="15"/>
      <c r="BK1256" s="15"/>
      <c r="BL1256" s="15"/>
      <c r="BM1256" s="15"/>
      <c r="BN1256" s="15"/>
      <c r="BO1256" s="15"/>
      <c r="BP1256" s="15"/>
      <c r="BQ1256" s="15"/>
      <c r="BR1256" s="15"/>
      <c r="BS1256" s="15"/>
      <c r="BT1256" s="15"/>
      <c r="BU1256" s="15"/>
      <c r="BV1256" s="15"/>
    </row>
    <row r="1257" spans="1:74" s="29" customFormat="1" ht="15.75" x14ac:dyDescent="0.25">
      <c r="A1257" s="24"/>
      <c r="B1257" s="24"/>
      <c r="C1257" s="15"/>
      <c r="D1257" s="95"/>
      <c r="E1257" s="95"/>
      <c r="F1257" s="95"/>
      <c r="G1257" s="95"/>
      <c r="H1257" s="95"/>
      <c r="I1257" s="95"/>
      <c r="J1257" s="95"/>
      <c r="K1257" s="95"/>
      <c r="L1257" s="95"/>
      <c r="M1257" s="95"/>
      <c r="N1257" s="95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F1257" s="15"/>
      <c r="AG1257" s="15"/>
      <c r="AH1257" s="15"/>
      <c r="AI1257" s="15"/>
      <c r="AJ1257" s="15"/>
      <c r="AK1257" s="15"/>
      <c r="AL1257" s="15"/>
      <c r="AM1257" s="15"/>
      <c r="AN1257" s="15"/>
      <c r="AO1257" s="15"/>
      <c r="AP1257" s="15"/>
      <c r="AQ1257" s="15"/>
      <c r="AR1257" s="15"/>
      <c r="AS1257" s="15"/>
      <c r="AT1257" s="15"/>
      <c r="AU1257" s="15"/>
      <c r="AV1257" s="15"/>
      <c r="AW1257" s="15"/>
      <c r="AX1257" s="15"/>
      <c r="AY1257" s="15"/>
      <c r="AZ1257" s="15"/>
      <c r="BA1257" s="15"/>
      <c r="BB1257" s="15"/>
      <c r="BC1257" s="15"/>
      <c r="BD1257" s="15"/>
      <c r="BE1257" s="15"/>
      <c r="BF1257" s="15"/>
      <c r="BG1257" s="15"/>
      <c r="BH1257" s="15"/>
      <c r="BI1257" s="15"/>
      <c r="BJ1257" s="15"/>
      <c r="BK1257" s="15"/>
      <c r="BL1257" s="15"/>
      <c r="BM1257" s="15"/>
      <c r="BN1257" s="15"/>
      <c r="BO1257" s="15"/>
      <c r="BP1257" s="15"/>
      <c r="BQ1257" s="15"/>
      <c r="BR1257" s="15"/>
      <c r="BS1257" s="15"/>
      <c r="BT1257" s="15"/>
      <c r="BU1257" s="15"/>
      <c r="BV1257" s="15"/>
    </row>
    <row r="1258" spans="1:74" s="29" customFormat="1" ht="15.75" x14ac:dyDescent="0.25">
      <c r="A1258" s="24"/>
      <c r="B1258" s="24"/>
      <c r="C1258" s="15"/>
      <c r="D1258" s="95"/>
      <c r="E1258" s="95"/>
      <c r="F1258" s="95"/>
      <c r="G1258" s="95"/>
      <c r="H1258" s="95"/>
      <c r="I1258" s="95"/>
      <c r="J1258" s="95"/>
      <c r="K1258" s="95"/>
      <c r="L1258" s="95"/>
      <c r="M1258" s="95"/>
      <c r="N1258" s="9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  <c r="AG1258" s="15"/>
      <c r="AH1258" s="15"/>
      <c r="AI1258" s="15"/>
      <c r="AJ1258" s="15"/>
      <c r="AK1258" s="15"/>
      <c r="AL1258" s="15"/>
      <c r="AM1258" s="15"/>
      <c r="AN1258" s="15"/>
      <c r="AO1258" s="15"/>
      <c r="AP1258" s="15"/>
      <c r="AQ1258" s="15"/>
      <c r="AR1258" s="15"/>
      <c r="AS1258" s="15"/>
      <c r="AT1258" s="15"/>
      <c r="AU1258" s="15"/>
      <c r="AV1258" s="15"/>
      <c r="AW1258" s="15"/>
      <c r="AX1258" s="15"/>
      <c r="AY1258" s="15"/>
      <c r="AZ1258" s="15"/>
      <c r="BA1258" s="15"/>
      <c r="BB1258" s="15"/>
      <c r="BC1258" s="15"/>
      <c r="BD1258" s="15"/>
      <c r="BE1258" s="15"/>
      <c r="BF1258" s="15"/>
      <c r="BG1258" s="15"/>
      <c r="BH1258" s="15"/>
      <c r="BI1258" s="15"/>
      <c r="BJ1258" s="15"/>
      <c r="BK1258" s="15"/>
      <c r="BL1258" s="15"/>
      <c r="BM1258" s="15"/>
      <c r="BN1258" s="15"/>
      <c r="BO1258" s="15"/>
      <c r="BP1258" s="15"/>
      <c r="BQ1258" s="15"/>
      <c r="BR1258" s="15"/>
      <c r="BS1258" s="15"/>
      <c r="BT1258" s="15"/>
      <c r="BU1258" s="15"/>
      <c r="BV1258" s="15"/>
    </row>
    <row r="1259" spans="1:74" s="29" customFormat="1" ht="15.75" x14ac:dyDescent="0.25">
      <c r="A1259" s="24"/>
      <c r="B1259" s="24"/>
      <c r="C1259" s="15"/>
      <c r="D1259" s="95"/>
      <c r="E1259" s="95"/>
      <c r="F1259" s="95"/>
      <c r="G1259" s="95"/>
      <c r="H1259" s="95"/>
      <c r="I1259" s="95"/>
      <c r="J1259" s="95"/>
      <c r="K1259" s="95"/>
      <c r="L1259" s="95"/>
      <c r="M1259" s="95"/>
      <c r="N1259" s="9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5"/>
      <c r="AB1259" s="15"/>
      <c r="AC1259" s="15"/>
      <c r="AD1259" s="15"/>
      <c r="AE1259" s="15"/>
      <c r="AF1259" s="15"/>
      <c r="AG1259" s="15"/>
      <c r="AH1259" s="15"/>
      <c r="AI1259" s="15"/>
      <c r="AJ1259" s="15"/>
      <c r="AK1259" s="15"/>
      <c r="AL1259" s="15"/>
      <c r="AM1259" s="15"/>
      <c r="AN1259" s="15"/>
      <c r="AO1259" s="15"/>
      <c r="AP1259" s="15"/>
      <c r="AQ1259" s="15"/>
      <c r="AR1259" s="15"/>
      <c r="AS1259" s="15"/>
      <c r="AT1259" s="15"/>
      <c r="AU1259" s="15"/>
      <c r="AV1259" s="15"/>
      <c r="AW1259" s="15"/>
      <c r="AX1259" s="15"/>
      <c r="AY1259" s="15"/>
      <c r="AZ1259" s="15"/>
      <c r="BA1259" s="15"/>
      <c r="BB1259" s="15"/>
      <c r="BC1259" s="15"/>
      <c r="BD1259" s="15"/>
      <c r="BE1259" s="15"/>
      <c r="BF1259" s="15"/>
      <c r="BG1259" s="15"/>
      <c r="BH1259" s="15"/>
      <c r="BI1259" s="15"/>
      <c r="BJ1259" s="15"/>
      <c r="BK1259" s="15"/>
      <c r="BL1259" s="15"/>
      <c r="BM1259" s="15"/>
      <c r="BN1259" s="15"/>
      <c r="BO1259" s="15"/>
      <c r="BP1259" s="15"/>
      <c r="BQ1259" s="15"/>
      <c r="BR1259" s="15"/>
      <c r="BS1259" s="15"/>
      <c r="BT1259" s="15"/>
      <c r="BU1259" s="15"/>
      <c r="BV1259" s="15"/>
    </row>
    <row r="1260" spans="1:74" s="29" customFormat="1" ht="15.75" x14ac:dyDescent="0.25">
      <c r="A1260" s="24"/>
      <c r="B1260" s="24"/>
      <c r="C1260" s="15"/>
      <c r="D1260" s="95"/>
      <c r="E1260" s="95"/>
      <c r="F1260" s="95"/>
      <c r="G1260" s="95"/>
      <c r="H1260" s="95"/>
      <c r="I1260" s="95"/>
      <c r="J1260" s="95"/>
      <c r="K1260" s="95"/>
      <c r="L1260" s="95"/>
      <c r="M1260" s="95"/>
      <c r="N1260" s="9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A1260" s="15"/>
      <c r="AB1260" s="15"/>
      <c r="AC1260" s="15"/>
      <c r="AD1260" s="15"/>
      <c r="AE1260" s="15"/>
      <c r="AF1260" s="15"/>
      <c r="AG1260" s="15"/>
      <c r="AH1260" s="15"/>
      <c r="AI1260" s="15"/>
      <c r="AJ1260" s="15"/>
      <c r="AK1260" s="15"/>
      <c r="AL1260" s="15"/>
      <c r="AM1260" s="15"/>
      <c r="AN1260" s="15"/>
      <c r="AO1260" s="15"/>
      <c r="AP1260" s="15"/>
      <c r="AQ1260" s="15"/>
      <c r="AR1260" s="15"/>
      <c r="AS1260" s="15"/>
      <c r="AT1260" s="15"/>
      <c r="AU1260" s="15"/>
      <c r="AV1260" s="15"/>
      <c r="AW1260" s="15"/>
      <c r="AX1260" s="15"/>
      <c r="AY1260" s="15"/>
      <c r="AZ1260" s="15"/>
      <c r="BA1260" s="15"/>
      <c r="BB1260" s="15"/>
      <c r="BC1260" s="15"/>
      <c r="BD1260" s="15"/>
      <c r="BE1260" s="15"/>
      <c r="BF1260" s="15"/>
      <c r="BG1260" s="15"/>
      <c r="BH1260" s="15"/>
      <c r="BI1260" s="15"/>
      <c r="BJ1260" s="15"/>
      <c r="BK1260" s="15"/>
      <c r="BL1260" s="15"/>
      <c r="BM1260" s="15"/>
      <c r="BN1260" s="15"/>
      <c r="BO1260" s="15"/>
      <c r="BP1260" s="15"/>
      <c r="BQ1260" s="15"/>
      <c r="BR1260" s="15"/>
      <c r="BS1260" s="15"/>
      <c r="BT1260" s="15"/>
      <c r="BU1260" s="15"/>
      <c r="BV1260" s="15"/>
    </row>
    <row r="1261" spans="1:74" s="29" customFormat="1" ht="15.75" x14ac:dyDescent="0.25">
      <c r="A1261" s="24"/>
      <c r="B1261" s="24"/>
      <c r="C1261" s="15"/>
      <c r="D1261" s="95"/>
      <c r="E1261" s="95"/>
      <c r="F1261" s="95"/>
      <c r="G1261" s="95"/>
      <c r="H1261" s="95"/>
      <c r="I1261" s="95"/>
      <c r="J1261" s="95"/>
      <c r="K1261" s="95"/>
      <c r="L1261" s="95"/>
      <c r="M1261" s="95"/>
      <c r="N1261" s="9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5"/>
      <c r="AJ1261" s="15"/>
      <c r="AK1261" s="15"/>
      <c r="AL1261" s="15"/>
      <c r="AM1261" s="15"/>
      <c r="AN1261" s="15"/>
      <c r="AO1261" s="15"/>
      <c r="AP1261" s="15"/>
      <c r="AQ1261" s="15"/>
      <c r="AR1261" s="15"/>
      <c r="AS1261" s="15"/>
      <c r="AT1261" s="15"/>
      <c r="AU1261" s="15"/>
      <c r="AV1261" s="15"/>
      <c r="AW1261" s="15"/>
      <c r="AX1261" s="15"/>
      <c r="AY1261" s="15"/>
      <c r="AZ1261" s="15"/>
      <c r="BA1261" s="15"/>
      <c r="BB1261" s="15"/>
      <c r="BC1261" s="15"/>
      <c r="BD1261" s="15"/>
      <c r="BE1261" s="15"/>
      <c r="BF1261" s="15"/>
      <c r="BG1261" s="15"/>
      <c r="BH1261" s="15"/>
      <c r="BI1261" s="15"/>
      <c r="BJ1261" s="15"/>
      <c r="BK1261" s="15"/>
      <c r="BL1261" s="15"/>
      <c r="BM1261" s="15"/>
      <c r="BN1261" s="15"/>
      <c r="BO1261" s="15"/>
      <c r="BP1261" s="15"/>
      <c r="BQ1261" s="15"/>
      <c r="BR1261" s="15"/>
      <c r="BS1261" s="15"/>
      <c r="BT1261" s="15"/>
      <c r="BU1261" s="15"/>
      <c r="BV1261" s="15"/>
    </row>
    <row r="1262" spans="1:74" s="29" customFormat="1" ht="15.75" x14ac:dyDescent="0.25">
      <c r="A1262" s="24"/>
      <c r="B1262" s="24"/>
      <c r="C1262" s="15"/>
      <c r="D1262" s="95"/>
      <c r="E1262" s="95"/>
      <c r="F1262" s="95"/>
      <c r="G1262" s="95"/>
      <c r="H1262" s="95"/>
      <c r="I1262" s="95"/>
      <c r="J1262" s="95"/>
      <c r="K1262" s="95"/>
      <c r="L1262" s="95"/>
      <c r="M1262" s="95"/>
      <c r="N1262" s="9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5"/>
      <c r="AA1262" s="15"/>
      <c r="AB1262" s="15"/>
      <c r="AC1262" s="15"/>
      <c r="AD1262" s="15"/>
      <c r="AE1262" s="15"/>
      <c r="AF1262" s="15"/>
      <c r="AG1262" s="15"/>
      <c r="AH1262" s="15"/>
      <c r="AI1262" s="15"/>
      <c r="AJ1262" s="15"/>
      <c r="AK1262" s="15"/>
      <c r="AL1262" s="15"/>
      <c r="AM1262" s="15"/>
      <c r="AN1262" s="15"/>
      <c r="AO1262" s="15"/>
      <c r="AP1262" s="15"/>
      <c r="AQ1262" s="15"/>
      <c r="AR1262" s="15"/>
      <c r="AS1262" s="15"/>
      <c r="AT1262" s="15"/>
      <c r="AU1262" s="15"/>
      <c r="AV1262" s="15"/>
      <c r="AW1262" s="15"/>
      <c r="AX1262" s="15"/>
      <c r="AY1262" s="15"/>
      <c r="AZ1262" s="15"/>
      <c r="BA1262" s="15"/>
      <c r="BB1262" s="15"/>
      <c r="BC1262" s="15"/>
      <c r="BD1262" s="15"/>
      <c r="BE1262" s="15"/>
      <c r="BF1262" s="15"/>
      <c r="BG1262" s="15"/>
      <c r="BH1262" s="15"/>
      <c r="BI1262" s="15"/>
      <c r="BJ1262" s="15"/>
      <c r="BK1262" s="15"/>
      <c r="BL1262" s="15"/>
      <c r="BM1262" s="15"/>
      <c r="BN1262" s="15"/>
      <c r="BO1262" s="15"/>
      <c r="BP1262" s="15"/>
      <c r="BQ1262" s="15"/>
      <c r="BR1262" s="15"/>
      <c r="BS1262" s="15"/>
      <c r="BT1262" s="15"/>
      <c r="BU1262" s="15"/>
      <c r="BV1262" s="15"/>
    </row>
    <row r="1263" spans="1:74" s="29" customFormat="1" ht="15.75" x14ac:dyDescent="0.25">
      <c r="A1263" s="24"/>
      <c r="B1263" s="24"/>
      <c r="C1263" s="15"/>
      <c r="D1263" s="95"/>
      <c r="E1263" s="95"/>
      <c r="F1263" s="95"/>
      <c r="G1263" s="95"/>
      <c r="H1263" s="95"/>
      <c r="I1263" s="95"/>
      <c r="J1263" s="95"/>
      <c r="K1263" s="95"/>
      <c r="L1263" s="95"/>
      <c r="M1263" s="95"/>
      <c r="N1263" s="95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F1263" s="15"/>
      <c r="AG1263" s="15"/>
      <c r="AH1263" s="15"/>
      <c r="AI1263" s="15"/>
      <c r="AJ1263" s="15"/>
      <c r="AK1263" s="15"/>
      <c r="AL1263" s="15"/>
      <c r="AM1263" s="15"/>
      <c r="AN1263" s="15"/>
      <c r="AO1263" s="15"/>
      <c r="AP1263" s="15"/>
      <c r="AQ1263" s="15"/>
      <c r="AR1263" s="15"/>
      <c r="AS1263" s="15"/>
      <c r="AT1263" s="15"/>
      <c r="AU1263" s="15"/>
      <c r="AV1263" s="15"/>
      <c r="AW1263" s="15"/>
      <c r="AX1263" s="15"/>
      <c r="AY1263" s="15"/>
      <c r="AZ1263" s="15"/>
      <c r="BA1263" s="15"/>
      <c r="BB1263" s="15"/>
      <c r="BC1263" s="15"/>
      <c r="BD1263" s="15"/>
      <c r="BE1263" s="15"/>
      <c r="BF1263" s="15"/>
      <c r="BG1263" s="15"/>
      <c r="BH1263" s="15"/>
      <c r="BI1263" s="15"/>
      <c r="BJ1263" s="15"/>
      <c r="BK1263" s="15"/>
      <c r="BL1263" s="15"/>
      <c r="BM1263" s="15"/>
      <c r="BN1263" s="15"/>
      <c r="BO1263" s="15"/>
      <c r="BP1263" s="15"/>
      <c r="BQ1263" s="15"/>
      <c r="BR1263" s="15"/>
      <c r="BS1263" s="15"/>
      <c r="BT1263" s="15"/>
      <c r="BU1263" s="15"/>
      <c r="BV1263" s="15"/>
    </row>
    <row r="1264" spans="1:74" s="29" customFormat="1" ht="15.75" x14ac:dyDescent="0.25">
      <c r="A1264" s="24"/>
      <c r="B1264" s="24"/>
      <c r="C1264" s="15"/>
      <c r="D1264" s="95"/>
      <c r="E1264" s="95"/>
      <c r="F1264" s="95"/>
      <c r="G1264" s="95"/>
      <c r="H1264" s="95"/>
      <c r="I1264" s="95"/>
      <c r="J1264" s="95"/>
      <c r="K1264" s="95"/>
      <c r="L1264" s="95"/>
      <c r="M1264" s="95"/>
      <c r="N1264" s="9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F1264" s="15"/>
      <c r="AG1264" s="15"/>
      <c r="AH1264" s="15"/>
      <c r="AI1264" s="15"/>
      <c r="AJ1264" s="15"/>
      <c r="AK1264" s="15"/>
      <c r="AL1264" s="15"/>
      <c r="AM1264" s="15"/>
      <c r="AN1264" s="15"/>
      <c r="AO1264" s="15"/>
      <c r="AP1264" s="15"/>
      <c r="AQ1264" s="15"/>
      <c r="AR1264" s="15"/>
      <c r="AS1264" s="15"/>
      <c r="AT1264" s="15"/>
      <c r="AU1264" s="15"/>
      <c r="AV1264" s="15"/>
      <c r="AW1264" s="15"/>
      <c r="AX1264" s="15"/>
      <c r="AY1264" s="15"/>
      <c r="AZ1264" s="15"/>
      <c r="BA1264" s="15"/>
      <c r="BB1264" s="15"/>
      <c r="BC1264" s="15"/>
      <c r="BD1264" s="15"/>
      <c r="BE1264" s="15"/>
      <c r="BF1264" s="15"/>
      <c r="BG1264" s="15"/>
      <c r="BH1264" s="15"/>
      <c r="BI1264" s="15"/>
      <c r="BJ1264" s="15"/>
      <c r="BK1264" s="15"/>
      <c r="BL1264" s="15"/>
      <c r="BM1264" s="15"/>
      <c r="BN1264" s="15"/>
      <c r="BO1264" s="15"/>
      <c r="BP1264" s="15"/>
      <c r="BQ1264" s="15"/>
      <c r="BR1264" s="15"/>
      <c r="BS1264" s="15"/>
      <c r="BT1264" s="15"/>
      <c r="BU1264" s="15"/>
      <c r="BV1264" s="15"/>
    </row>
    <row r="1265" spans="1:74" s="29" customFormat="1" ht="15.75" x14ac:dyDescent="0.25">
      <c r="A1265" s="24"/>
      <c r="B1265" s="24"/>
      <c r="C1265" s="15"/>
      <c r="D1265" s="95"/>
      <c r="E1265" s="95"/>
      <c r="F1265" s="95"/>
      <c r="G1265" s="95"/>
      <c r="H1265" s="95"/>
      <c r="I1265" s="95"/>
      <c r="J1265" s="95"/>
      <c r="K1265" s="95"/>
      <c r="L1265" s="95"/>
      <c r="M1265" s="95"/>
      <c r="N1265" s="95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15"/>
      <c r="AA1265" s="15"/>
      <c r="AB1265" s="15"/>
      <c r="AC1265" s="15"/>
      <c r="AD1265" s="15"/>
      <c r="AE1265" s="15"/>
      <c r="AF1265" s="15"/>
      <c r="AG1265" s="15"/>
      <c r="AH1265" s="15"/>
      <c r="AI1265" s="15"/>
      <c r="AJ1265" s="15"/>
      <c r="AK1265" s="15"/>
      <c r="AL1265" s="15"/>
      <c r="AM1265" s="15"/>
      <c r="AN1265" s="15"/>
      <c r="AO1265" s="15"/>
      <c r="AP1265" s="15"/>
      <c r="AQ1265" s="15"/>
      <c r="AR1265" s="15"/>
      <c r="AS1265" s="15"/>
      <c r="AT1265" s="15"/>
      <c r="AU1265" s="15"/>
      <c r="AV1265" s="15"/>
      <c r="AW1265" s="15"/>
      <c r="AX1265" s="15"/>
      <c r="AY1265" s="15"/>
      <c r="AZ1265" s="15"/>
      <c r="BA1265" s="15"/>
      <c r="BB1265" s="15"/>
      <c r="BC1265" s="15"/>
      <c r="BD1265" s="15"/>
      <c r="BE1265" s="15"/>
      <c r="BF1265" s="15"/>
      <c r="BG1265" s="15"/>
      <c r="BH1265" s="15"/>
      <c r="BI1265" s="15"/>
      <c r="BJ1265" s="15"/>
      <c r="BK1265" s="15"/>
      <c r="BL1265" s="15"/>
      <c r="BM1265" s="15"/>
      <c r="BN1265" s="15"/>
      <c r="BO1265" s="15"/>
      <c r="BP1265" s="15"/>
      <c r="BQ1265" s="15"/>
      <c r="BR1265" s="15"/>
      <c r="BS1265" s="15"/>
      <c r="BT1265" s="15"/>
      <c r="BU1265" s="15"/>
      <c r="BV1265" s="15"/>
    </row>
    <row r="1266" spans="1:74" s="29" customFormat="1" ht="15.75" x14ac:dyDescent="0.25">
      <c r="A1266" s="24"/>
      <c r="B1266" s="24"/>
      <c r="C1266" s="15"/>
      <c r="D1266" s="95"/>
      <c r="E1266" s="95"/>
      <c r="F1266" s="95"/>
      <c r="G1266" s="95"/>
      <c r="H1266" s="95"/>
      <c r="I1266" s="95"/>
      <c r="J1266" s="95"/>
      <c r="K1266" s="95"/>
      <c r="L1266" s="95"/>
      <c r="M1266" s="95"/>
      <c r="N1266" s="9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A1266" s="15"/>
      <c r="AB1266" s="15"/>
      <c r="AC1266" s="15"/>
      <c r="AD1266" s="15"/>
      <c r="AE1266" s="15"/>
      <c r="AF1266" s="15"/>
      <c r="AG1266" s="15"/>
      <c r="AH1266" s="15"/>
      <c r="AI1266" s="15"/>
      <c r="AJ1266" s="15"/>
      <c r="AK1266" s="15"/>
      <c r="AL1266" s="15"/>
      <c r="AM1266" s="15"/>
      <c r="AN1266" s="15"/>
      <c r="AO1266" s="15"/>
      <c r="AP1266" s="15"/>
      <c r="AQ1266" s="15"/>
      <c r="AR1266" s="15"/>
      <c r="AS1266" s="15"/>
      <c r="AT1266" s="15"/>
      <c r="AU1266" s="15"/>
      <c r="AV1266" s="15"/>
      <c r="AW1266" s="15"/>
      <c r="AX1266" s="15"/>
      <c r="AY1266" s="15"/>
      <c r="AZ1266" s="15"/>
      <c r="BA1266" s="15"/>
      <c r="BB1266" s="15"/>
      <c r="BC1266" s="15"/>
      <c r="BD1266" s="15"/>
      <c r="BE1266" s="15"/>
      <c r="BF1266" s="15"/>
      <c r="BG1266" s="15"/>
      <c r="BH1266" s="15"/>
      <c r="BI1266" s="15"/>
      <c r="BJ1266" s="15"/>
      <c r="BK1266" s="15"/>
      <c r="BL1266" s="15"/>
      <c r="BM1266" s="15"/>
      <c r="BN1266" s="15"/>
      <c r="BO1266" s="15"/>
      <c r="BP1266" s="15"/>
      <c r="BQ1266" s="15"/>
      <c r="BR1266" s="15"/>
      <c r="BS1266" s="15"/>
      <c r="BT1266" s="15"/>
      <c r="BU1266" s="15"/>
      <c r="BV1266" s="15"/>
    </row>
    <row r="1267" spans="1:74" s="29" customFormat="1" ht="15.75" x14ac:dyDescent="0.25">
      <c r="A1267" s="24"/>
      <c r="B1267" s="24"/>
      <c r="C1267" s="15"/>
      <c r="D1267" s="95"/>
      <c r="E1267" s="95"/>
      <c r="F1267" s="95"/>
      <c r="G1267" s="95"/>
      <c r="H1267" s="95"/>
      <c r="I1267" s="95"/>
      <c r="J1267" s="95"/>
      <c r="K1267" s="95"/>
      <c r="L1267" s="95"/>
      <c r="M1267" s="95"/>
      <c r="N1267" s="95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15"/>
      <c r="AA1267" s="15"/>
      <c r="AB1267" s="15"/>
      <c r="AC1267" s="15"/>
      <c r="AD1267" s="15"/>
      <c r="AE1267" s="15"/>
      <c r="AF1267" s="15"/>
      <c r="AG1267" s="15"/>
      <c r="AH1267" s="15"/>
      <c r="AI1267" s="15"/>
      <c r="AJ1267" s="15"/>
      <c r="AK1267" s="15"/>
      <c r="AL1267" s="15"/>
      <c r="AM1267" s="15"/>
      <c r="AN1267" s="15"/>
      <c r="AO1267" s="15"/>
      <c r="AP1267" s="15"/>
      <c r="AQ1267" s="15"/>
      <c r="AR1267" s="15"/>
      <c r="AS1267" s="15"/>
      <c r="AT1267" s="15"/>
      <c r="AU1267" s="15"/>
      <c r="AV1267" s="15"/>
      <c r="AW1267" s="15"/>
      <c r="AX1267" s="15"/>
      <c r="AY1267" s="15"/>
      <c r="AZ1267" s="15"/>
      <c r="BA1267" s="15"/>
      <c r="BB1267" s="15"/>
      <c r="BC1267" s="15"/>
      <c r="BD1267" s="15"/>
      <c r="BE1267" s="15"/>
      <c r="BF1267" s="15"/>
      <c r="BG1267" s="15"/>
      <c r="BH1267" s="15"/>
      <c r="BI1267" s="15"/>
      <c r="BJ1267" s="15"/>
      <c r="BK1267" s="15"/>
      <c r="BL1267" s="15"/>
      <c r="BM1267" s="15"/>
      <c r="BN1267" s="15"/>
      <c r="BO1267" s="15"/>
      <c r="BP1267" s="15"/>
      <c r="BQ1267" s="15"/>
      <c r="BR1267" s="15"/>
      <c r="BS1267" s="15"/>
      <c r="BT1267" s="15"/>
      <c r="BU1267" s="15"/>
      <c r="BV1267" s="15"/>
    </row>
    <row r="1268" spans="1:74" s="29" customFormat="1" ht="15.75" x14ac:dyDescent="0.25">
      <c r="A1268" s="24"/>
      <c r="B1268" s="24"/>
      <c r="C1268" s="15"/>
      <c r="D1268" s="95"/>
      <c r="E1268" s="95"/>
      <c r="F1268" s="95"/>
      <c r="G1268" s="95"/>
      <c r="H1268" s="95"/>
      <c r="I1268" s="95"/>
      <c r="J1268" s="95"/>
      <c r="K1268" s="95"/>
      <c r="L1268" s="95"/>
      <c r="M1268" s="95"/>
      <c r="N1268" s="95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15"/>
      <c r="AA1268" s="15"/>
      <c r="AB1268" s="15"/>
      <c r="AC1268" s="15"/>
      <c r="AD1268" s="15"/>
      <c r="AE1268" s="15"/>
      <c r="AF1268" s="15"/>
      <c r="AG1268" s="15"/>
      <c r="AH1268" s="15"/>
      <c r="AI1268" s="15"/>
      <c r="AJ1268" s="15"/>
      <c r="AK1268" s="15"/>
      <c r="AL1268" s="15"/>
      <c r="AM1268" s="15"/>
      <c r="AN1268" s="15"/>
      <c r="AO1268" s="15"/>
      <c r="AP1268" s="15"/>
      <c r="AQ1268" s="15"/>
      <c r="AR1268" s="15"/>
      <c r="AS1268" s="15"/>
      <c r="AT1268" s="15"/>
      <c r="AU1268" s="15"/>
      <c r="AV1268" s="15"/>
      <c r="AW1268" s="15"/>
      <c r="AX1268" s="15"/>
      <c r="AY1268" s="15"/>
      <c r="AZ1268" s="15"/>
      <c r="BA1268" s="15"/>
      <c r="BB1268" s="15"/>
      <c r="BC1268" s="15"/>
      <c r="BD1268" s="15"/>
      <c r="BE1268" s="15"/>
      <c r="BF1268" s="15"/>
      <c r="BG1268" s="15"/>
      <c r="BH1268" s="15"/>
      <c r="BI1268" s="15"/>
      <c r="BJ1268" s="15"/>
      <c r="BK1268" s="15"/>
      <c r="BL1268" s="15"/>
      <c r="BM1268" s="15"/>
      <c r="BN1268" s="15"/>
      <c r="BO1268" s="15"/>
      <c r="BP1268" s="15"/>
      <c r="BQ1268" s="15"/>
      <c r="BR1268" s="15"/>
      <c r="BS1268" s="15"/>
      <c r="BT1268" s="15"/>
      <c r="BU1268" s="15"/>
      <c r="BV1268" s="15"/>
    </row>
    <row r="1269" spans="1:74" s="29" customFormat="1" ht="15.75" x14ac:dyDescent="0.25">
      <c r="A1269" s="24"/>
      <c r="B1269" s="24"/>
      <c r="C1269" s="15"/>
      <c r="D1269" s="95"/>
      <c r="E1269" s="95"/>
      <c r="F1269" s="95"/>
      <c r="G1269" s="95"/>
      <c r="H1269" s="95"/>
      <c r="I1269" s="95"/>
      <c r="J1269" s="95"/>
      <c r="K1269" s="95"/>
      <c r="L1269" s="95"/>
      <c r="M1269" s="95"/>
      <c r="N1269" s="95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/>
      <c r="AA1269" s="15"/>
      <c r="AB1269" s="15"/>
      <c r="AC1269" s="15"/>
      <c r="AD1269" s="15"/>
      <c r="AE1269" s="15"/>
      <c r="AF1269" s="15"/>
      <c r="AG1269" s="15"/>
      <c r="AH1269" s="15"/>
      <c r="AI1269" s="15"/>
      <c r="AJ1269" s="15"/>
      <c r="AK1269" s="15"/>
      <c r="AL1269" s="15"/>
      <c r="AM1269" s="15"/>
      <c r="AN1269" s="15"/>
      <c r="AO1269" s="15"/>
      <c r="AP1269" s="15"/>
      <c r="AQ1269" s="15"/>
      <c r="AR1269" s="15"/>
      <c r="AS1269" s="15"/>
      <c r="AT1269" s="15"/>
      <c r="AU1269" s="15"/>
      <c r="AV1269" s="15"/>
      <c r="AW1269" s="15"/>
      <c r="AX1269" s="15"/>
      <c r="AY1269" s="15"/>
      <c r="AZ1269" s="15"/>
      <c r="BA1269" s="15"/>
      <c r="BB1269" s="15"/>
      <c r="BC1269" s="15"/>
      <c r="BD1269" s="15"/>
      <c r="BE1269" s="15"/>
      <c r="BF1269" s="15"/>
      <c r="BG1269" s="15"/>
      <c r="BH1269" s="15"/>
      <c r="BI1269" s="15"/>
      <c r="BJ1269" s="15"/>
      <c r="BK1269" s="15"/>
      <c r="BL1269" s="15"/>
      <c r="BM1269" s="15"/>
      <c r="BN1269" s="15"/>
      <c r="BO1269" s="15"/>
      <c r="BP1269" s="15"/>
      <c r="BQ1269" s="15"/>
      <c r="BR1269" s="15"/>
      <c r="BS1269" s="15"/>
      <c r="BT1269" s="15"/>
      <c r="BU1269" s="15"/>
      <c r="BV1269" s="15"/>
    </row>
    <row r="1270" spans="1:74" s="29" customFormat="1" ht="15.75" x14ac:dyDescent="0.25">
      <c r="A1270" s="24"/>
      <c r="B1270" s="24"/>
      <c r="C1270" s="15"/>
      <c r="D1270" s="95"/>
      <c r="E1270" s="95"/>
      <c r="F1270" s="95"/>
      <c r="G1270" s="95"/>
      <c r="H1270" s="95"/>
      <c r="I1270" s="95"/>
      <c r="J1270" s="95"/>
      <c r="K1270" s="95"/>
      <c r="L1270" s="95"/>
      <c r="M1270" s="95"/>
      <c r="N1270" s="95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  <c r="AA1270" s="15"/>
      <c r="AB1270" s="15"/>
      <c r="AC1270" s="15"/>
      <c r="AD1270" s="15"/>
      <c r="AE1270" s="15"/>
      <c r="AF1270" s="15"/>
      <c r="AG1270" s="15"/>
      <c r="AH1270" s="15"/>
      <c r="AI1270" s="15"/>
      <c r="AJ1270" s="15"/>
      <c r="AK1270" s="15"/>
      <c r="AL1270" s="15"/>
      <c r="AM1270" s="15"/>
      <c r="AN1270" s="15"/>
      <c r="AO1270" s="15"/>
      <c r="AP1270" s="15"/>
      <c r="AQ1270" s="15"/>
      <c r="AR1270" s="15"/>
      <c r="AS1270" s="15"/>
      <c r="AT1270" s="15"/>
      <c r="AU1270" s="15"/>
      <c r="AV1270" s="15"/>
      <c r="AW1270" s="15"/>
      <c r="AX1270" s="15"/>
      <c r="AY1270" s="15"/>
      <c r="AZ1270" s="15"/>
      <c r="BA1270" s="15"/>
      <c r="BB1270" s="15"/>
      <c r="BC1270" s="15"/>
      <c r="BD1270" s="15"/>
      <c r="BE1270" s="15"/>
      <c r="BF1270" s="15"/>
      <c r="BG1270" s="15"/>
      <c r="BH1270" s="15"/>
      <c r="BI1270" s="15"/>
      <c r="BJ1270" s="15"/>
      <c r="BK1270" s="15"/>
      <c r="BL1270" s="15"/>
      <c r="BM1270" s="15"/>
      <c r="BN1270" s="15"/>
      <c r="BO1270" s="15"/>
      <c r="BP1270" s="15"/>
      <c r="BQ1270" s="15"/>
      <c r="BR1270" s="15"/>
      <c r="BS1270" s="15"/>
      <c r="BT1270" s="15"/>
      <c r="BU1270" s="15"/>
      <c r="BV1270" s="15"/>
    </row>
    <row r="1271" spans="1:74" s="29" customFormat="1" ht="15.75" x14ac:dyDescent="0.25">
      <c r="A1271" s="24"/>
      <c r="B1271" s="24"/>
      <c r="C1271" s="15"/>
      <c r="D1271" s="95"/>
      <c r="E1271" s="95"/>
      <c r="F1271" s="95"/>
      <c r="G1271" s="95"/>
      <c r="H1271" s="95"/>
      <c r="I1271" s="95"/>
      <c r="J1271" s="95"/>
      <c r="K1271" s="95"/>
      <c r="L1271" s="95"/>
      <c r="M1271" s="95"/>
      <c r="N1271" s="95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  <c r="AA1271" s="15"/>
      <c r="AB1271" s="15"/>
      <c r="AC1271" s="15"/>
      <c r="AD1271" s="15"/>
      <c r="AE1271" s="15"/>
      <c r="AF1271" s="15"/>
      <c r="AG1271" s="15"/>
      <c r="AH1271" s="15"/>
      <c r="AI1271" s="15"/>
      <c r="AJ1271" s="15"/>
      <c r="AK1271" s="15"/>
      <c r="AL1271" s="15"/>
      <c r="AM1271" s="15"/>
      <c r="AN1271" s="15"/>
      <c r="AO1271" s="15"/>
      <c r="AP1271" s="15"/>
      <c r="AQ1271" s="15"/>
      <c r="AR1271" s="15"/>
      <c r="AS1271" s="15"/>
      <c r="AT1271" s="15"/>
      <c r="AU1271" s="15"/>
      <c r="AV1271" s="15"/>
      <c r="AW1271" s="15"/>
      <c r="AX1271" s="15"/>
      <c r="AY1271" s="15"/>
      <c r="AZ1271" s="15"/>
      <c r="BA1271" s="15"/>
      <c r="BB1271" s="15"/>
      <c r="BC1271" s="15"/>
      <c r="BD1271" s="15"/>
      <c r="BE1271" s="15"/>
      <c r="BF1271" s="15"/>
      <c r="BG1271" s="15"/>
      <c r="BH1271" s="15"/>
      <c r="BI1271" s="15"/>
      <c r="BJ1271" s="15"/>
      <c r="BK1271" s="15"/>
      <c r="BL1271" s="15"/>
      <c r="BM1271" s="15"/>
      <c r="BN1271" s="15"/>
      <c r="BO1271" s="15"/>
      <c r="BP1271" s="15"/>
      <c r="BQ1271" s="15"/>
      <c r="BR1271" s="15"/>
      <c r="BS1271" s="15"/>
      <c r="BT1271" s="15"/>
      <c r="BU1271" s="15"/>
      <c r="BV1271" s="15"/>
    </row>
    <row r="1272" spans="1:74" s="29" customFormat="1" ht="15.75" x14ac:dyDescent="0.25">
      <c r="A1272" s="24"/>
      <c r="B1272" s="24"/>
      <c r="C1272" s="15"/>
      <c r="D1272" s="95"/>
      <c r="E1272" s="95"/>
      <c r="F1272" s="95"/>
      <c r="G1272" s="95"/>
      <c r="H1272" s="95"/>
      <c r="I1272" s="95"/>
      <c r="J1272" s="95"/>
      <c r="K1272" s="95"/>
      <c r="L1272" s="95"/>
      <c r="M1272" s="95"/>
      <c r="N1272" s="95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  <c r="AA1272" s="15"/>
      <c r="AB1272" s="15"/>
      <c r="AC1272" s="15"/>
      <c r="AD1272" s="15"/>
      <c r="AE1272" s="15"/>
      <c r="AF1272" s="15"/>
      <c r="AG1272" s="15"/>
      <c r="AH1272" s="15"/>
      <c r="AI1272" s="15"/>
      <c r="AJ1272" s="15"/>
      <c r="AK1272" s="15"/>
      <c r="AL1272" s="15"/>
      <c r="AM1272" s="15"/>
      <c r="AN1272" s="15"/>
      <c r="AO1272" s="15"/>
      <c r="AP1272" s="15"/>
      <c r="AQ1272" s="15"/>
      <c r="AR1272" s="15"/>
      <c r="AS1272" s="15"/>
      <c r="AT1272" s="15"/>
      <c r="AU1272" s="15"/>
      <c r="AV1272" s="15"/>
      <c r="AW1272" s="15"/>
      <c r="AX1272" s="15"/>
      <c r="AY1272" s="15"/>
      <c r="AZ1272" s="15"/>
      <c r="BA1272" s="15"/>
      <c r="BB1272" s="15"/>
      <c r="BC1272" s="15"/>
      <c r="BD1272" s="15"/>
      <c r="BE1272" s="15"/>
      <c r="BF1272" s="15"/>
      <c r="BG1272" s="15"/>
      <c r="BH1272" s="15"/>
      <c r="BI1272" s="15"/>
      <c r="BJ1272" s="15"/>
      <c r="BK1272" s="15"/>
      <c r="BL1272" s="15"/>
      <c r="BM1272" s="15"/>
      <c r="BN1272" s="15"/>
      <c r="BO1272" s="15"/>
      <c r="BP1272" s="15"/>
      <c r="BQ1272" s="15"/>
      <c r="BR1272" s="15"/>
      <c r="BS1272" s="15"/>
      <c r="BT1272" s="15"/>
      <c r="BU1272" s="15"/>
      <c r="BV1272" s="15"/>
    </row>
    <row r="1273" spans="1:74" s="29" customFormat="1" ht="15.75" x14ac:dyDescent="0.25">
      <c r="A1273" s="24"/>
      <c r="B1273" s="24"/>
      <c r="C1273" s="15"/>
      <c r="D1273" s="95"/>
      <c r="E1273" s="95"/>
      <c r="F1273" s="95"/>
      <c r="G1273" s="95"/>
      <c r="H1273" s="95"/>
      <c r="I1273" s="95"/>
      <c r="J1273" s="95"/>
      <c r="K1273" s="95"/>
      <c r="L1273" s="95"/>
      <c r="M1273" s="95"/>
      <c r="N1273" s="95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  <c r="AA1273" s="15"/>
      <c r="AB1273" s="15"/>
      <c r="AC1273" s="15"/>
      <c r="AD1273" s="15"/>
      <c r="AE1273" s="15"/>
      <c r="AF1273" s="15"/>
      <c r="AG1273" s="15"/>
      <c r="AH1273" s="15"/>
      <c r="AI1273" s="15"/>
      <c r="AJ1273" s="15"/>
      <c r="AK1273" s="15"/>
      <c r="AL1273" s="15"/>
      <c r="AM1273" s="15"/>
      <c r="AN1273" s="15"/>
      <c r="AO1273" s="15"/>
      <c r="AP1273" s="15"/>
      <c r="AQ1273" s="15"/>
      <c r="AR1273" s="15"/>
      <c r="AS1273" s="15"/>
      <c r="AT1273" s="15"/>
      <c r="AU1273" s="15"/>
      <c r="AV1273" s="15"/>
      <c r="AW1273" s="15"/>
      <c r="AX1273" s="15"/>
      <c r="AY1273" s="15"/>
      <c r="AZ1273" s="15"/>
      <c r="BA1273" s="15"/>
      <c r="BB1273" s="15"/>
      <c r="BC1273" s="15"/>
      <c r="BD1273" s="15"/>
      <c r="BE1273" s="15"/>
      <c r="BF1273" s="15"/>
      <c r="BG1273" s="15"/>
      <c r="BH1273" s="15"/>
      <c r="BI1273" s="15"/>
      <c r="BJ1273" s="15"/>
      <c r="BK1273" s="15"/>
      <c r="BL1273" s="15"/>
      <c r="BM1273" s="15"/>
      <c r="BN1273" s="15"/>
      <c r="BO1273" s="15"/>
      <c r="BP1273" s="15"/>
      <c r="BQ1273" s="15"/>
      <c r="BR1273" s="15"/>
      <c r="BS1273" s="15"/>
      <c r="BT1273" s="15"/>
      <c r="BU1273" s="15"/>
      <c r="BV1273" s="15"/>
    </row>
    <row r="1274" spans="1:74" s="29" customFormat="1" ht="15.75" x14ac:dyDescent="0.25">
      <c r="A1274" s="24"/>
      <c r="B1274" s="24"/>
      <c r="C1274" s="15"/>
      <c r="D1274" s="95"/>
      <c r="E1274" s="95"/>
      <c r="F1274" s="95"/>
      <c r="G1274" s="95"/>
      <c r="H1274" s="95"/>
      <c r="I1274" s="95"/>
      <c r="J1274" s="95"/>
      <c r="K1274" s="95"/>
      <c r="L1274" s="95"/>
      <c r="M1274" s="95"/>
      <c r="N1274" s="9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A1274" s="15"/>
      <c r="AB1274" s="15"/>
      <c r="AC1274" s="15"/>
      <c r="AD1274" s="15"/>
      <c r="AE1274" s="15"/>
      <c r="AF1274" s="15"/>
      <c r="AG1274" s="15"/>
      <c r="AH1274" s="15"/>
      <c r="AI1274" s="15"/>
      <c r="AJ1274" s="15"/>
      <c r="AK1274" s="15"/>
      <c r="AL1274" s="15"/>
      <c r="AM1274" s="15"/>
      <c r="AN1274" s="15"/>
      <c r="AO1274" s="15"/>
      <c r="AP1274" s="15"/>
      <c r="AQ1274" s="15"/>
      <c r="AR1274" s="15"/>
      <c r="AS1274" s="15"/>
      <c r="AT1274" s="15"/>
      <c r="AU1274" s="15"/>
      <c r="AV1274" s="15"/>
      <c r="AW1274" s="15"/>
      <c r="AX1274" s="15"/>
      <c r="AY1274" s="15"/>
      <c r="AZ1274" s="15"/>
      <c r="BA1274" s="15"/>
      <c r="BB1274" s="15"/>
      <c r="BC1274" s="15"/>
      <c r="BD1274" s="15"/>
      <c r="BE1274" s="15"/>
      <c r="BF1274" s="15"/>
      <c r="BG1274" s="15"/>
      <c r="BH1274" s="15"/>
      <c r="BI1274" s="15"/>
      <c r="BJ1274" s="15"/>
      <c r="BK1274" s="15"/>
      <c r="BL1274" s="15"/>
      <c r="BM1274" s="15"/>
      <c r="BN1274" s="15"/>
      <c r="BO1274" s="15"/>
      <c r="BP1274" s="15"/>
      <c r="BQ1274" s="15"/>
      <c r="BR1274" s="15"/>
      <c r="BS1274" s="15"/>
      <c r="BT1274" s="15"/>
      <c r="BU1274" s="15"/>
      <c r="BV1274" s="15"/>
    </row>
    <row r="1275" spans="1:74" s="29" customFormat="1" ht="15.75" x14ac:dyDescent="0.25">
      <c r="A1275" s="24"/>
      <c r="B1275" s="24"/>
      <c r="C1275" s="15"/>
      <c r="D1275" s="95"/>
      <c r="E1275" s="95"/>
      <c r="F1275" s="95"/>
      <c r="G1275" s="95"/>
      <c r="H1275" s="95"/>
      <c r="I1275" s="95"/>
      <c r="J1275" s="95"/>
      <c r="K1275" s="95"/>
      <c r="L1275" s="95"/>
      <c r="M1275" s="95"/>
      <c r="N1275" s="95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F1275" s="15"/>
      <c r="AG1275" s="15"/>
      <c r="AH1275" s="15"/>
      <c r="AI1275" s="15"/>
      <c r="AJ1275" s="15"/>
      <c r="AK1275" s="15"/>
      <c r="AL1275" s="15"/>
      <c r="AM1275" s="15"/>
      <c r="AN1275" s="15"/>
      <c r="AO1275" s="15"/>
      <c r="AP1275" s="15"/>
      <c r="AQ1275" s="15"/>
      <c r="AR1275" s="15"/>
      <c r="AS1275" s="15"/>
      <c r="AT1275" s="15"/>
      <c r="AU1275" s="15"/>
      <c r="AV1275" s="15"/>
      <c r="AW1275" s="15"/>
      <c r="AX1275" s="15"/>
      <c r="AY1275" s="15"/>
      <c r="AZ1275" s="15"/>
      <c r="BA1275" s="15"/>
      <c r="BB1275" s="15"/>
      <c r="BC1275" s="15"/>
      <c r="BD1275" s="15"/>
      <c r="BE1275" s="15"/>
      <c r="BF1275" s="15"/>
      <c r="BG1275" s="15"/>
      <c r="BH1275" s="15"/>
      <c r="BI1275" s="15"/>
      <c r="BJ1275" s="15"/>
      <c r="BK1275" s="15"/>
      <c r="BL1275" s="15"/>
      <c r="BM1275" s="15"/>
      <c r="BN1275" s="15"/>
      <c r="BO1275" s="15"/>
      <c r="BP1275" s="15"/>
      <c r="BQ1275" s="15"/>
      <c r="BR1275" s="15"/>
      <c r="BS1275" s="15"/>
      <c r="BT1275" s="15"/>
      <c r="BU1275" s="15"/>
      <c r="BV1275" s="15"/>
    </row>
    <row r="1276" spans="1:74" s="29" customFormat="1" ht="15.75" x14ac:dyDescent="0.25">
      <c r="A1276" s="24"/>
      <c r="B1276" s="24"/>
      <c r="C1276" s="15"/>
      <c r="D1276" s="95"/>
      <c r="E1276" s="95"/>
      <c r="F1276" s="95"/>
      <c r="G1276" s="95"/>
      <c r="H1276" s="95"/>
      <c r="I1276" s="95"/>
      <c r="J1276" s="95"/>
      <c r="K1276" s="95"/>
      <c r="L1276" s="95"/>
      <c r="M1276" s="95"/>
      <c r="N1276" s="95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F1276" s="15"/>
      <c r="AG1276" s="15"/>
      <c r="AH1276" s="15"/>
      <c r="AI1276" s="15"/>
      <c r="AJ1276" s="15"/>
      <c r="AK1276" s="15"/>
      <c r="AL1276" s="15"/>
      <c r="AM1276" s="15"/>
      <c r="AN1276" s="15"/>
      <c r="AO1276" s="15"/>
      <c r="AP1276" s="15"/>
      <c r="AQ1276" s="15"/>
      <c r="AR1276" s="15"/>
      <c r="AS1276" s="15"/>
      <c r="AT1276" s="15"/>
      <c r="AU1276" s="15"/>
      <c r="AV1276" s="15"/>
      <c r="AW1276" s="15"/>
      <c r="AX1276" s="15"/>
      <c r="AY1276" s="15"/>
      <c r="AZ1276" s="15"/>
      <c r="BA1276" s="15"/>
      <c r="BB1276" s="15"/>
      <c r="BC1276" s="15"/>
      <c r="BD1276" s="15"/>
      <c r="BE1276" s="15"/>
      <c r="BF1276" s="15"/>
      <c r="BG1276" s="15"/>
      <c r="BH1276" s="15"/>
      <c r="BI1276" s="15"/>
      <c r="BJ1276" s="15"/>
      <c r="BK1276" s="15"/>
      <c r="BL1276" s="15"/>
      <c r="BM1276" s="15"/>
      <c r="BN1276" s="15"/>
      <c r="BO1276" s="15"/>
      <c r="BP1276" s="15"/>
      <c r="BQ1276" s="15"/>
      <c r="BR1276" s="15"/>
      <c r="BS1276" s="15"/>
      <c r="BT1276" s="15"/>
      <c r="BU1276" s="15"/>
      <c r="BV1276" s="15"/>
    </row>
    <row r="1277" spans="1:74" s="29" customFormat="1" ht="15.75" x14ac:dyDescent="0.25">
      <c r="A1277" s="24"/>
      <c r="B1277" s="24"/>
      <c r="C1277" s="15"/>
      <c r="D1277" s="95"/>
      <c r="E1277" s="95"/>
      <c r="F1277" s="95"/>
      <c r="G1277" s="95"/>
      <c r="H1277" s="95"/>
      <c r="I1277" s="95"/>
      <c r="J1277" s="95"/>
      <c r="K1277" s="95"/>
      <c r="L1277" s="95"/>
      <c r="M1277" s="95"/>
      <c r="N1277" s="95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  <c r="AG1277" s="15"/>
      <c r="AH1277" s="15"/>
      <c r="AI1277" s="15"/>
      <c r="AJ1277" s="15"/>
      <c r="AK1277" s="15"/>
      <c r="AL1277" s="15"/>
      <c r="AM1277" s="15"/>
      <c r="AN1277" s="15"/>
      <c r="AO1277" s="15"/>
      <c r="AP1277" s="15"/>
      <c r="AQ1277" s="15"/>
      <c r="AR1277" s="15"/>
      <c r="AS1277" s="15"/>
      <c r="AT1277" s="15"/>
      <c r="AU1277" s="15"/>
      <c r="AV1277" s="15"/>
      <c r="AW1277" s="15"/>
      <c r="AX1277" s="15"/>
      <c r="AY1277" s="15"/>
      <c r="AZ1277" s="15"/>
      <c r="BA1277" s="15"/>
      <c r="BB1277" s="15"/>
      <c r="BC1277" s="15"/>
      <c r="BD1277" s="15"/>
      <c r="BE1277" s="15"/>
      <c r="BF1277" s="15"/>
      <c r="BG1277" s="15"/>
      <c r="BH1277" s="15"/>
      <c r="BI1277" s="15"/>
      <c r="BJ1277" s="15"/>
      <c r="BK1277" s="15"/>
      <c r="BL1277" s="15"/>
      <c r="BM1277" s="15"/>
      <c r="BN1277" s="15"/>
      <c r="BO1277" s="15"/>
      <c r="BP1277" s="15"/>
      <c r="BQ1277" s="15"/>
      <c r="BR1277" s="15"/>
      <c r="BS1277" s="15"/>
      <c r="BT1277" s="15"/>
      <c r="BU1277" s="15"/>
      <c r="BV1277" s="15"/>
    </row>
    <row r="1278" spans="1:74" s="29" customFormat="1" ht="15.75" x14ac:dyDescent="0.25">
      <c r="A1278" s="24"/>
      <c r="B1278" s="24"/>
      <c r="C1278" s="15"/>
      <c r="D1278" s="95"/>
      <c r="E1278" s="95"/>
      <c r="F1278" s="95"/>
      <c r="G1278" s="95"/>
      <c r="H1278" s="95"/>
      <c r="I1278" s="95"/>
      <c r="J1278" s="95"/>
      <c r="K1278" s="95"/>
      <c r="L1278" s="95"/>
      <c r="M1278" s="95"/>
      <c r="N1278" s="95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15"/>
      <c r="AA1278" s="15"/>
      <c r="AB1278" s="15"/>
      <c r="AC1278" s="15"/>
      <c r="AD1278" s="15"/>
      <c r="AE1278" s="15"/>
      <c r="AF1278" s="15"/>
      <c r="AG1278" s="15"/>
      <c r="AH1278" s="15"/>
      <c r="AI1278" s="15"/>
      <c r="AJ1278" s="15"/>
      <c r="AK1278" s="15"/>
      <c r="AL1278" s="15"/>
      <c r="AM1278" s="15"/>
      <c r="AN1278" s="15"/>
      <c r="AO1278" s="15"/>
      <c r="AP1278" s="15"/>
      <c r="AQ1278" s="15"/>
      <c r="AR1278" s="15"/>
      <c r="AS1278" s="15"/>
      <c r="AT1278" s="15"/>
      <c r="AU1278" s="15"/>
      <c r="AV1278" s="15"/>
      <c r="AW1278" s="15"/>
      <c r="AX1278" s="15"/>
      <c r="AY1278" s="15"/>
      <c r="AZ1278" s="15"/>
      <c r="BA1278" s="15"/>
      <c r="BB1278" s="15"/>
      <c r="BC1278" s="15"/>
      <c r="BD1278" s="15"/>
      <c r="BE1278" s="15"/>
      <c r="BF1278" s="15"/>
      <c r="BG1278" s="15"/>
      <c r="BH1278" s="15"/>
      <c r="BI1278" s="15"/>
      <c r="BJ1278" s="15"/>
      <c r="BK1278" s="15"/>
      <c r="BL1278" s="15"/>
      <c r="BM1278" s="15"/>
      <c r="BN1278" s="15"/>
      <c r="BO1278" s="15"/>
      <c r="BP1278" s="15"/>
      <c r="BQ1278" s="15"/>
      <c r="BR1278" s="15"/>
      <c r="BS1278" s="15"/>
      <c r="BT1278" s="15"/>
      <c r="BU1278" s="15"/>
      <c r="BV1278" s="15"/>
    </row>
    <row r="1279" spans="1:74" s="29" customFormat="1" ht="15.75" x14ac:dyDescent="0.25">
      <c r="A1279" s="24"/>
      <c r="B1279" s="24"/>
      <c r="C1279" s="15"/>
      <c r="D1279" s="95"/>
      <c r="E1279" s="95"/>
      <c r="F1279" s="95"/>
      <c r="G1279" s="95"/>
      <c r="H1279" s="95"/>
      <c r="I1279" s="95"/>
      <c r="J1279" s="95"/>
      <c r="K1279" s="95"/>
      <c r="L1279" s="95"/>
      <c r="M1279" s="95"/>
      <c r="N1279" s="95"/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F1279" s="15"/>
      <c r="AG1279" s="15"/>
      <c r="AH1279" s="15"/>
      <c r="AI1279" s="15"/>
      <c r="AJ1279" s="15"/>
      <c r="AK1279" s="15"/>
      <c r="AL1279" s="15"/>
      <c r="AM1279" s="15"/>
      <c r="AN1279" s="15"/>
      <c r="AO1279" s="15"/>
      <c r="AP1279" s="15"/>
      <c r="AQ1279" s="15"/>
      <c r="AR1279" s="15"/>
      <c r="AS1279" s="15"/>
      <c r="AT1279" s="15"/>
      <c r="AU1279" s="15"/>
      <c r="AV1279" s="15"/>
      <c r="AW1279" s="15"/>
      <c r="AX1279" s="15"/>
      <c r="AY1279" s="15"/>
      <c r="AZ1279" s="15"/>
      <c r="BA1279" s="15"/>
      <c r="BB1279" s="15"/>
      <c r="BC1279" s="15"/>
      <c r="BD1279" s="15"/>
      <c r="BE1279" s="15"/>
      <c r="BF1279" s="15"/>
      <c r="BG1279" s="15"/>
      <c r="BH1279" s="15"/>
      <c r="BI1279" s="15"/>
      <c r="BJ1279" s="15"/>
      <c r="BK1279" s="15"/>
      <c r="BL1279" s="15"/>
      <c r="BM1279" s="15"/>
      <c r="BN1279" s="15"/>
      <c r="BO1279" s="15"/>
      <c r="BP1279" s="15"/>
      <c r="BQ1279" s="15"/>
      <c r="BR1279" s="15"/>
      <c r="BS1279" s="15"/>
      <c r="BT1279" s="15"/>
      <c r="BU1279" s="15"/>
      <c r="BV1279" s="15"/>
    </row>
    <row r="1280" spans="1:74" s="29" customFormat="1" ht="15.75" x14ac:dyDescent="0.25">
      <c r="A1280" s="24"/>
      <c r="B1280" s="24"/>
      <c r="C1280" s="15"/>
      <c r="D1280" s="95"/>
      <c r="E1280" s="95"/>
      <c r="F1280" s="95"/>
      <c r="G1280" s="95"/>
      <c r="H1280" s="95"/>
      <c r="I1280" s="95"/>
      <c r="J1280" s="95"/>
      <c r="K1280" s="95"/>
      <c r="L1280" s="95"/>
      <c r="M1280" s="95"/>
      <c r="N1280" s="95"/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  <c r="Y1280" s="15"/>
      <c r="Z1280" s="15"/>
      <c r="AA1280" s="15"/>
      <c r="AB1280" s="15"/>
      <c r="AC1280" s="15"/>
      <c r="AD1280" s="15"/>
      <c r="AE1280" s="15"/>
      <c r="AF1280" s="15"/>
      <c r="AG1280" s="15"/>
      <c r="AH1280" s="15"/>
      <c r="AI1280" s="15"/>
      <c r="AJ1280" s="15"/>
      <c r="AK1280" s="15"/>
      <c r="AL1280" s="15"/>
      <c r="AM1280" s="15"/>
      <c r="AN1280" s="15"/>
      <c r="AO1280" s="15"/>
      <c r="AP1280" s="15"/>
      <c r="AQ1280" s="15"/>
      <c r="AR1280" s="15"/>
      <c r="AS1280" s="15"/>
      <c r="AT1280" s="15"/>
      <c r="AU1280" s="15"/>
      <c r="AV1280" s="15"/>
      <c r="AW1280" s="15"/>
      <c r="AX1280" s="15"/>
      <c r="AY1280" s="15"/>
      <c r="AZ1280" s="15"/>
      <c r="BA1280" s="15"/>
      <c r="BB1280" s="15"/>
      <c r="BC1280" s="15"/>
      <c r="BD1280" s="15"/>
      <c r="BE1280" s="15"/>
      <c r="BF1280" s="15"/>
      <c r="BG1280" s="15"/>
      <c r="BH1280" s="15"/>
      <c r="BI1280" s="15"/>
      <c r="BJ1280" s="15"/>
      <c r="BK1280" s="15"/>
      <c r="BL1280" s="15"/>
      <c r="BM1280" s="15"/>
      <c r="BN1280" s="15"/>
      <c r="BO1280" s="15"/>
      <c r="BP1280" s="15"/>
      <c r="BQ1280" s="15"/>
      <c r="BR1280" s="15"/>
      <c r="BS1280" s="15"/>
      <c r="BT1280" s="15"/>
      <c r="BU1280" s="15"/>
      <c r="BV1280" s="15"/>
    </row>
    <row r="1281" spans="1:74" s="29" customFormat="1" ht="15.75" x14ac:dyDescent="0.25">
      <c r="A1281" s="24"/>
      <c r="B1281" s="24"/>
      <c r="C1281" s="15"/>
      <c r="D1281" s="95"/>
      <c r="E1281" s="95"/>
      <c r="F1281" s="95"/>
      <c r="G1281" s="95"/>
      <c r="H1281" s="95"/>
      <c r="I1281" s="95"/>
      <c r="J1281" s="95"/>
      <c r="K1281" s="95"/>
      <c r="L1281" s="95"/>
      <c r="M1281" s="95"/>
      <c r="N1281" s="95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F1281" s="15"/>
      <c r="AG1281" s="15"/>
      <c r="AH1281" s="15"/>
      <c r="AI1281" s="15"/>
      <c r="AJ1281" s="15"/>
      <c r="AK1281" s="15"/>
      <c r="AL1281" s="15"/>
      <c r="AM1281" s="15"/>
      <c r="AN1281" s="15"/>
      <c r="AO1281" s="15"/>
      <c r="AP1281" s="15"/>
      <c r="AQ1281" s="15"/>
      <c r="AR1281" s="15"/>
      <c r="AS1281" s="15"/>
      <c r="AT1281" s="15"/>
      <c r="AU1281" s="15"/>
      <c r="AV1281" s="15"/>
      <c r="AW1281" s="15"/>
      <c r="AX1281" s="15"/>
      <c r="AY1281" s="15"/>
      <c r="AZ1281" s="15"/>
      <c r="BA1281" s="15"/>
      <c r="BB1281" s="15"/>
      <c r="BC1281" s="15"/>
      <c r="BD1281" s="15"/>
      <c r="BE1281" s="15"/>
      <c r="BF1281" s="15"/>
      <c r="BG1281" s="15"/>
      <c r="BH1281" s="15"/>
      <c r="BI1281" s="15"/>
      <c r="BJ1281" s="15"/>
      <c r="BK1281" s="15"/>
      <c r="BL1281" s="15"/>
      <c r="BM1281" s="15"/>
      <c r="BN1281" s="15"/>
      <c r="BO1281" s="15"/>
      <c r="BP1281" s="15"/>
      <c r="BQ1281" s="15"/>
      <c r="BR1281" s="15"/>
      <c r="BS1281" s="15"/>
      <c r="BT1281" s="15"/>
      <c r="BU1281" s="15"/>
      <c r="BV1281" s="15"/>
    </row>
    <row r="1282" spans="1:74" s="29" customFormat="1" ht="15.75" x14ac:dyDescent="0.25">
      <c r="A1282" s="24"/>
      <c r="B1282" s="24"/>
      <c r="C1282" s="15"/>
      <c r="D1282" s="95"/>
      <c r="E1282" s="95"/>
      <c r="F1282" s="95"/>
      <c r="G1282" s="95"/>
      <c r="H1282" s="95"/>
      <c r="I1282" s="95"/>
      <c r="J1282" s="95"/>
      <c r="K1282" s="95"/>
      <c r="L1282" s="95"/>
      <c r="M1282" s="95"/>
      <c r="N1282" s="95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  <c r="Z1282" s="15"/>
      <c r="AA1282" s="15"/>
      <c r="AB1282" s="15"/>
      <c r="AC1282" s="15"/>
      <c r="AD1282" s="15"/>
      <c r="AE1282" s="15"/>
      <c r="AF1282" s="15"/>
      <c r="AG1282" s="15"/>
      <c r="AH1282" s="15"/>
      <c r="AI1282" s="15"/>
      <c r="AJ1282" s="15"/>
      <c r="AK1282" s="15"/>
      <c r="AL1282" s="15"/>
      <c r="AM1282" s="15"/>
      <c r="AN1282" s="15"/>
      <c r="AO1282" s="15"/>
      <c r="AP1282" s="15"/>
      <c r="AQ1282" s="15"/>
      <c r="AR1282" s="15"/>
      <c r="AS1282" s="15"/>
      <c r="AT1282" s="15"/>
      <c r="AU1282" s="15"/>
      <c r="AV1282" s="15"/>
      <c r="AW1282" s="15"/>
      <c r="AX1282" s="15"/>
      <c r="AY1282" s="15"/>
      <c r="AZ1282" s="15"/>
      <c r="BA1282" s="15"/>
      <c r="BB1282" s="15"/>
      <c r="BC1282" s="15"/>
      <c r="BD1282" s="15"/>
      <c r="BE1282" s="15"/>
      <c r="BF1282" s="15"/>
      <c r="BG1282" s="15"/>
      <c r="BH1282" s="15"/>
      <c r="BI1282" s="15"/>
      <c r="BJ1282" s="15"/>
      <c r="BK1282" s="15"/>
      <c r="BL1282" s="15"/>
      <c r="BM1282" s="15"/>
      <c r="BN1282" s="15"/>
      <c r="BO1282" s="15"/>
      <c r="BP1282" s="15"/>
      <c r="BQ1282" s="15"/>
      <c r="BR1282" s="15"/>
      <c r="BS1282" s="15"/>
      <c r="BT1282" s="15"/>
      <c r="BU1282" s="15"/>
      <c r="BV1282" s="15"/>
    </row>
    <row r="1283" spans="1:74" s="29" customFormat="1" ht="15.75" x14ac:dyDescent="0.25">
      <c r="A1283" s="24"/>
      <c r="B1283" s="24"/>
      <c r="C1283" s="15"/>
      <c r="D1283" s="95"/>
      <c r="E1283" s="95"/>
      <c r="F1283" s="95"/>
      <c r="G1283" s="95"/>
      <c r="H1283" s="95"/>
      <c r="I1283" s="95"/>
      <c r="J1283" s="95"/>
      <c r="K1283" s="95"/>
      <c r="L1283" s="95"/>
      <c r="M1283" s="95"/>
      <c r="N1283" s="95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  <c r="Y1283" s="15"/>
      <c r="Z1283" s="15"/>
      <c r="AA1283" s="15"/>
      <c r="AB1283" s="15"/>
      <c r="AC1283" s="15"/>
      <c r="AD1283" s="15"/>
      <c r="AE1283" s="15"/>
      <c r="AF1283" s="15"/>
      <c r="AG1283" s="15"/>
      <c r="AH1283" s="15"/>
      <c r="AI1283" s="15"/>
      <c r="AJ1283" s="15"/>
      <c r="AK1283" s="15"/>
      <c r="AL1283" s="15"/>
      <c r="AM1283" s="15"/>
      <c r="AN1283" s="15"/>
      <c r="AO1283" s="15"/>
      <c r="AP1283" s="15"/>
      <c r="AQ1283" s="15"/>
      <c r="AR1283" s="15"/>
      <c r="AS1283" s="15"/>
      <c r="AT1283" s="15"/>
      <c r="AU1283" s="15"/>
      <c r="AV1283" s="15"/>
      <c r="AW1283" s="15"/>
      <c r="AX1283" s="15"/>
      <c r="AY1283" s="15"/>
      <c r="AZ1283" s="15"/>
      <c r="BA1283" s="15"/>
      <c r="BB1283" s="15"/>
      <c r="BC1283" s="15"/>
      <c r="BD1283" s="15"/>
      <c r="BE1283" s="15"/>
      <c r="BF1283" s="15"/>
      <c r="BG1283" s="15"/>
      <c r="BH1283" s="15"/>
      <c r="BI1283" s="15"/>
      <c r="BJ1283" s="15"/>
      <c r="BK1283" s="15"/>
      <c r="BL1283" s="15"/>
      <c r="BM1283" s="15"/>
      <c r="BN1283" s="15"/>
      <c r="BO1283" s="15"/>
      <c r="BP1283" s="15"/>
      <c r="BQ1283" s="15"/>
      <c r="BR1283" s="15"/>
      <c r="BS1283" s="15"/>
      <c r="BT1283" s="15"/>
      <c r="BU1283" s="15"/>
      <c r="BV1283" s="15"/>
    </row>
    <row r="1284" spans="1:74" s="29" customFormat="1" ht="15.75" x14ac:dyDescent="0.25">
      <c r="A1284" s="24"/>
      <c r="B1284" s="24"/>
      <c r="C1284" s="15"/>
      <c r="D1284" s="95"/>
      <c r="E1284" s="95"/>
      <c r="F1284" s="95"/>
      <c r="G1284" s="95"/>
      <c r="H1284" s="95"/>
      <c r="I1284" s="95"/>
      <c r="J1284" s="95"/>
      <c r="K1284" s="95"/>
      <c r="L1284" s="95"/>
      <c r="M1284" s="95"/>
      <c r="N1284" s="95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F1284" s="15"/>
      <c r="AG1284" s="15"/>
      <c r="AH1284" s="15"/>
      <c r="AI1284" s="15"/>
      <c r="AJ1284" s="15"/>
      <c r="AK1284" s="15"/>
      <c r="AL1284" s="15"/>
      <c r="AM1284" s="15"/>
      <c r="AN1284" s="15"/>
      <c r="AO1284" s="15"/>
      <c r="AP1284" s="15"/>
      <c r="AQ1284" s="15"/>
      <c r="AR1284" s="15"/>
      <c r="AS1284" s="15"/>
      <c r="AT1284" s="15"/>
      <c r="AU1284" s="15"/>
      <c r="AV1284" s="15"/>
      <c r="AW1284" s="15"/>
      <c r="AX1284" s="15"/>
      <c r="AY1284" s="15"/>
      <c r="AZ1284" s="15"/>
      <c r="BA1284" s="15"/>
      <c r="BB1284" s="15"/>
      <c r="BC1284" s="15"/>
      <c r="BD1284" s="15"/>
      <c r="BE1284" s="15"/>
      <c r="BF1284" s="15"/>
      <c r="BG1284" s="15"/>
      <c r="BH1284" s="15"/>
      <c r="BI1284" s="15"/>
      <c r="BJ1284" s="15"/>
      <c r="BK1284" s="15"/>
      <c r="BL1284" s="15"/>
      <c r="BM1284" s="15"/>
      <c r="BN1284" s="15"/>
      <c r="BO1284" s="15"/>
      <c r="BP1284" s="15"/>
      <c r="BQ1284" s="15"/>
      <c r="BR1284" s="15"/>
      <c r="BS1284" s="15"/>
      <c r="BT1284" s="15"/>
      <c r="BU1284" s="15"/>
      <c r="BV1284" s="15"/>
    </row>
    <row r="1285" spans="1:74" s="29" customFormat="1" ht="15.75" x14ac:dyDescent="0.25">
      <c r="A1285" s="24"/>
      <c r="B1285" s="24"/>
      <c r="C1285" s="15"/>
      <c r="D1285" s="95"/>
      <c r="E1285" s="95"/>
      <c r="F1285" s="95"/>
      <c r="G1285" s="95"/>
      <c r="H1285" s="95"/>
      <c r="I1285" s="95"/>
      <c r="J1285" s="95"/>
      <c r="K1285" s="95"/>
      <c r="L1285" s="95"/>
      <c r="M1285" s="95"/>
      <c r="N1285" s="95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F1285" s="15"/>
      <c r="AG1285" s="15"/>
      <c r="AH1285" s="15"/>
      <c r="AI1285" s="15"/>
      <c r="AJ1285" s="15"/>
      <c r="AK1285" s="15"/>
      <c r="AL1285" s="15"/>
      <c r="AM1285" s="15"/>
      <c r="AN1285" s="15"/>
      <c r="AO1285" s="15"/>
      <c r="AP1285" s="15"/>
      <c r="AQ1285" s="15"/>
      <c r="AR1285" s="15"/>
      <c r="AS1285" s="15"/>
      <c r="AT1285" s="15"/>
      <c r="AU1285" s="15"/>
      <c r="AV1285" s="15"/>
      <c r="AW1285" s="15"/>
      <c r="AX1285" s="15"/>
      <c r="AY1285" s="15"/>
      <c r="AZ1285" s="15"/>
      <c r="BA1285" s="15"/>
      <c r="BB1285" s="15"/>
      <c r="BC1285" s="15"/>
      <c r="BD1285" s="15"/>
      <c r="BE1285" s="15"/>
      <c r="BF1285" s="15"/>
      <c r="BG1285" s="15"/>
      <c r="BH1285" s="15"/>
      <c r="BI1285" s="15"/>
      <c r="BJ1285" s="15"/>
      <c r="BK1285" s="15"/>
      <c r="BL1285" s="15"/>
      <c r="BM1285" s="15"/>
      <c r="BN1285" s="15"/>
      <c r="BO1285" s="15"/>
      <c r="BP1285" s="15"/>
      <c r="BQ1285" s="15"/>
      <c r="BR1285" s="15"/>
      <c r="BS1285" s="15"/>
      <c r="BT1285" s="15"/>
      <c r="BU1285" s="15"/>
      <c r="BV1285" s="15"/>
    </row>
    <row r="1286" spans="1:74" s="29" customFormat="1" ht="15.75" x14ac:dyDescent="0.25">
      <c r="A1286" s="24"/>
      <c r="B1286" s="24"/>
      <c r="C1286" s="15"/>
      <c r="D1286" s="95"/>
      <c r="E1286" s="95"/>
      <c r="F1286" s="95"/>
      <c r="G1286" s="95"/>
      <c r="H1286" s="95"/>
      <c r="I1286" s="95"/>
      <c r="J1286" s="95"/>
      <c r="K1286" s="95"/>
      <c r="L1286" s="95"/>
      <c r="M1286" s="95"/>
      <c r="N1286" s="95"/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  <c r="Y1286" s="15"/>
      <c r="Z1286" s="15"/>
      <c r="AA1286" s="15"/>
      <c r="AB1286" s="15"/>
      <c r="AC1286" s="15"/>
      <c r="AD1286" s="15"/>
      <c r="AE1286" s="15"/>
      <c r="AF1286" s="15"/>
      <c r="AG1286" s="15"/>
      <c r="AH1286" s="15"/>
      <c r="AI1286" s="15"/>
      <c r="AJ1286" s="15"/>
      <c r="AK1286" s="15"/>
      <c r="AL1286" s="15"/>
      <c r="AM1286" s="15"/>
      <c r="AN1286" s="15"/>
      <c r="AO1286" s="15"/>
      <c r="AP1286" s="15"/>
      <c r="AQ1286" s="15"/>
      <c r="AR1286" s="15"/>
      <c r="AS1286" s="15"/>
      <c r="AT1286" s="15"/>
      <c r="AU1286" s="15"/>
      <c r="AV1286" s="15"/>
      <c r="AW1286" s="15"/>
      <c r="AX1286" s="15"/>
      <c r="AY1286" s="15"/>
      <c r="AZ1286" s="15"/>
      <c r="BA1286" s="15"/>
      <c r="BB1286" s="15"/>
      <c r="BC1286" s="15"/>
      <c r="BD1286" s="15"/>
      <c r="BE1286" s="15"/>
      <c r="BF1286" s="15"/>
      <c r="BG1286" s="15"/>
      <c r="BH1286" s="15"/>
      <c r="BI1286" s="15"/>
      <c r="BJ1286" s="15"/>
      <c r="BK1286" s="15"/>
      <c r="BL1286" s="15"/>
      <c r="BM1286" s="15"/>
      <c r="BN1286" s="15"/>
      <c r="BO1286" s="15"/>
      <c r="BP1286" s="15"/>
      <c r="BQ1286" s="15"/>
      <c r="BR1286" s="15"/>
      <c r="BS1286" s="15"/>
      <c r="BT1286" s="15"/>
      <c r="BU1286" s="15"/>
      <c r="BV1286" s="15"/>
    </row>
    <row r="1287" spans="1:74" s="29" customFormat="1" ht="15.75" x14ac:dyDescent="0.25">
      <c r="A1287" s="24"/>
      <c r="B1287" s="24"/>
      <c r="C1287" s="15"/>
      <c r="D1287" s="95"/>
      <c r="E1287" s="95"/>
      <c r="F1287" s="95"/>
      <c r="G1287" s="95"/>
      <c r="H1287" s="95"/>
      <c r="I1287" s="95"/>
      <c r="J1287" s="95"/>
      <c r="K1287" s="95"/>
      <c r="L1287" s="95"/>
      <c r="M1287" s="95"/>
      <c r="N1287" s="95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F1287" s="15"/>
      <c r="AG1287" s="15"/>
      <c r="AH1287" s="15"/>
      <c r="AI1287" s="15"/>
      <c r="AJ1287" s="15"/>
      <c r="AK1287" s="15"/>
      <c r="AL1287" s="15"/>
      <c r="AM1287" s="15"/>
      <c r="AN1287" s="15"/>
      <c r="AO1287" s="15"/>
      <c r="AP1287" s="15"/>
      <c r="AQ1287" s="15"/>
      <c r="AR1287" s="15"/>
      <c r="AS1287" s="15"/>
      <c r="AT1287" s="15"/>
      <c r="AU1287" s="15"/>
      <c r="AV1287" s="15"/>
      <c r="AW1287" s="15"/>
      <c r="AX1287" s="15"/>
      <c r="AY1287" s="15"/>
      <c r="AZ1287" s="15"/>
      <c r="BA1287" s="15"/>
      <c r="BB1287" s="15"/>
      <c r="BC1287" s="15"/>
      <c r="BD1287" s="15"/>
      <c r="BE1287" s="15"/>
      <c r="BF1287" s="15"/>
      <c r="BG1287" s="15"/>
      <c r="BH1287" s="15"/>
      <c r="BI1287" s="15"/>
      <c r="BJ1287" s="15"/>
      <c r="BK1287" s="15"/>
      <c r="BL1287" s="15"/>
      <c r="BM1287" s="15"/>
      <c r="BN1287" s="15"/>
      <c r="BO1287" s="15"/>
      <c r="BP1287" s="15"/>
      <c r="BQ1287" s="15"/>
      <c r="BR1287" s="15"/>
      <c r="BS1287" s="15"/>
      <c r="BT1287" s="15"/>
      <c r="BU1287" s="15"/>
      <c r="BV1287" s="15"/>
    </row>
    <row r="1288" spans="1:74" s="29" customFormat="1" ht="15.75" x14ac:dyDescent="0.25">
      <c r="A1288" s="24"/>
      <c r="B1288" s="24"/>
      <c r="C1288" s="15"/>
      <c r="D1288" s="95"/>
      <c r="E1288" s="95"/>
      <c r="F1288" s="95"/>
      <c r="G1288" s="95"/>
      <c r="H1288" s="95"/>
      <c r="I1288" s="95"/>
      <c r="J1288" s="95"/>
      <c r="K1288" s="95"/>
      <c r="L1288" s="95"/>
      <c r="M1288" s="95"/>
      <c r="N1288" s="95"/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  <c r="Y1288" s="15"/>
      <c r="Z1288" s="15"/>
      <c r="AA1288" s="15"/>
      <c r="AB1288" s="15"/>
      <c r="AC1288" s="15"/>
      <c r="AD1288" s="15"/>
      <c r="AE1288" s="15"/>
      <c r="AF1288" s="15"/>
      <c r="AG1288" s="15"/>
      <c r="AH1288" s="15"/>
      <c r="AI1288" s="15"/>
      <c r="AJ1288" s="15"/>
      <c r="AK1288" s="15"/>
      <c r="AL1288" s="15"/>
      <c r="AM1288" s="15"/>
      <c r="AN1288" s="15"/>
      <c r="AO1288" s="15"/>
      <c r="AP1288" s="15"/>
      <c r="AQ1288" s="15"/>
      <c r="AR1288" s="15"/>
      <c r="AS1288" s="15"/>
      <c r="AT1288" s="15"/>
      <c r="AU1288" s="15"/>
      <c r="AV1288" s="15"/>
      <c r="AW1288" s="15"/>
      <c r="AX1288" s="15"/>
      <c r="AY1288" s="15"/>
      <c r="AZ1288" s="15"/>
      <c r="BA1288" s="15"/>
      <c r="BB1288" s="15"/>
      <c r="BC1288" s="15"/>
      <c r="BD1288" s="15"/>
      <c r="BE1288" s="15"/>
      <c r="BF1288" s="15"/>
      <c r="BG1288" s="15"/>
      <c r="BH1288" s="15"/>
      <c r="BI1288" s="15"/>
      <c r="BJ1288" s="15"/>
      <c r="BK1288" s="15"/>
      <c r="BL1288" s="15"/>
      <c r="BM1288" s="15"/>
      <c r="BN1288" s="15"/>
      <c r="BO1288" s="15"/>
      <c r="BP1288" s="15"/>
      <c r="BQ1288" s="15"/>
      <c r="BR1288" s="15"/>
      <c r="BS1288" s="15"/>
      <c r="BT1288" s="15"/>
      <c r="BU1288" s="15"/>
      <c r="BV1288" s="15"/>
    </row>
    <row r="1289" spans="1:74" s="29" customFormat="1" ht="15.75" x14ac:dyDescent="0.25">
      <c r="A1289" s="24"/>
      <c r="B1289" s="24"/>
      <c r="C1289" s="15"/>
      <c r="D1289" s="95"/>
      <c r="E1289" s="95"/>
      <c r="F1289" s="95"/>
      <c r="G1289" s="95"/>
      <c r="H1289" s="95"/>
      <c r="I1289" s="95"/>
      <c r="J1289" s="95"/>
      <c r="K1289" s="95"/>
      <c r="L1289" s="95"/>
      <c r="M1289" s="95"/>
      <c r="N1289" s="95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F1289" s="15"/>
      <c r="AG1289" s="15"/>
      <c r="AH1289" s="15"/>
      <c r="AI1289" s="15"/>
      <c r="AJ1289" s="15"/>
      <c r="AK1289" s="15"/>
      <c r="AL1289" s="15"/>
      <c r="AM1289" s="15"/>
      <c r="AN1289" s="15"/>
      <c r="AO1289" s="15"/>
      <c r="AP1289" s="15"/>
      <c r="AQ1289" s="15"/>
      <c r="AR1289" s="15"/>
      <c r="AS1289" s="15"/>
      <c r="AT1289" s="15"/>
      <c r="AU1289" s="15"/>
      <c r="AV1289" s="15"/>
      <c r="AW1289" s="15"/>
      <c r="AX1289" s="15"/>
      <c r="AY1289" s="15"/>
      <c r="AZ1289" s="15"/>
      <c r="BA1289" s="15"/>
      <c r="BB1289" s="15"/>
      <c r="BC1289" s="15"/>
      <c r="BD1289" s="15"/>
      <c r="BE1289" s="15"/>
      <c r="BF1289" s="15"/>
      <c r="BG1289" s="15"/>
      <c r="BH1289" s="15"/>
      <c r="BI1289" s="15"/>
      <c r="BJ1289" s="15"/>
      <c r="BK1289" s="15"/>
      <c r="BL1289" s="15"/>
      <c r="BM1289" s="15"/>
      <c r="BN1289" s="15"/>
      <c r="BO1289" s="15"/>
      <c r="BP1289" s="15"/>
      <c r="BQ1289" s="15"/>
      <c r="BR1289" s="15"/>
      <c r="BS1289" s="15"/>
      <c r="BT1289" s="15"/>
      <c r="BU1289" s="15"/>
      <c r="BV1289" s="15"/>
    </row>
    <row r="1290" spans="1:74" s="29" customFormat="1" ht="15.75" x14ac:dyDescent="0.25">
      <c r="A1290" s="24"/>
      <c r="B1290" s="24"/>
      <c r="C1290" s="15"/>
      <c r="D1290" s="95"/>
      <c r="E1290" s="95"/>
      <c r="F1290" s="95"/>
      <c r="G1290" s="95"/>
      <c r="H1290" s="95"/>
      <c r="I1290" s="95"/>
      <c r="J1290" s="95"/>
      <c r="K1290" s="95"/>
      <c r="L1290" s="95"/>
      <c r="M1290" s="95"/>
      <c r="N1290" s="95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F1290" s="15"/>
      <c r="AG1290" s="15"/>
      <c r="AH1290" s="15"/>
      <c r="AI1290" s="15"/>
      <c r="AJ1290" s="15"/>
      <c r="AK1290" s="15"/>
      <c r="AL1290" s="15"/>
      <c r="AM1290" s="15"/>
      <c r="AN1290" s="15"/>
      <c r="AO1290" s="15"/>
      <c r="AP1290" s="15"/>
      <c r="AQ1290" s="15"/>
      <c r="AR1290" s="15"/>
      <c r="AS1290" s="15"/>
      <c r="AT1290" s="15"/>
      <c r="AU1290" s="15"/>
      <c r="AV1290" s="15"/>
      <c r="AW1290" s="15"/>
      <c r="AX1290" s="15"/>
      <c r="AY1290" s="15"/>
      <c r="AZ1290" s="15"/>
      <c r="BA1290" s="15"/>
      <c r="BB1290" s="15"/>
      <c r="BC1290" s="15"/>
      <c r="BD1290" s="15"/>
      <c r="BE1290" s="15"/>
      <c r="BF1290" s="15"/>
      <c r="BG1290" s="15"/>
      <c r="BH1290" s="15"/>
      <c r="BI1290" s="15"/>
      <c r="BJ1290" s="15"/>
      <c r="BK1290" s="15"/>
      <c r="BL1290" s="15"/>
      <c r="BM1290" s="15"/>
      <c r="BN1290" s="15"/>
      <c r="BO1290" s="15"/>
      <c r="BP1290" s="15"/>
      <c r="BQ1290" s="15"/>
      <c r="BR1290" s="15"/>
      <c r="BS1290" s="15"/>
      <c r="BT1290" s="15"/>
      <c r="BU1290" s="15"/>
      <c r="BV1290" s="15"/>
    </row>
    <row r="1291" spans="1:74" s="29" customFormat="1" ht="15.75" x14ac:dyDescent="0.25">
      <c r="A1291" s="24"/>
      <c r="B1291" s="24"/>
      <c r="C1291" s="15"/>
      <c r="D1291" s="95"/>
      <c r="E1291" s="95"/>
      <c r="F1291" s="95"/>
      <c r="G1291" s="95"/>
      <c r="H1291" s="95"/>
      <c r="I1291" s="95"/>
      <c r="J1291" s="95"/>
      <c r="K1291" s="95"/>
      <c r="L1291" s="95"/>
      <c r="M1291" s="95"/>
      <c r="N1291" s="95"/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  <c r="Z1291" s="15"/>
      <c r="AA1291" s="15"/>
      <c r="AB1291" s="15"/>
      <c r="AC1291" s="15"/>
      <c r="AD1291" s="15"/>
      <c r="AE1291" s="15"/>
      <c r="AF1291" s="15"/>
      <c r="AG1291" s="15"/>
      <c r="AH1291" s="15"/>
      <c r="AI1291" s="15"/>
      <c r="AJ1291" s="15"/>
      <c r="AK1291" s="15"/>
      <c r="AL1291" s="15"/>
      <c r="AM1291" s="15"/>
      <c r="AN1291" s="15"/>
      <c r="AO1291" s="15"/>
      <c r="AP1291" s="15"/>
      <c r="AQ1291" s="15"/>
      <c r="AR1291" s="15"/>
      <c r="AS1291" s="15"/>
      <c r="AT1291" s="15"/>
      <c r="AU1291" s="15"/>
      <c r="AV1291" s="15"/>
      <c r="AW1291" s="15"/>
      <c r="AX1291" s="15"/>
      <c r="AY1291" s="15"/>
      <c r="AZ1291" s="15"/>
      <c r="BA1291" s="15"/>
      <c r="BB1291" s="15"/>
      <c r="BC1291" s="15"/>
      <c r="BD1291" s="15"/>
      <c r="BE1291" s="15"/>
      <c r="BF1291" s="15"/>
      <c r="BG1291" s="15"/>
      <c r="BH1291" s="15"/>
      <c r="BI1291" s="15"/>
      <c r="BJ1291" s="15"/>
      <c r="BK1291" s="15"/>
      <c r="BL1291" s="15"/>
      <c r="BM1291" s="15"/>
      <c r="BN1291" s="15"/>
      <c r="BO1291" s="15"/>
      <c r="BP1291" s="15"/>
      <c r="BQ1291" s="15"/>
      <c r="BR1291" s="15"/>
      <c r="BS1291" s="15"/>
      <c r="BT1291" s="15"/>
      <c r="BU1291" s="15"/>
      <c r="BV1291" s="15"/>
    </row>
    <row r="1292" spans="1:74" s="29" customFormat="1" ht="15.75" x14ac:dyDescent="0.25">
      <c r="A1292" s="24"/>
      <c r="B1292" s="24"/>
      <c r="C1292" s="15"/>
      <c r="D1292" s="95"/>
      <c r="E1292" s="95"/>
      <c r="F1292" s="95"/>
      <c r="G1292" s="95"/>
      <c r="H1292" s="95"/>
      <c r="I1292" s="95"/>
      <c r="J1292" s="95"/>
      <c r="K1292" s="95"/>
      <c r="L1292" s="95"/>
      <c r="M1292" s="95"/>
      <c r="N1292" s="95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F1292" s="15"/>
      <c r="AG1292" s="15"/>
      <c r="AH1292" s="15"/>
      <c r="AI1292" s="15"/>
      <c r="AJ1292" s="15"/>
      <c r="AK1292" s="15"/>
      <c r="AL1292" s="15"/>
      <c r="AM1292" s="15"/>
      <c r="AN1292" s="15"/>
      <c r="AO1292" s="15"/>
      <c r="AP1292" s="15"/>
      <c r="AQ1292" s="15"/>
      <c r="AR1292" s="15"/>
      <c r="AS1292" s="15"/>
      <c r="AT1292" s="15"/>
      <c r="AU1292" s="15"/>
      <c r="AV1292" s="15"/>
      <c r="AW1292" s="15"/>
      <c r="AX1292" s="15"/>
      <c r="AY1292" s="15"/>
      <c r="AZ1292" s="15"/>
      <c r="BA1292" s="15"/>
      <c r="BB1292" s="15"/>
      <c r="BC1292" s="15"/>
      <c r="BD1292" s="15"/>
      <c r="BE1292" s="15"/>
      <c r="BF1292" s="15"/>
      <c r="BG1292" s="15"/>
      <c r="BH1292" s="15"/>
      <c r="BI1292" s="15"/>
      <c r="BJ1292" s="15"/>
      <c r="BK1292" s="15"/>
      <c r="BL1292" s="15"/>
      <c r="BM1292" s="15"/>
      <c r="BN1292" s="15"/>
      <c r="BO1292" s="15"/>
      <c r="BP1292" s="15"/>
      <c r="BQ1292" s="15"/>
      <c r="BR1292" s="15"/>
      <c r="BS1292" s="15"/>
      <c r="BT1292" s="15"/>
      <c r="BU1292" s="15"/>
      <c r="BV1292" s="15"/>
    </row>
    <row r="1293" spans="1:74" s="29" customFormat="1" ht="15.75" x14ac:dyDescent="0.25">
      <c r="A1293" s="24"/>
      <c r="B1293" s="24"/>
      <c r="C1293" s="15"/>
      <c r="D1293" s="95"/>
      <c r="E1293" s="95"/>
      <c r="F1293" s="95"/>
      <c r="G1293" s="95"/>
      <c r="H1293" s="95"/>
      <c r="I1293" s="95"/>
      <c r="J1293" s="95"/>
      <c r="K1293" s="95"/>
      <c r="L1293" s="95"/>
      <c r="M1293" s="95"/>
      <c r="N1293" s="95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5"/>
      <c r="AJ1293" s="15"/>
      <c r="AK1293" s="15"/>
      <c r="AL1293" s="15"/>
      <c r="AM1293" s="15"/>
      <c r="AN1293" s="15"/>
      <c r="AO1293" s="15"/>
      <c r="AP1293" s="15"/>
      <c r="AQ1293" s="15"/>
      <c r="AR1293" s="15"/>
      <c r="AS1293" s="15"/>
      <c r="AT1293" s="15"/>
      <c r="AU1293" s="15"/>
      <c r="AV1293" s="15"/>
      <c r="AW1293" s="15"/>
      <c r="AX1293" s="15"/>
      <c r="AY1293" s="15"/>
      <c r="AZ1293" s="15"/>
      <c r="BA1293" s="15"/>
      <c r="BB1293" s="15"/>
      <c r="BC1293" s="15"/>
      <c r="BD1293" s="15"/>
      <c r="BE1293" s="15"/>
      <c r="BF1293" s="15"/>
      <c r="BG1293" s="15"/>
      <c r="BH1293" s="15"/>
      <c r="BI1293" s="15"/>
      <c r="BJ1293" s="15"/>
      <c r="BK1293" s="15"/>
      <c r="BL1293" s="15"/>
      <c r="BM1293" s="15"/>
      <c r="BN1293" s="15"/>
      <c r="BO1293" s="15"/>
      <c r="BP1293" s="15"/>
      <c r="BQ1293" s="15"/>
      <c r="BR1293" s="15"/>
      <c r="BS1293" s="15"/>
      <c r="BT1293" s="15"/>
      <c r="BU1293" s="15"/>
      <c r="BV1293" s="15"/>
    </row>
    <row r="1294" spans="1:74" s="29" customFormat="1" ht="15.75" x14ac:dyDescent="0.25">
      <c r="A1294" s="24"/>
      <c r="B1294" s="24"/>
      <c r="C1294" s="15"/>
      <c r="D1294" s="95"/>
      <c r="E1294" s="95"/>
      <c r="F1294" s="95"/>
      <c r="G1294" s="95"/>
      <c r="H1294" s="95"/>
      <c r="I1294" s="95"/>
      <c r="J1294" s="95"/>
      <c r="K1294" s="95"/>
      <c r="L1294" s="95"/>
      <c r="M1294" s="95"/>
      <c r="N1294" s="95"/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F1294" s="15"/>
      <c r="AG1294" s="15"/>
      <c r="AH1294" s="15"/>
      <c r="AI1294" s="15"/>
      <c r="AJ1294" s="15"/>
      <c r="AK1294" s="15"/>
      <c r="AL1294" s="15"/>
      <c r="AM1294" s="15"/>
      <c r="AN1294" s="15"/>
      <c r="AO1294" s="15"/>
      <c r="AP1294" s="15"/>
      <c r="AQ1294" s="15"/>
      <c r="AR1294" s="15"/>
      <c r="AS1294" s="15"/>
      <c r="AT1294" s="15"/>
      <c r="AU1294" s="15"/>
      <c r="AV1294" s="15"/>
      <c r="AW1294" s="15"/>
      <c r="AX1294" s="15"/>
      <c r="AY1294" s="15"/>
      <c r="AZ1294" s="15"/>
      <c r="BA1294" s="15"/>
      <c r="BB1294" s="15"/>
      <c r="BC1294" s="15"/>
      <c r="BD1294" s="15"/>
      <c r="BE1294" s="15"/>
      <c r="BF1294" s="15"/>
      <c r="BG1294" s="15"/>
      <c r="BH1294" s="15"/>
      <c r="BI1294" s="15"/>
      <c r="BJ1294" s="15"/>
      <c r="BK1294" s="15"/>
      <c r="BL1294" s="15"/>
      <c r="BM1294" s="15"/>
      <c r="BN1294" s="15"/>
      <c r="BO1294" s="15"/>
      <c r="BP1294" s="15"/>
      <c r="BQ1294" s="15"/>
      <c r="BR1294" s="15"/>
      <c r="BS1294" s="15"/>
      <c r="BT1294" s="15"/>
      <c r="BU1294" s="15"/>
      <c r="BV1294" s="15"/>
    </row>
    <row r="1295" spans="1:74" s="29" customFormat="1" ht="15.75" x14ac:dyDescent="0.25">
      <c r="A1295" s="24"/>
      <c r="B1295" s="24"/>
      <c r="C1295" s="15"/>
      <c r="D1295" s="95"/>
      <c r="E1295" s="95"/>
      <c r="F1295" s="95"/>
      <c r="G1295" s="95"/>
      <c r="H1295" s="95"/>
      <c r="I1295" s="95"/>
      <c r="J1295" s="95"/>
      <c r="K1295" s="95"/>
      <c r="L1295" s="95"/>
      <c r="M1295" s="95"/>
      <c r="N1295" s="95"/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  <c r="Y1295" s="15"/>
      <c r="Z1295" s="15"/>
      <c r="AA1295" s="15"/>
      <c r="AB1295" s="15"/>
      <c r="AC1295" s="15"/>
      <c r="AD1295" s="15"/>
      <c r="AE1295" s="15"/>
      <c r="AF1295" s="15"/>
      <c r="AG1295" s="15"/>
      <c r="AH1295" s="15"/>
      <c r="AI1295" s="15"/>
      <c r="AJ1295" s="15"/>
      <c r="AK1295" s="15"/>
      <c r="AL1295" s="15"/>
      <c r="AM1295" s="15"/>
      <c r="AN1295" s="15"/>
      <c r="AO1295" s="15"/>
      <c r="AP1295" s="15"/>
      <c r="AQ1295" s="15"/>
      <c r="AR1295" s="15"/>
      <c r="AS1295" s="15"/>
      <c r="AT1295" s="15"/>
      <c r="AU1295" s="15"/>
      <c r="AV1295" s="15"/>
      <c r="AW1295" s="15"/>
      <c r="AX1295" s="15"/>
      <c r="AY1295" s="15"/>
      <c r="AZ1295" s="15"/>
      <c r="BA1295" s="15"/>
      <c r="BB1295" s="15"/>
      <c r="BC1295" s="15"/>
      <c r="BD1295" s="15"/>
      <c r="BE1295" s="15"/>
      <c r="BF1295" s="15"/>
      <c r="BG1295" s="15"/>
      <c r="BH1295" s="15"/>
      <c r="BI1295" s="15"/>
      <c r="BJ1295" s="15"/>
      <c r="BK1295" s="15"/>
      <c r="BL1295" s="15"/>
      <c r="BM1295" s="15"/>
      <c r="BN1295" s="15"/>
      <c r="BO1295" s="15"/>
      <c r="BP1295" s="15"/>
      <c r="BQ1295" s="15"/>
      <c r="BR1295" s="15"/>
      <c r="BS1295" s="15"/>
      <c r="BT1295" s="15"/>
      <c r="BU1295" s="15"/>
      <c r="BV1295" s="15"/>
    </row>
    <row r="1296" spans="1:74" s="29" customFormat="1" ht="15.75" x14ac:dyDescent="0.25">
      <c r="A1296" s="24"/>
      <c r="B1296" s="24"/>
      <c r="C1296" s="15"/>
      <c r="D1296" s="95"/>
      <c r="E1296" s="95"/>
      <c r="F1296" s="95"/>
      <c r="G1296" s="95"/>
      <c r="H1296" s="95"/>
      <c r="I1296" s="95"/>
      <c r="J1296" s="95"/>
      <c r="K1296" s="95"/>
      <c r="L1296" s="95"/>
      <c r="M1296" s="95"/>
      <c r="N1296" s="95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F1296" s="15"/>
      <c r="AG1296" s="15"/>
      <c r="AH1296" s="15"/>
      <c r="AI1296" s="15"/>
      <c r="AJ1296" s="15"/>
      <c r="AK1296" s="15"/>
      <c r="AL1296" s="15"/>
      <c r="AM1296" s="15"/>
      <c r="AN1296" s="15"/>
      <c r="AO1296" s="15"/>
      <c r="AP1296" s="15"/>
      <c r="AQ1296" s="15"/>
      <c r="AR1296" s="15"/>
      <c r="AS1296" s="15"/>
      <c r="AT1296" s="15"/>
      <c r="AU1296" s="15"/>
      <c r="AV1296" s="15"/>
      <c r="AW1296" s="15"/>
      <c r="AX1296" s="15"/>
      <c r="AY1296" s="15"/>
      <c r="AZ1296" s="15"/>
      <c r="BA1296" s="15"/>
      <c r="BB1296" s="15"/>
      <c r="BC1296" s="15"/>
      <c r="BD1296" s="15"/>
      <c r="BE1296" s="15"/>
      <c r="BF1296" s="15"/>
      <c r="BG1296" s="15"/>
      <c r="BH1296" s="15"/>
      <c r="BI1296" s="15"/>
      <c r="BJ1296" s="15"/>
      <c r="BK1296" s="15"/>
      <c r="BL1296" s="15"/>
      <c r="BM1296" s="15"/>
      <c r="BN1296" s="15"/>
      <c r="BO1296" s="15"/>
      <c r="BP1296" s="15"/>
      <c r="BQ1296" s="15"/>
      <c r="BR1296" s="15"/>
      <c r="BS1296" s="15"/>
      <c r="BT1296" s="15"/>
      <c r="BU1296" s="15"/>
      <c r="BV1296" s="15"/>
    </row>
    <row r="1297" spans="1:74" s="29" customFormat="1" ht="15.75" x14ac:dyDescent="0.25">
      <c r="A1297" s="24"/>
      <c r="B1297" s="24"/>
      <c r="C1297" s="15"/>
      <c r="D1297" s="95"/>
      <c r="E1297" s="95"/>
      <c r="F1297" s="95"/>
      <c r="G1297" s="95"/>
      <c r="H1297" s="95"/>
      <c r="I1297" s="95"/>
      <c r="J1297" s="95"/>
      <c r="K1297" s="95"/>
      <c r="L1297" s="95"/>
      <c r="M1297" s="95"/>
      <c r="N1297" s="95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15"/>
      <c r="AA1297" s="15"/>
      <c r="AB1297" s="15"/>
      <c r="AC1297" s="15"/>
      <c r="AD1297" s="15"/>
      <c r="AE1297" s="15"/>
      <c r="AF1297" s="15"/>
      <c r="AG1297" s="15"/>
      <c r="AH1297" s="15"/>
      <c r="AI1297" s="15"/>
      <c r="AJ1297" s="15"/>
      <c r="AK1297" s="15"/>
      <c r="AL1297" s="15"/>
      <c r="AM1297" s="15"/>
      <c r="AN1297" s="15"/>
      <c r="AO1297" s="15"/>
      <c r="AP1297" s="15"/>
      <c r="AQ1297" s="15"/>
      <c r="AR1297" s="15"/>
      <c r="AS1297" s="15"/>
      <c r="AT1297" s="15"/>
      <c r="AU1297" s="15"/>
      <c r="AV1297" s="15"/>
      <c r="AW1297" s="15"/>
      <c r="AX1297" s="15"/>
      <c r="AY1297" s="15"/>
      <c r="AZ1297" s="15"/>
      <c r="BA1297" s="15"/>
      <c r="BB1297" s="15"/>
      <c r="BC1297" s="15"/>
      <c r="BD1297" s="15"/>
      <c r="BE1297" s="15"/>
      <c r="BF1297" s="15"/>
      <c r="BG1297" s="15"/>
      <c r="BH1297" s="15"/>
      <c r="BI1297" s="15"/>
      <c r="BJ1297" s="15"/>
      <c r="BK1297" s="15"/>
      <c r="BL1297" s="15"/>
      <c r="BM1297" s="15"/>
      <c r="BN1297" s="15"/>
      <c r="BO1297" s="15"/>
      <c r="BP1297" s="15"/>
      <c r="BQ1297" s="15"/>
      <c r="BR1297" s="15"/>
      <c r="BS1297" s="15"/>
      <c r="BT1297" s="15"/>
      <c r="BU1297" s="15"/>
      <c r="BV1297" s="15"/>
    </row>
    <row r="1298" spans="1:74" s="29" customFormat="1" ht="15.75" x14ac:dyDescent="0.25">
      <c r="A1298" s="24"/>
      <c r="B1298" s="24"/>
      <c r="C1298" s="15"/>
      <c r="D1298" s="95"/>
      <c r="E1298" s="95"/>
      <c r="F1298" s="95"/>
      <c r="G1298" s="95"/>
      <c r="H1298" s="95"/>
      <c r="I1298" s="95"/>
      <c r="J1298" s="95"/>
      <c r="K1298" s="95"/>
      <c r="L1298" s="95"/>
      <c r="M1298" s="95"/>
      <c r="N1298" s="95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  <c r="Y1298" s="15"/>
      <c r="Z1298" s="15"/>
      <c r="AA1298" s="15"/>
      <c r="AB1298" s="15"/>
      <c r="AC1298" s="15"/>
      <c r="AD1298" s="15"/>
      <c r="AE1298" s="15"/>
      <c r="AF1298" s="15"/>
      <c r="AG1298" s="15"/>
      <c r="AH1298" s="15"/>
      <c r="AI1298" s="15"/>
      <c r="AJ1298" s="15"/>
      <c r="AK1298" s="15"/>
      <c r="AL1298" s="15"/>
      <c r="AM1298" s="15"/>
      <c r="AN1298" s="15"/>
      <c r="AO1298" s="15"/>
      <c r="AP1298" s="15"/>
      <c r="AQ1298" s="15"/>
      <c r="AR1298" s="15"/>
      <c r="AS1298" s="15"/>
      <c r="AT1298" s="15"/>
      <c r="AU1298" s="15"/>
      <c r="AV1298" s="15"/>
      <c r="AW1298" s="15"/>
      <c r="AX1298" s="15"/>
      <c r="AY1298" s="15"/>
      <c r="AZ1298" s="15"/>
      <c r="BA1298" s="15"/>
      <c r="BB1298" s="15"/>
      <c r="BC1298" s="15"/>
      <c r="BD1298" s="15"/>
      <c r="BE1298" s="15"/>
      <c r="BF1298" s="15"/>
      <c r="BG1298" s="15"/>
      <c r="BH1298" s="15"/>
      <c r="BI1298" s="15"/>
      <c r="BJ1298" s="15"/>
      <c r="BK1298" s="15"/>
      <c r="BL1298" s="15"/>
      <c r="BM1298" s="15"/>
      <c r="BN1298" s="15"/>
      <c r="BO1298" s="15"/>
      <c r="BP1298" s="15"/>
      <c r="BQ1298" s="15"/>
      <c r="BR1298" s="15"/>
      <c r="BS1298" s="15"/>
      <c r="BT1298" s="15"/>
      <c r="BU1298" s="15"/>
      <c r="BV1298" s="15"/>
    </row>
    <row r="1299" spans="1:74" s="29" customFormat="1" ht="15.75" x14ac:dyDescent="0.25">
      <c r="A1299" s="24"/>
      <c r="B1299" s="24"/>
      <c r="C1299" s="15"/>
      <c r="D1299" s="95"/>
      <c r="E1299" s="95"/>
      <c r="F1299" s="95"/>
      <c r="G1299" s="95"/>
      <c r="H1299" s="95"/>
      <c r="I1299" s="95"/>
      <c r="J1299" s="95"/>
      <c r="K1299" s="95"/>
      <c r="L1299" s="95"/>
      <c r="M1299" s="95"/>
      <c r="N1299" s="95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F1299" s="15"/>
      <c r="AG1299" s="15"/>
      <c r="AH1299" s="15"/>
      <c r="AI1299" s="15"/>
      <c r="AJ1299" s="15"/>
      <c r="AK1299" s="15"/>
      <c r="AL1299" s="15"/>
      <c r="AM1299" s="15"/>
      <c r="AN1299" s="15"/>
      <c r="AO1299" s="15"/>
      <c r="AP1299" s="15"/>
      <c r="AQ1299" s="15"/>
      <c r="AR1299" s="15"/>
      <c r="AS1299" s="15"/>
      <c r="AT1299" s="15"/>
      <c r="AU1299" s="15"/>
      <c r="AV1299" s="15"/>
      <c r="AW1299" s="15"/>
      <c r="AX1299" s="15"/>
      <c r="AY1299" s="15"/>
      <c r="AZ1299" s="15"/>
      <c r="BA1299" s="15"/>
      <c r="BB1299" s="15"/>
      <c r="BC1299" s="15"/>
      <c r="BD1299" s="15"/>
      <c r="BE1299" s="15"/>
      <c r="BF1299" s="15"/>
      <c r="BG1299" s="15"/>
      <c r="BH1299" s="15"/>
      <c r="BI1299" s="15"/>
      <c r="BJ1299" s="15"/>
      <c r="BK1299" s="15"/>
      <c r="BL1299" s="15"/>
      <c r="BM1299" s="15"/>
      <c r="BN1299" s="15"/>
      <c r="BO1299" s="15"/>
      <c r="BP1299" s="15"/>
      <c r="BQ1299" s="15"/>
      <c r="BR1299" s="15"/>
      <c r="BS1299" s="15"/>
      <c r="BT1299" s="15"/>
      <c r="BU1299" s="15"/>
      <c r="BV1299" s="15"/>
    </row>
    <row r="1300" spans="1:74" s="29" customFormat="1" ht="15.75" x14ac:dyDescent="0.25">
      <c r="A1300" s="24"/>
      <c r="B1300" s="24"/>
      <c r="C1300" s="15"/>
      <c r="D1300" s="95"/>
      <c r="E1300" s="95"/>
      <c r="F1300" s="95"/>
      <c r="G1300" s="95"/>
      <c r="H1300" s="95"/>
      <c r="I1300" s="95"/>
      <c r="J1300" s="95"/>
      <c r="K1300" s="95"/>
      <c r="L1300" s="95"/>
      <c r="M1300" s="95"/>
      <c r="N1300" s="95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F1300" s="15"/>
      <c r="AG1300" s="15"/>
      <c r="AH1300" s="15"/>
      <c r="AI1300" s="15"/>
      <c r="AJ1300" s="15"/>
      <c r="AK1300" s="15"/>
      <c r="AL1300" s="15"/>
      <c r="AM1300" s="15"/>
      <c r="AN1300" s="15"/>
      <c r="AO1300" s="15"/>
      <c r="AP1300" s="15"/>
      <c r="AQ1300" s="15"/>
      <c r="AR1300" s="15"/>
      <c r="AS1300" s="15"/>
      <c r="AT1300" s="15"/>
      <c r="AU1300" s="15"/>
      <c r="AV1300" s="15"/>
      <c r="AW1300" s="15"/>
      <c r="AX1300" s="15"/>
      <c r="AY1300" s="15"/>
      <c r="AZ1300" s="15"/>
      <c r="BA1300" s="15"/>
      <c r="BB1300" s="15"/>
      <c r="BC1300" s="15"/>
      <c r="BD1300" s="15"/>
      <c r="BE1300" s="15"/>
      <c r="BF1300" s="15"/>
      <c r="BG1300" s="15"/>
      <c r="BH1300" s="15"/>
      <c r="BI1300" s="15"/>
      <c r="BJ1300" s="15"/>
      <c r="BK1300" s="15"/>
      <c r="BL1300" s="15"/>
      <c r="BM1300" s="15"/>
      <c r="BN1300" s="15"/>
      <c r="BO1300" s="15"/>
      <c r="BP1300" s="15"/>
      <c r="BQ1300" s="15"/>
      <c r="BR1300" s="15"/>
      <c r="BS1300" s="15"/>
      <c r="BT1300" s="15"/>
      <c r="BU1300" s="15"/>
      <c r="BV1300" s="15"/>
    </row>
    <row r="1301" spans="1:74" s="29" customFormat="1" ht="15.75" x14ac:dyDescent="0.25">
      <c r="A1301" s="24"/>
      <c r="B1301" s="24"/>
      <c r="C1301" s="15"/>
      <c r="D1301" s="95"/>
      <c r="E1301" s="95"/>
      <c r="F1301" s="95"/>
      <c r="G1301" s="95"/>
      <c r="H1301" s="95"/>
      <c r="I1301" s="95"/>
      <c r="J1301" s="95"/>
      <c r="K1301" s="95"/>
      <c r="L1301" s="95"/>
      <c r="M1301" s="95"/>
      <c r="N1301" s="95"/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  <c r="Y1301" s="15"/>
      <c r="Z1301" s="15"/>
      <c r="AA1301" s="15"/>
      <c r="AB1301" s="15"/>
      <c r="AC1301" s="15"/>
      <c r="AD1301" s="15"/>
      <c r="AE1301" s="15"/>
      <c r="AF1301" s="15"/>
      <c r="AG1301" s="15"/>
      <c r="AH1301" s="15"/>
      <c r="AI1301" s="15"/>
      <c r="AJ1301" s="15"/>
      <c r="AK1301" s="15"/>
      <c r="AL1301" s="15"/>
      <c r="AM1301" s="15"/>
      <c r="AN1301" s="15"/>
      <c r="AO1301" s="15"/>
      <c r="AP1301" s="15"/>
      <c r="AQ1301" s="15"/>
      <c r="AR1301" s="15"/>
      <c r="AS1301" s="15"/>
      <c r="AT1301" s="15"/>
      <c r="AU1301" s="15"/>
      <c r="AV1301" s="15"/>
      <c r="AW1301" s="15"/>
      <c r="AX1301" s="15"/>
      <c r="AY1301" s="15"/>
      <c r="AZ1301" s="15"/>
      <c r="BA1301" s="15"/>
      <c r="BB1301" s="15"/>
      <c r="BC1301" s="15"/>
      <c r="BD1301" s="15"/>
      <c r="BE1301" s="15"/>
      <c r="BF1301" s="15"/>
      <c r="BG1301" s="15"/>
      <c r="BH1301" s="15"/>
      <c r="BI1301" s="15"/>
      <c r="BJ1301" s="15"/>
      <c r="BK1301" s="15"/>
      <c r="BL1301" s="15"/>
      <c r="BM1301" s="15"/>
      <c r="BN1301" s="15"/>
      <c r="BO1301" s="15"/>
      <c r="BP1301" s="15"/>
      <c r="BQ1301" s="15"/>
      <c r="BR1301" s="15"/>
      <c r="BS1301" s="15"/>
      <c r="BT1301" s="15"/>
      <c r="BU1301" s="15"/>
      <c r="BV1301" s="15"/>
    </row>
    <row r="1302" spans="1:74" s="29" customFormat="1" ht="15.75" x14ac:dyDescent="0.25">
      <c r="A1302" s="24"/>
      <c r="B1302" s="24"/>
      <c r="C1302" s="15"/>
      <c r="D1302" s="95"/>
      <c r="E1302" s="95"/>
      <c r="F1302" s="95"/>
      <c r="G1302" s="95"/>
      <c r="H1302" s="95"/>
      <c r="I1302" s="95"/>
      <c r="J1302" s="95"/>
      <c r="K1302" s="95"/>
      <c r="L1302" s="95"/>
      <c r="M1302" s="95"/>
      <c r="N1302" s="95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15"/>
      <c r="AA1302" s="15"/>
      <c r="AB1302" s="15"/>
      <c r="AC1302" s="15"/>
      <c r="AD1302" s="15"/>
      <c r="AE1302" s="15"/>
      <c r="AF1302" s="15"/>
      <c r="AG1302" s="15"/>
      <c r="AH1302" s="15"/>
      <c r="AI1302" s="15"/>
      <c r="AJ1302" s="15"/>
      <c r="AK1302" s="15"/>
      <c r="AL1302" s="15"/>
      <c r="AM1302" s="15"/>
      <c r="AN1302" s="15"/>
      <c r="AO1302" s="15"/>
      <c r="AP1302" s="15"/>
      <c r="AQ1302" s="15"/>
      <c r="AR1302" s="15"/>
      <c r="AS1302" s="15"/>
      <c r="AT1302" s="15"/>
      <c r="AU1302" s="15"/>
      <c r="AV1302" s="15"/>
      <c r="AW1302" s="15"/>
      <c r="AX1302" s="15"/>
      <c r="AY1302" s="15"/>
      <c r="AZ1302" s="15"/>
      <c r="BA1302" s="15"/>
      <c r="BB1302" s="15"/>
      <c r="BC1302" s="15"/>
      <c r="BD1302" s="15"/>
      <c r="BE1302" s="15"/>
      <c r="BF1302" s="15"/>
      <c r="BG1302" s="15"/>
      <c r="BH1302" s="15"/>
      <c r="BI1302" s="15"/>
      <c r="BJ1302" s="15"/>
      <c r="BK1302" s="15"/>
      <c r="BL1302" s="15"/>
      <c r="BM1302" s="15"/>
      <c r="BN1302" s="15"/>
      <c r="BO1302" s="15"/>
      <c r="BP1302" s="15"/>
      <c r="BQ1302" s="15"/>
      <c r="BR1302" s="15"/>
      <c r="BS1302" s="15"/>
      <c r="BT1302" s="15"/>
      <c r="BU1302" s="15"/>
      <c r="BV1302" s="15"/>
    </row>
    <row r="1303" spans="1:74" s="29" customFormat="1" ht="15.75" x14ac:dyDescent="0.25">
      <c r="A1303" s="24"/>
      <c r="B1303" s="24"/>
      <c r="C1303" s="15"/>
      <c r="D1303" s="95"/>
      <c r="E1303" s="95"/>
      <c r="F1303" s="95"/>
      <c r="G1303" s="95"/>
      <c r="H1303" s="95"/>
      <c r="I1303" s="95"/>
      <c r="J1303" s="95"/>
      <c r="K1303" s="95"/>
      <c r="L1303" s="95"/>
      <c r="M1303" s="95"/>
      <c r="N1303" s="95"/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  <c r="Y1303" s="15"/>
      <c r="Z1303" s="15"/>
      <c r="AA1303" s="15"/>
      <c r="AB1303" s="15"/>
      <c r="AC1303" s="15"/>
      <c r="AD1303" s="15"/>
      <c r="AE1303" s="15"/>
      <c r="AF1303" s="15"/>
      <c r="AG1303" s="15"/>
      <c r="AH1303" s="15"/>
      <c r="AI1303" s="15"/>
      <c r="AJ1303" s="15"/>
      <c r="AK1303" s="15"/>
      <c r="AL1303" s="15"/>
      <c r="AM1303" s="15"/>
      <c r="AN1303" s="15"/>
      <c r="AO1303" s="15"/>
      <c r="AP1303" s="15"/>
      <c r="AQ1303" s="15"/>
      <c r="AR1303" s="15"/>
      <c r="AS1303" s="15"/>
      <c r="AT1303" s="15"/>
      <c r="AU1303" s="15"/>
      <c r="AV1303" s="15"/>
      <c r="AW1303" s="15"/>
      <c r="AX1303" s="15"/>
      <c r="AY1303" s="15"/>
      <c r="AZ1303" s="15"/>
      <c r="BA1303" s="15"/>
      <c r="BB1303" s="15"/>
      <c r="BC1303" s="15"/>
      <c r="BD1303" s="15"/>
      <c r="BE1303" s="15"/>
      <c r="BF1303" s="15"/>
      <c r="BG1303" s="15"/>
      <c r="BH1303" s="15"/>
      <c r="BI1303" s="15"/>
      <c r="BJ1303" s="15"/>
      <c r="BK1303" s="15"/>
      <c r="BL1303" s="15"/>
      <c r="BM1303" s="15"/>
      <c r="BN1303" s="15"/>
      <c r="BO1303" s="15"/>
      <c r="BP1303" s="15"/>
      <c r="BQ1303" s="15"/>
      <c r="BR1303" s="15"/>
      <c r="BS1303" s="15"/>
      <c r="BT1303" s="15"/>
      <c r="BU1303" s="15"/>
      <c r="BV1303" s="15"/>
    </row>
    <row r="1304" spans="1:74" s="29" customFormat="1" ht="15.75" x14ac:dyDescent="0.25">
      <c r="A1304" s="24"/>
      <c r="B1304" s="24"/>
      <c r="C1304" s="15"/>
      <c r="D1304" s="95"/>
      <c r="E1304" s="95"/>
      <c r="F1304" s="95"/>
      <c r="G1304" s="95"/>
      <c r="H1304" s="95"/>
      <c r="I1304" s="95"/>
      <c r="J1304" s="95"/>
      <c r="K1304" s="95"/>
      <c r="L1304" s="95"/>
      <c r="M1304" s="95"/>
      <c r="N1304" s="95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  <c r="Y1304" s="15"/>
      <c r="Z1304" s="15"/>
      <c r="AA1304" s="15"/>
      <c r="AB1304" s="15"/>
      <c r="AC1304" s="15"/>
      <c r="AD1304" s="15"/>
      <c r="AE1304" s="15"/>
      <c r="AF1304" s="15"/>
      <c r="AG1304" s="15"/>
      <c r="AH1304" s="15"/>
      <c r="AI1304" s="15"/>
      <c r="AJ1304" s="15"/>
      <c r="AK1304" s="15"/>
      <c r="AL1304" s="15"/>
      <c r="AM1304" s="15"/>
      <c r="AN1304" s="15"/>
      <c r="AO1304" s="15"/>
      <c r="AP1304" s="15"/>
      <c r="AQ1304" s="15"/>
      <c r="AR1304" s="15"/>
      <c r="AS1304" s="15"/>
      <c r="AT1304" s="15"/>
      <c r="AU1304" s="15"/>
      <c r="AV1304" s="15"/>
      <c r="AW1304" s="15"/>
      <c r="AX1304" s="15"/>
      <c r="AY1304" s="15"/>
      <c r="AZ1304" s="15"/>
      <c r="BA1304" s="15"/>
      <c r="BB1304" s="15"/>
      <c r="BC1304" s="15"/>
      <c r="BD1304" s="15"/>
      <c r="BE1304" s="15"/>
      <c r="BF1304" s="15"/>
      <c r="BG1304" s="15"/>
      <c r="BH1304" s="15"/>
      <c r="BI1304" s="15"/>
      <c r="BJ1304" s="15"/>
      <c r="BK1304" s="15"/>
      <c r="BL1304" s="15"/>
      <c r="BM1304" s="15"/>
      <c r="BN1304" s="15"/>
      <c r="BO1304" s="15"/>
      <c r="BP1304" s="15"/>
      <c r="BQ1304" s="15"/>
      <c r="BR1304" s="15"/>
      <c r="BS1304" s="15"/>
      <c r="BT1304" s="15"/>
      <c r="BU1304" s="15"/>
      <c r="BV1304" s="15"/>
    </row>
    <row r="1305" spans="1:74" s="29" customFormat="1" ht="15.75" x14ac:dyDescent="0.25">
      <c r="A1305" s="24"/>
      <c r="B1305" s="24"/>
      <c r="C1305" s="15"/>
      <c r="D1305" s="95"/>
      <c r="E1305" s="95"/>
      <c r="F1305" s="95"/>
      <c r="G1305" s="95"/>
      <c r="H1305" s="95"/>
      <c r="I1305" s="95"/>
      <c r="J1305" s="95"/>
      <c r="K1305" s="95"/>
      <c r="L1305" s="95"/>
      <c r="M1305" s="95"/>
      <c r="N1305" s="9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  <c r="AG1305" s="15"/>
      <c r="AH1305" s="15"/>
      <c r="AI1305" s="15"/>
      <c r="AJ1305" s="15"/>
      <c r="AK1305" s="15"/>
      <c r="AL1305" s="15"/>
      <c r="AM1305" s="15"/>
      <c r="AN1305" s="15"/>
      <c r="AO1305" s="15"/>
      <c r="AP1305" s="15"/>
      <c r="AQ1305" s="15"/>
      <c r="AR1305" s="15"/>
      <c r="AS1305" s="15"/>
      <c r="AT1305" s="15"/>
      <c r="AU1305" s="15"/>
      <c r="AV1305" s="15"/>
      <c r="AW1305" s="15"/>
      <c r="AX1305" s="15"/>
      <c r="AY1305" s="15"/>
      <c r="AZ1305" s="15"/>
      <c r="BA1305" s="15"/>
      <c r="BB1305" s="15"/>
      <c r="BC1305" s="15"/>
      <c r="BD1305" s="15"/>
      <c r="BE1305" s="15"/>
      <c r="BF1305" s="15"/>
      <c r="BG1305" s="15"/>
      <c r="BH1305" s="15"/>
      <c r="BI1305" s="15"/>
      <c r="BJ1305" s="15"/>
      <c r="BK1305" s="15"/>
      <c r="BL1305" s="15"/>
      <c r="BM1305" s="15"/>
      <c r="BN1305" s="15"/>
      <c r="BO1305" s="15"/>
      <c r="BP1305" s="15"/>
      <c r="BQ1305" s="15"/>
      <c r="BR1305" s="15"/>
      <c r="BS1305" s="15"/>
      <c r="BT1305" s="15"/>
      <c r="BU1305" s="15"/>
      <c r="BV1305" s="15"/>
    </row>
    <row r="1306" spans="1:74" s="29" customFormat="1" ht="15.75" x14ac:dyDescent="0.25">
      <c r="A1306" s="24"/>
      <c r="B1306" s="24"/>
      <c r="C1306" s="15"/>
      <c r="D1306" s="95"/>
      <c r="E1306" s="95"/>
      <c r="F1306" s="95"/>
      <c r="G1306" s="95"/>
      <c r="H1306" s="95"/>
      <c r="I1306" s="95"/>
      <c r="J1306" s="95"/>
      <c r="K1306" s="95"/>
      <c r="L1306" s="95"/>
      <c r="M1306" s="95"/>
      <c r="N1306" s="95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  <c r="Y1306" s="15"/>
      <c r="Z1306" s="15"/>
      <c r="AA1306" s="15"/>
      <c r="AB1306" s="15"/>
      <c r="AC1306" s="15"/>
      <c r="AD1306" s="15"/>
      <c r="AE1306" s="15"/>
      <c r="AF1306" s="15"/>
      <c r="AG1306" s="15"/>
      <c r="AH1306" s="15"/>
      <c r="AI1306" s="15"/>
      <c r="AJ1306" s="15"/>
      <c r="AK1306" s="15"/>
      <c r="AL1306" s="15"/>
      <c r="AM1306" s="15"/>
      <c r="AN1306" s="15"/>
      <c r="AO1306" s="15"/>
      <c r="AP1306" s="15"/>
      <c r="AQ1306" s="15"/>
      <c r="AR1306" s="15"/>
      <c r="AS1306" s="15"/>
      <c r="AT1306" s="15"/>
      <c r="AU1306" s="15"/>
      <c r="AV1306" s="15"/>
      <c r="AW1306" s="15"/>
      <c r="AX1306" s="15"/>
      <c r="AY1306" s="15"/>
      <c r="AZ1306" s="15"/>
      <c r="BA1306" s="15"/>
      <c r="BB1306" s="15"/>
      <c r="BC1306" s="15"/>
      <c r="BD1306" s="15"/>
      <c r="BE1306" s="15"/>
      <c r="BF1306" s="15"/>
      <c r="BG1306" s="15"/>
      <c r="BH1306" s="15"/>
      <c r="BI1306" s="15"/>
      <c r="BJ1306" s="15"/>
      <c r="BK1306" s="15"/>
      <c r="BL1306" s="15"/>
      <c r="BM1306" s="15"/>
      <c r="BN1306" s="15"/>
      <c r="BO1306" s="15"/>
      <c r="BP1306" s="15"/>
      <c r="BQ1306" s="15"/>
      <c r="BR1306" s="15"/>
      <c r="BS1306" s="15"/>
      <c r="BT1306" s="15"/>
      <c r="BU1306" s="15"/>
      <c r="BV1306" s="15"/>
    </row>
    <row r="1307" spans="1:74" s="29" customFormat="1" ht="15.75" x14ac:dyDescent="0.25">
      <c r="A1307" s="24"/>
      <c r="B1307" s="24"/>
      <c r="C1307" s="15"/>
      <c r="D1307" s="95"/>
      <c r="E1307" s="95"/>
      <c r="F1307" s="95"/>
      <c r="G1307" s="95"/>
      <c r="H1307" s="95"/>
      <c r="I1307" s="95"/>
      <c r="J1307" s="95"/>
      <c r="K1307" s="95"/>
      <c r="L1307" s="95"/>
      <c r="M1307" s="95"/>
      <c r="N1307" s="95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F1307" s="15"/>
      <c r="AG1307" s="15"/>
      <c r="AH1307" s="15"/>
      <c r="AI1307" s="15"/>
      <c r="AJ1307" s="15"/>
      <c r="AK1307" s="15"/>
      <c r="AL1307" s="15"/>
      <c r="AM1307" s="15"/>
      <c r="AN1307" s="15"/>
      <c r="AO1307" s="15"/>
      <c r="AP1307" s="15"/>
      <c r="AQ1307" s="15"/>
      <c r="AR1307" s="15"/>
      <c r="AS1307" s="15"/>
      <c r="AT1307" s="15"/>
      <c r="AU1307" s="15"/>
      <c r="AV1307" s="15"/>
      <c r="AW1307" s="15"/>
      <c r="AX1307" s="15"/>
      <c r="AY1307" s="15"/>
      <c r="AZ1307" s="15"/>
      <c r="BA1307" s="15"/>
      <c r="BB1307" s="15"/>
      <c r="BC1307" s="15"/>
      <c r="BD1307" s="15"/>
      <c r="BE1307" s="15"/>
      <c r="BF1307" s="15"/>
      <c r="BG1307" s="15"/>
      <c r="BH1307" s="15"/>
      <c r="BI1307" s="15"/>
      <c r="BJ1307" s="15"/>
      <c r="BK1307" s="15"/>
      <c r="BL1307" s="15"/>
      <c r="BM1307" s="15"/>
      <c r="BN1307" s="15"/>
      <c r="BO1307" s="15"/>
      <c r="BP1307" s="15"/>
      <c r="BQ1307" s="15"/>
      <c r="BR1307" s="15"/>
      <c r="BS1307" s="15"/>
      <c r="BT1307" s="15"/>
      <c r="BU1307" s="15"/>
      <c r="BV1307" s="15"/>
    </row>
    <row r="1308" spans="1:74" s="29" customFormat="1" ht="15.75" x14ac:dyDescent="0.25">
      <c r="A1308" s="24"/>
      <c r="B1308" s="24"/>
      <c r="C1308" s="15"/>
      <c r="D1308" s="95"/>
      <c r="E1308" s="95"/>
      <c r="F1308" s="95"/>
      <c r="G1308" s="95"/>
      <c r="H1308" s="95"/>
      <c r="I1308" s="95"/>
      <c r="J1308" s="95"/>
      <c r="K1308" s="95"/>
      <c r="L1308" s="95"/>
      <c r="M1308" s="95"/>
      <c r="N1308" s="9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  <c r="AG1308" s="15"/>
      <c r="AH1308" s="15"/>
      <c r="AI1308" s="15"/>
      <c r="AJ1308" s="15"/>
      <c r="AK1308" s="15"/>
      <c r="AL1308" s="15"/>
      <c r="AM1308" s="15"/>
      <c r="AN1308" s="15"/>
      <c r="AO1308" s="15"/>
      <c r="AP1308" s="15"/>
      <c r="AQ1308" s="15"/>
      <c r="AR1308" s="15"/>
      <c r="AS1308" s="15"/>
      <c r="AT1308" s="15"/>
      <c r="AU1308" s="15"/>
      <c r="AV1308" s="15"/>
      <c r="AW1308" s="15"/>
      <c r="AX1308" s="15"/>
      <c r="AY1308" s="15"/>
      <c r="AZ1308" s="15"/>
      <c r="BA1308" s="15"/>
      <c r="BB1308" s="15"/>
      <c r="BC1308" s="15"/>
      <c r="BD1308" s="15"/>
      <c r="BE1308" s="15"/>
      <c r="BF1308" s="15"/>
      <c r="BG1308" s="15"/>
      <c r="BH1308" s="15"/>
      <c r="BI1308" s="15"/>
      <c r="BJ1308" s="15"/>
      <c r="BK1308" s="15"/>
      <c r="BL1308" s="15"/>
      <c r="BM1308" s="15"/>
      <c r="BN1308" s="15"/>
      <c r="BO1308" s="15"/>
      <c r="BP1308" s="15"/>
      <c r="BQ1308" s="15"/>
      <c r="BR1308" s="15"/>
      <c r="BS1308" s="15"/>
      <c r="BT1308" s="15"/>
      <c r="BU1308" s="15"/>
      <c r="BV1308" s="15"/>
    </row>
    <row r="1309" spans="1:74" s="29" customFormat="1" ht="15.75" x14ac:dyDescent="0.25">
      <c r="A1309" s="24"/>
      <c r="B1309" s="24"/>
      <c r="C1309" s="15"/>
      <c r="D1309" s="95"/>
      <c r="E1309" s="95"/>
      <c r="F1309" s="95"/>
      <c r="G1309" s="95"/>
      <c r="H1309" s="95"/>
      <c r="I1309" s="95"/>
      <c r="J1309" s="95"/>
      <c r="K1309" s="95"/>
      <c r="L1309" s="95"/>
      <c r="M1309" s="95"/>
      <c r="N1309" s="95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  <c r="Z1309" s="15"/>
      <c r="AA1309" s="15"/>
      <c r="AB1309" s="15"/>
      <c r="AC1309" s="15"/>
      <c r="AD1309" s="15"/>
      <c r="AE1309" s="15"/>
      <c r="AF1309" s="15"/>
      <c r="AG1309" s="15"/>
      <c r="AH1309" s="15"/>
      <c r="AI1309" s="15"/>
      <c r="AJ1309" s="15"/>
      <c r="AK1309" s="15"/>
      <c r="AL1309" s="15"/>
      <c r="AM1309" s="15"/>
      <c r="AN1309" s="15"/>
      <c r="AO1309" s="15"/>
      <c r="AP1309" s="15"/>
      <c r="AQ1309" s="15"/>
      <c r="AR1309" s="15"/>
      <c r="AS1309" s="15"/>
      <c r="AT1309" s="15"/>
      <c r="AU1309" s="15"/>
      <c r="AV1309" s="15"/>
      <c r="AW1309" s="15"/>
      <c r="AX1309" s="15"/>
      <c r="AY1309" s="15"/>
      <c r="AZ1309" s="15"/>
      <c r="BA1309" s="15"/>
      <c r="BB1309" s="15"/>
      <c r="BC1309" s="15"/>
      <c r="BD1309" s="15"/>
      <c r="BE1309" s="15"/>
      <c r="BF1309" s="15"/>
      <c r="BG1309" s="15"/>
      <c r="BH1309" s="15"/>
      <c r="BI1309" s="15"/>
      <c r="BJ1309" s="15"/>
      <c r="BK1309" s="15"/>
      <c r="BL1309" s="15"/>
      <c r="BM1309" s="15"/>
      <c r="BN1309" s="15"/>
      <c r="BO1309" s="15"/>
      <c r="BP1309" s="15"/>
      <c r="BQ1309" s="15"/>
      <c r="BR1309" s="15"/>
      <c r="BS1309" s="15"/>
      <c r="BT1309" s="15"/>
      <c r="BU1309" s="15"/>
      <c r="BV1309" s="15"/>
    </row>
    <row r="1310" spans="1:74" s="29" customFormat="1" ht="15.75" x14ac:dyDescent="0.25">
      <c r="A1310" s="24"/>
      <c r="B1310" s="24"/>
      <c r="C1310" s="15"/>
      <c r="D1310" s="95"/>
      <c r="E1310" s="95"/>
      <c r="F1310" s="95"/>
      <c r="G1310" s="95"/>
      <c r="H1310" s="95"/>
      <c r="I1310" s="95"/>
      <c r="J1310" s="95"/>
      <c r="K1310" s="95"/>
      <c r="L1310" s="95"/>
      <c r="M1310" s="95"/>
      <c r="N1310" s="95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  <c r="Y1310" s="15"/>
      <c r="Z1310" s="15"/>
      <c r="AA1310" s="15"/>
      <c r="AB1310" s="15"/>
      <c r="AC1310" s="15"/>
      <c r="AD1310" s="15"/>
      <c r="AE1310" s="15"/>
      <c r="AF1310" s="15"/>
      <c r="AG1310" s="15"/>
      <c r="AH1310" s="15"/>
      <c r="AI1310" s="15"/>
      <c r="AJ1310" s="15"/>
      <c r="AK1310" s="15"/>
      <c r="AL1310" s="15"/>
      <c r="AM1310" s="15"/>
      <c r="AN1310" s="15"/>
      <c r="AO1310" s="15"/>
      <c r="AP1310" s="15"/>
      <c r="AQ1310" s="15"/>
      <c r="AR1310" s="15"/>
      <c r="AS1310" s="15"/>
      <c r="AT1310" s="15"/>
      <c r="AU1310" s="15"/>
      <c r="AV1310" s="15"/>
      <c r="AW1310" s="15"/>
      <c r="AX1310" s="15"/>
      <c r="AY1310" s="15"/>
      <c r="AZ1310" s="15"/>
      <c r="BA1310" s="15"/>
      <c r="BB1310" s="15"/>
      <c r="BC1310" s="15"/>
      <c r="BD1310" s="15"/>
      <c r="BE1310" s="15"/>
      <c r="BF1310" s="15"/>
      <c r="BG1310" s="15"/>
      <c r="BH1310" s="15"/>
      <c r="BI1310" s="15"/>
      <c r="BJ1310" s="15"/>
      <c r="BK1310" s="15"/>
      <c r="BL1310" s="15"/>
      <c r="BM1310" s="15"/>
      <c r="BN1310" s="15"/>
      <c r="BO1310" s="15"/>
      <c r="BP1310" s="15"/>
      <c r="BQ1310" s="15"/>
      <c r="BR1310" s="15"/>
      <c r="BS1310" s="15"/>
      <c r="BT1310" s="15"/>
      <c r="BU1310" s="15"/>
      <c r="BV1310" s="15"/>
    </row>
    <row r="1311" spans="1:74" s="29" customFormat="1" ht="15.75" x14ac:dyDescent="0.25">
      <c r="A1311" s="24"/>
      <c r="B1311" s="24"/>
      <c r="C1311" s="15"/>
      <c r="D1311" s="95"/>
      <c r="E1311" s="95"/>
      <c r="F1311" s="95"/>
      <c r="G1311" s="95"/>
      <c r="H1311" s="95"/>
      <c r="I1311" s="95"/>
      <c r="J1311" s="95"/>
      <c r="K1311" s="95"/>
      <c r="L1311" s="95"/>
      <c r="M1311" s="95"/>
      <c r="N1311" s="95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F1311" s="15"/>
      <c r="AG1311" s="15"/>
      <c r="AH1311" s="15"/>
      <c r="AI1311" s="15"/>
      <c r="AJ1311" s="15"/>
      <c r="AK1311" s="15"/>
      <c r="AL1311" s="15"/>
      <c r="AM1311" s="15"/>
      <c r="AN1311" s="15"/>
      <c r="AO1311" s="15"/>
      <c r="AP1311" s="15"/>
      <c r="AQ1311" s="15"/>
      <c r="AR1311" s="15"/>
      <c r="AS1311" s="15"/>
      <c r="AT1311" s="15"/>
      <c r="AU1311" s="15"/>
      <c r="AV1311" s="15"/>
      <c r="AW1311" s="15"/>
      <c r="AX1311" s="15"/>
      <c r="AY1311" s="15"/>
      <c r="AZ1311" s="15"/>
      <c r="BA1311" s="15"/>
      <c r="BB1311" s="15"/>
      <c r="BC1311" s="15"/>
      <c r="BD1311" s="15"/>
      <c r="BE1311" s="15"/>
      <c r="BF1311" s="15"/>
      <c r="BG1311" s="15"/>
      <c r="BH1311" s="15"/>
      <c r="BI1311" s="15"/>
      <c r="BJ1311" s="15"/>
      <c r="BK1311" s="15"/>
      <c r="BL1311" s="15"/>
      <c r="BM1311" s="15"/>
      <c r="BN1311" s="15"/>
      <c r="BO1311" s="15"/>
      <c r="BP1311" s="15"/>
      <c r="BQ1311" s="15"/>
      <c r="BR1311" s="15"/>
      <c r="BS1311" s="15"/>
      <c r="BT1311" s="15"/>
      <c r="BU1311" s="15"/>
      <c r="BV1311" s="15"/>
    </row>
    <row r="1312" spans="1:74" s="29" customFormat="1" ht="15.75" x14ac:dyDescent="0.25">
      <c r="A1312" s="24"/>
      <c r="B1312" s="24"/>
      <c r="C1312" s="15"/>
      <c r="D1312" s="95"/>
      <c r="E1312" s="95"/>
      <c r="F1312" s="95"/>
      <c r="G1312" s="95"/>
      <c r="H1312" s="95"/>
      <c r="I1312" s="95"/>
      <c r="J1312" s="95"/>
      <c r="K1312" s="95"/>
      <c r="L1312" s="95"/>
      <c r="M1312" s="95"/>
      <c r="N1312" s="95"/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F1312" s="15"/>
      <c r="AG1312" s="15"/>
      <c r="AH1312" s="15"/>
      <c r="AI1312" s="15"/>
      <c r="AJ1312" s="15"/>
      <c r="AK1312" s="15"/>
      <c r="AL1312" s="15"/>
      <c r="AM1312" s="15"/>
      <c r="AN1312" s="15"/>
      <c r="AO1312" s="15"/>
      <c r="AP1312" s="15"/>
      <c r="AQ1312" s="15"/>
      <c r="AR1312" s="15"/>
      <c r="AS1312" s="15"/>
      <c r="AT1312" s="15"/>
      <c r="AU1312" s="15"/>
      <c r="AV1312" s="15"/>
      <c r="AW1312" s="15"/>
      <c r="AX1312" s="15"/>
      <c r="AY1312" s="15"/>
      <c r="AZ1312" s="15"/>
      <c r="BA1312" s="15"/>
      <c r="BB1312" s="15"/>
      <c r="BC1312" s="15"/>
      <c r="BD1312" s="15"/>
      <c r="BE1312" s="15"/>
      <c r="BF1312" s="15"/>
      <c r="BG1312" s="15"/>
      <c r="BH1312" s="15"/>
      <c r="BI1312" s="15"/>
      <c r="BJ1312" s="15"/>
      <c r="BK1312" s="15"/>
      <c r="BL1312" s="15"/>
      <c r="BM1312" s="15"/>
      <c r="BN1312" s="15"/>
      <c r="BO1312" s="15"/>
      <c r="BP1312" s="15"/>
      <c r="BQ1312" s="15"/>
      <c r="BR1312" s="15"/>
      <c r="BS1312" s="15"/>
      <c r="BT1312" s="15"/>
      <c r="BU1312" s="15"/>
      <c r="BV1312" s="15"/>
    </row>
    <row r="1313" spans="1:74" s="29" customFormat="1" ht="15.75" x14ac:dyDescent="0.25">
      <c r="A1313" s="24"/>
      <c r="B1313" s="24"/>
      <c r="C1313" s="15"/>
      <c r="D1313" s="95"/>
      <c r="E1313" s="95"/>
      <c r="F1313" s="95"/>
      <c r="G1313" s="95"/>
      <c r="H1313" s="95"/>
      <c r="I1313" s="95"/>
      <c r="J1313" s="95"/>
      <c r="K1313" s="95"/>
      <c r="L1313" s="95"/>
      <c r="M1313" s="95"/>
      <c r="N1313" s="95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  <c r="Z1313" s="15"/>
      <c r="AA1313" s="15"/>
      <c r="AB1313" s="15"/>
      <c r="AC1313" s="15"/>
      <c r="AD1313" s="15"/>
      <c r="AE1313" s="15"/>
      <c r="AF1313" s="15"/>
      <c r="AG1313" s="15"/>
      <c r="AH1313" s="15"/>
      <c r="AI1313" s="15"/>
      <c r="AJ1313" s="15"/>
      <c r="AK1313" s="15"/>
      <c r="AL1313" s="15"/>
      <c r="AM1313" s="15"/>
      <c r="AN1313" s="15"/>
      <c r="AO1313" s="15"/>
      <c r="AP1313" s="15"/>
      <c r="AQ1313" s="15"/>
      <c r="AR1313" s="15"/>
      <c r="AS1313" s="15"/>
      <c r="AT1313" s="15"/>
      <c r="AU1313" s="15"/>
      <c r="AV1313" s="15"/>
      <c r="AW1313" s="15"/>
      <c r="AX1313" s="15"/>
      <c r="AY1313" s="15"/>
      <c r="AZ1313" s="15"/>
      <c r="BA1313" s="15"/>
      <c r="BB1313" s="15"/>
      <c r="BC1313" s="15"/>
      <c r="BD1313" s="15"/>
      <c r="BE1313" s="15"/>
      <c r="BF1313" s="15"/>
      <c r="BG1313" s="15"/>
      <c r="BH1313" s="15"/>
      <c r="BI1313" s="15"/>
      <c r="BJ1313" s="15"/>
      <c r="BK1313" s="15"/>
      <c r="BL1313" s="15"/>
      <c r="BM1313" s="15"/>
      <c r="BN1313" s="15"/>
      <c r="BO1313" s="15"/>
      <c r="BP1313" s="15"/>
      <c r="BQ1313" s="15"/>
      <c r="BR1313" s="15"/>
      <c r="BS1313" s="15"/>
      <c r="BT1313" s="15"/>
      <c r="BU1313" s="15"/>
      <c r="BV1313" s="15"/>
    </row>
    <row r="1314" spans="1:74" s="29" customFormat="1" ht="15.75" x14ac:dyDescent="0.25">
      <c r="A1314" s="24"/>
      <c r="B1314" s="24"/>
      <c r="C1314" s="15"/>
      <c r="D1314" s="95"/>
      <c r="E1314" s="95"/>
      <c r="F1314" s="95"/>
      <c r="G1314" s="95"/>
      <c r="H1314" s="95"/>
      <c r="I1314" s="95"/>
      <c r="J1314" s="95"/>
      <c r="K1314" s="95"/>
      <c r="L1314" s="95"/>
      <c r="M1314" s="95"/>
      <c r="N1314" s="95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  <c r="Z1314" s="15"/>
      <c r="AA1314" s="15"/>
      <c r="AB1314" s="15"/>
      <c r="AC1314" s="15"/>
      <c r="AD1314" s="15"/>
      <c r="AE1314" s="15"/>
      <c r="AF1314" s="15"/>
      <c r="AG1314" s="15"/>
      <c r="AH1314" s="15"/>
      <c r="AI1314" s="15"/>
      <c r="AJ1314" s="15"/>
      <c r="AK1314" s="15"/>
      <c r="AL1314" s="15"/>
      <c r="AM1314" s="15"/>
      <c r="AN1314" s="15"/>
      <c r="AO1314" s="15"/>
      <c r="AP1314" s="15"/>
      <c r="AQ1314" s="15"/>
      <c r="AR1314" s="15"/>
      <c r="AS1314" s="15"/>
      <c r="AT1314" s="15"/>
      <c r="AU1314" s="15"/>
      <c r="AV1314" s="15"/>
      <c r="AW1314" s="15"/>
      <c r="AX1314" s="15"/>
      <c r="AY1314" s="15"/>
      <c r="AZ1314" s="15"/>
      <c r="BA1314" s="15"/>
      <c r="BB1314" s="15"/>
      <c r="BC1314" s="15"/>
      <c r="BD1314" s="15"/>
      <c r="BE1314" s="15"/>
      <c r="BF1314" s="15"/>
      <c r="BG1314" s="15"/>
      <c r="BH1314" s="15"/>
      <c r="BI1314" s="15"/>
      <c r="BJ1314" s="15"/>
      <c r="BK1314" s="15"/>
      <c r="BL1314" s="15"/>
      <c r="BM1314" s="15"/>
      <c r="BN1314" s="15"/>
      <c r="BO1314" s="15"/>
      <c r="BP1314" s="15"/>
      <c r="BQ1314" s="15"/>
      <c r="BR1314" s="15"/>
      <c r="BS1314" s="15"/>
      <c r="BT1314" s="15"/>
      <c r="BU1314" s="15"/>
      <c r="BV1314" s="15"/>
    </row>
    <row r="1315" spans="1:74" s="29" customFormat="1" ht="15.75" x14ac:dyDescent="0.25">
      <c r="A1315" s="24"/>
      <c r="B1315" s="24"/>
      <c r="C1315" s="15"/>
      <c r="D1315" s="95"/>
      <c r="E1315" s="95"/>
      <c r="F1315" s="95"/>
      <c r="G1315" s="95"/>
      <c r="H1315" s="95"/>
      <c r="I1315" s="95"/>
      <c r="J1315" s="95"/>
      <c r="K1315" s="95"/>
      <c r="L1315" s="95"/>
      <c r="M1315" s="95"/>
      <c r="N1315" s="9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F1315" s="15"/>
      <c r="AG1315" s="15"/>
      <c r="AH1315" s="15"/>
      <c r="AI1315" s="15"/>
      <c r="AJ1315" s="15"/>
      <c r="AK1315" s="15"/>
      <c r="AL1315" s="15"/>
      <c r="AM1315" s="15"/>
      <c r="AN1315" s="15"/>
      <c r="AO1315" s="15"/>
      <c r="AP1315" s="15"/>
      <c r="AQ1315" s="15"/>
      <c r="AR1315" s="15"/>
      <c r="AS1315" s="15"/>
      <c r="AT1315" s="15"/>
      <c r="AU1315" s="15"/>
      <c r="AV1315" s="15"/>
      <c r="AW1315" s="15"/>
      <c r="AX1315" s="15"/>
      <c r="AY1315" s="15"/>
      <c r="AZ1315" s="15"/>
      <c r="BA1315" s="15"/>
      <c r="BB1315" s="15"/>
      <c r="BC1315" s="15"/>
      <c r="BD1315" s="15"/>
      <c r="BE1315" s="15"/>
      <c r="BF1315" s="15"/>
      <c r="BG1315" s="15"/>
      <c r="BH1315" s="15"/>
      <c r="BI1315" s="15"/>
      <c r="BJ1315" s="15"/>
      <c r="BK1315" s="15"/>
      <c r="BL1315" s="15"/>
      <c r="BM1315" s="15"/>
      <c r="BN1315" s="15"/>
      <c r="BO1315" s="15"/>
      <c r="BP1315" s="15"/>
      <c r="BQ1315" s="15"/>
      <c r="BR1315" s="15"/>
      <c r="BS1315" s="15"/>
      <c r="BT1315" s="15"/>
      <c r="BU1315" s="15"/>
      <c r="BV1315" s="15"/>
    </row>
    <row r="1316" spans="1:74" s="29" customFormat="1" ht="15.75" x14ac:dyDescent="0.25">
      <c r="A1316" s="24"/>
      <c r="B1316" s="24"/>
      <c r="C1316" s="15"/>
      <c r="D1316" s="95"/>
      <c r="E1316" s="95"/>
      <c r="F1316" s="95"/>
      <c r="G1316" s="95"/>
      <c r="H1316" s="95"/>
      <c r="I1316" s="95"/>
      <c r="J1316" s="95"/>
      <c r="K1316" s="95"/>
      <c r="L1316" s="95"/>
      <c r="M1316" s="95"/>
      <c r="N1316" s="9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F1316" s="15"/>
      <c r="AG1316" s="15"/>
      <c r="AH1316" s="15"/>
      <c r="AI1316" s="15"/>
      <c r="AJ1316" s="15"/>
      <c r="AK1316" s="15"/>
      <c r="AL1316" s="15"/>
      <c r="AM1316" s="15"/>
      <c r="AN1316" s="15"/>
      <c r="AO1316" s="15"/>
      <c r="AP1316" s="15"/>
      <c r="AQ1316" s="15"/>
      <c r="AR1316" s="15"/>
      <c r="AS1316" s="15"/>
      <c r="AT1316" s="15"/>
      <c r="AU1316" s="15"/>
      <c r="AV1316" s="15"/>
      <c r="AW1316" s="15"/>
      <c r="AX1316" s="15"/>
      <c r="AY1316" s="15"/>
      <c r="AZ1316" s="15"/>
      <c r="BA1316" s="15"/>
      <c r="BB1316" s="15"/>
      <c r="BC1316" s="15"/>
      <c r="BD1316" s="15"/>
      <c r="BE1316" s="15"/>
      <c r="BF1316" s="15"/>
      <c r="BG1316" s="15"/>
      <c r="BH1316" s="15"/>
      <c r="BI1316" s="15"/>
      <c r="BJ1316" s="15"/>
      <c r="BK1316" s="15"/>
      <c r="BL1316" s="15"/>
      <c r="BM1316" s="15"/>
      <c r="BN1316" s="15"/>
      <c r="BO1316" s="15"/>
      <c r="BP1316" s="15"/>
      <c r="BQ1316" s="15"/>
      <c r="BR1316" s="15"/>
      <c r="BS1316" s="15"/>
      <c r="BT1316" s="15"/>
      <c r="BU1316" s="15"/>
      <c r="BV1316" s="15"/>
    </row>
    <row r="1317" spans="1:74" s="29" customFormat="1" ht="15.75" x14ac:dyDescent="0.25">
      <c r="A1317" s="24"/>
      <c r="B1317" s="24"/>
      <c r="C1317" s="15"/>
      <c r="D1317" s="95"/>
      <c r="E1317" s="95"/>
      <c r="F1317" s="95"/>
      <c r="G1317" s="95"/>
      <c r="H1317" s="95"/>
      <c r="I1317" s="95"/>
      <c r="J1317" s="95"/>
      <c r="K1317" s="95"/>
      <c r="L1317" s="95"/>
      <c r="M1317" s="95"/>
      <c r="N1317" s="95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  <c r="Y1317" s="15"/>
      <c r="Z1317" s="15"/>
      <c r="AA1317" s="15"/>
      <c r="AB1317" s="15"/>
      <c r="AC1317" s="15"/>
      <c r="AD1317" s="15"/>
      <c r="AE1317" s="15"/>
      <c r="AF1317" s="15"/>
      <c r="AG1317" s="15"/>
      <c r="AH1317" s="15"/>
      <c r="AI1317" s="15"/>
      <c r="AJ1317" s="15"/>
      <c r="AK1317" s="15"/>
      <c r="AL1317" s="15"/>
      <c r="AM1317" s="15"/>
      <c r="AN1317" s="15"/>
      <c r="AO1317" s="15"/>
      <c r="AP1317" s="15"/>
      <c r="AQ1317" s="15"/>
      <c r="AR1317" s="15"/>
      <c r="AS1317" s="15"/>
      <c r="AT1317" s="15"/>
      <c r="AU1317" s="15"/>
      <c r="AV1317" s="15"/>
      <c r="AW1317" s="15"/>
      <c r="AX1317" s="15"/>
      <c r="AY1317" s="15"/>
      <c r="AZ1317" s="15"/>
      <c r="BA1317" s="15"/>
      <c r="BB1317" s="15"/>
      <c r="BC1317" s="15"/>
      <c r="BD1317" s="15"/>
      <c r="BE1317" s="15"/>
      <c r="BF1317" s="15"/>
      <c r="BG1317" s="15"/>
      <c r="BH1317" s="15"/>
      <c r="BI1317" s="15"/>
      <c r="BJ1317" s="15"/>
      <c r="BK1317" s="15"/>
      <c r="BL1317" s="15"/>
      <c r="BM1317" s="15"/>
      <c r="BN1317" s="15"/>
      <c r="BO1317" s="15"/>
      <c r="BP1317" s="15"/>
      <c r="BQ1317" s="15"/>
      <c r="BR1317" s="15"/>
      <c r="BS1317" s="15"/>
      <c r="BT1317" s="15"/>
      <c r="BU1317" s="15"/>
      <c r="BV1317" s="15"/>
    </row>
    <row r="1318" spans="1:74" s="29" customFormat="1" ht="15.75" x14ac:dyDescent="0.25">
      <c r="A1318" s="24"/>
      <c r="B1318" s="24"/>
      <c r="C1318" s="15"/>
      <c r="D1318" s="95"/>
      <c r="E1318" s="95"/>
      <c r="F1318" s="95"/>
      <c r="G1318" s="95"/>
      <c r="H1318" s="95"/>
      <c r="I1318" s="95"/>
      <c r="J1318" s="95"/>
      <c r="K1318" s="95"/>
      <c r="L1318" s="95"/>
      <c r="M1318" s="95"/>
      <c r="N1318" s="95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F1318" s="15"/>
      <c r="AG1318" s="15"/>
      <c r="AH1318" s="15"/>
      <c r="AI1318" s="15"/>
      <c r="AJ1318" s="15"/>
      <c r="AK1318" s="15"/>
      <c r="AL1318" s="15"/>
      <c r="AM1318" s="15"/>
      <c r="AN1318" s="15"/>
      <c r="AO1318" s="15"/>
      <c r="AP1318" s="15"/>
      <c r="AQ1318" s="15"/>
      <c r="AR1318" s="15"/>
      <c r="AS1318" s="15"/>
      <c r="AT1318" s="15"/>
      <c r="AU1318" s="15"/>
      <c r="AV1318" s="15"/>
      <c r="AW1318" s="15"/>
      <c r="AX1318" s="15"/>
      <c r="AY1318" s="15"/>
      <c r="AZ1318" s="15"/>
      <c r="BA1318" s="15"/>
      <c r="BB1318" s="15"/>
      <c r="BC1318" s="15"/>
      <c r="BD1318" s="15"/>
      <c r="BE1318" s="15"/>
      <c r="BF1318" s="15"/>
      <c r="BG1318" s="15"/>
      <c r="BH1318" s="15"/>
      <c r="BI1318" s="15"/>
      <c r="BJ1318" s="15"/>
      <c r="BK1318" s="15"/>
      <c r="BL1318" s="15"/>
      <c r="BM1318" s="15"/>
      <c r="BN1318" s="15"/>
      <c r="BO1318" s="15"/>
      <c r="BP1318" s="15"/>
      <c r="BQ1318" s="15"/>
      <c r="BR1318" s="15"/>
      <c r="BS1318" s="15"/>
      <c r="BT1318" s="15"/>
      <c r="BU1318" s="15"/>
      <c r="BV1318" s="15"/>
    </row>
    <row r="1319" spans="1:74" s="29" customFormat="1" ht="15.75" x14ac:dyDescent="0.25">
      <c r="A1319" s="24"/>
      <c r="B1319" s="24"/>
      <c r="C1319" s="15"/>
      <c r="D1319" s="95"/>
      <c r="E1319" s="95"/>
      <c r="F1319" s="95"/>
      <c r="G1319" s="95"/>
      <c r="H1319" s="95"/>
      <c r="I1319" s="95"/>
      <c r="J1319" s="95"/>
      <c r="K1319" s="95"/>
      <c r="L1319" s="95"/>
      <c r="M1319" s="95"/>
      <c r="N1319" s="95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  <c r="Z1319" s="15"/>
      <c r="AA1319" s="15"/>
      <c r="AB1319" s="15"/>
      <c r="AC1319" s="15"/>
      <c r="AD1319" s="15"/>
      <c r="AE1319" s="15"/>
      <c r="AF1319" s="15"/>
      <c r="AG1319" s="15"/>
      <c r="AH1319" s="15"/>
      <c r="AI1319" s="15"/>
      <c r="AJ1319" s="15"/>
      <c r="AK1319" s="15"/>
      <c r="AL1319" s="15"/>
      <c r="AM1319" s="15"/>
      <c r="AN1319" s="15"/>
      <c r="AO1319" s="15"/>
      <c r="AP1319" s="15"/>
      <c r="AQ1319" s="15"/>
      <c r="AR1319" s="15"/>
      <c r="AS1319" s="15"/>
      <c r="AT1319" s="15"/>
      <c r="AU1319" s="15"/>
      <c r="AV1319" s="15"/>
      <c r="AW1319" s="15"/>
      <c r="AX1319" s="15"/>
      <c r="AY1319" s="15"/>
      <c r="AZ1319" s="15"/>
      <c r="BA1319" s="15"/>
      <c r="BB1319" s="15"/>
      <c r="BC1319" s="15"/>
      <c r="BD1319" s="15"/>
      <c r="BE1319" s="15"/>
      <c r="BF1319" s="15"/>
      <c r="BG1319" s="15"/>
      <c r="BH1319" s="15"/>
      <c r="BI1319" s="15"/>
      <c r="BJ1319" s="15"/>
      <c r="BK1319" s="15"/>
      <c r="BL1319" s="15"/>
      <c r="BM1319" s="15"/>
      <c r="BN1319" s="15"/>
      <c r="BO1319" s="15"/>
      <c r="BP1319" s="15"/>
      <c r="BQ1319" s="15"/>
      <c r="BR1319" s="15"/>
      <c r="BS1319" s="15"/>
      <c r="BT1319" s="15"/>
      <c r="BU1319" s="15"/>
      <c r="BV1319" s="15"/>
    </row>
    <row r="1320" spans="1:74" s="29" customFormat="1" ht="15.75" x14ac:dyDescent="0.25">
      <c r="A1320" s="24"/>
      <c r="B1320" s="24"/>
      <c r="C1320" s="15"/>
      <c r="D1320" s="95"/>
      <c r="E1320" s="95"/>
      <c r="F1320" s="95"/>
      <c r="G1320" s="95"/>
      <c r="H1320" s="95"/>
      <c r="I1320" s="95"/>
      <c r="J1320" s="95"/>
      <c r="K1320" s="95"/>
      <c r="L1320" s="95"/>
      <c r="M1320" s="95"/>
      <c r="N1320" s="95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  <c r="Y1320" s="15"/>
      <c r="Z1320" s="15"/>
      <c r="AA1320" s="15"/>
      <c r="AB1320" s="15"/>
      <c r="AC1320" s="15"/>
      <c r="AD1320" s="15"/>
      <c r="AE1320" s="15"/>
      <c r="AF1320" s="15"/>
      <c r="AG1320" s="15"/>
      <c r="AH1320" s="15"/>
      <c r="AI1320" s="15"/>
      <c r="AJ1320" s="15"/>
      <c r="AK1320" s="15"/>
      <c r="AL1320" s="15"/>
      <c r="AM1320" s="15"/>
      <c r="AN1320" s="15"/>
      <c r="AO1320" s="15"/>
      <c r="AP1320" s="15"/>
      <c r="AQ1320" s="15"/>
      <c r="AR1320" s="15"/>
      <c r="AS1320" s="15"/>
      <c r="AT1320" s="15"/>
      <c r="AU1320" s="15"/>
      <c r="AV1320" s="15"/>
      <c r="AW1320" s="15"/>
      <c r="AX1320" s="15"/>
      <c r="AY1320" s="15"/>
      <c r="AZ1320" s="15"/>
      <c r="BA1320" s="15"/>
      <c r="BB1320" s="15"/>
      <c r="BC1320" s="15"/>
      <c r="BD1320" s="15"/>
      <c r="BE1320" s="15"/>
      <c r="BF1320" s="15"/>
      <c r="BG1320" s="15"/>
      <c r="BH1320" s="15"/>
      <c r="BI1320" s="15"/>
      <c r="BJ1320" s="15"/>
      <c r="BK1320" s="15"/>
      <c r="BL1320" s="15"/>
      <c r="BM1320" s="15"/>
      <c r="BN1320" s="15"/>
      <c r="BO1320" s="15"/>
      <c r="BP1320" s="15"/>
      <c r="BQ1320" s="15"/>
      <c r="BR1320" s="15"/>
      <c r="BS1320" s="15"/>
      <c r="BT1320" s="15"/>
      <c r="BU1320" s="15"/>
      <c r="BV1320" s="15"/>
    </row>
    <row r="1321" spans="1:74" s="29" customFormat="1" ht="15.75" x14ac:dyDescent="0.25">
      <c r="A1321" s="24"/>
      <c r="B1321" s="24"/>
      <c r="C1321" s="15"/>
      <c r="D1321" s="95"/>
      <c r="E1321" s="95"/>
      <c r="F1321" s="95"/>
      <c r="G1321" s="95"/>
      <c r="H1321" s="95"/>
      <c r="I1321" s="95"/>
      <c r="J1321" s="95"/>
      <c r="K1321" s="95"/>
      <c r="L1321" s="95"/>
      <c r="M1321" s="95"/>
      <c r="N1321" s="95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  <c r="Z1321" s="15"/>
      <c r="AA1321" s="15"/>
      <c r="AB1321" s="15"/>
      <c r="AC1321" s="15"/>
      <c r="AD1321" s="15"/>
      <c r="AE1321" s="15"/>
      <c r="AF1321" s="15"/>
      <c r="AG1321" s="15"/>
      <c r="AH1321" s="15"/>
      <c r="AI1321" s="15"/>
      <c r="AJ1321" s="15"/>
      <c r="AK1321" s="15"/>
      <c r="AL1321" s="15"/>
      <c r="AM1321" s="15"/>
      <c r="AN1321" s="15"/>
      <c r="AO1321" s="15"/>
      <c r="AP1321" s="15"/>
      <c r="AQ1321" s="15"/>
      <c r="AR1321" s="15"/>
      <c r="AS1321" s="15"/>
      <c r="AT1321" s="15"/>
      <c r="AU1321" s="15"/>
      <c r="AV1321" s="15"/>
      <c r="AW1321" s="15"/>
      <c r="AX1321" s="15"/>
      <c r="AY1321" s="15"/>
      <c r="AZ1321" s="15"/>
      <c r="BA1321" s="15"/>
      <c r="BB1321" s="15"/>
      <c r="BC1321" s="15"/>
      <c r="BD1321" s="15"/>
      <c r="BE1321" s="15"/>
      <c r="BF1321" s="15"/>
      <c r="BG1321" s="15"/>
      <c r="BH1321" s="15"/>
      <c r="BI1321" s="15"/>
      <c r="BJ1321" s="15"/>
      <c r="BK1321" s="15"/>
      <c r="BL1321" s="15"/>
      <c r="BM1321" s="15"/>
      <c r="BN1321" s="15"/>
      <c r="BO1321" s="15"/>
      <c r="BP1321" s="15"/>
      <c r="BQ1321" s="15"/>
      <c r="BR1321" s="15"/>
      <c r="BS1321" s="15"/>
      <c r="BT1321" s="15"/>
      <c r="BU1321" s="15"/>
      <c r="BV1321" s="15"/>
    </row>
    <row r="1322" spans="1:74" s="29" customFormat="1" ht="15.75" x14ac:dyDescent="0.25">
      <c r="A1322" s="24"/>
      <c r="B1322" s="24"/>
      <c r="C1322" s="15"/>
      <c r="D1322" s="95"/>
      <c r="E1322" s="95"/>
      <c r="F1322" s="95"/>
      <c r="G1322" s="95"/>
      <c r="H1322" s="95"/>
      <c r="I1322" s="95"/>
      <c r="J1322" s="95"/>
      <c r="K1322" s="95"/>
      <c r="L1322" s="95"/>
      <c r="M1322" s="95"/>
      <c r="N1322" s="95"/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  <c r="Y1322" s="15"/>
      <c r="Z1322" s="15"/>
      <c r="AA1322" s="15"/>
      <c r="AB1322" s="15"/>
      <c r="AC1322" s="15"/>
      <c r="AD1322" s="15"/>
      <c r="AE1322" s="15"/>
      <c r="AF1322" s="15"/>
      <c r="AG1322" s="15"/>
      <c r="AH1322" s="15"/>
      <c r="AI1322" s="15"/>
      <c r="AJ1322" s="15"/>
      <c r="AK1322" s="15"/>
      <c r="AL1322" s="15"/>
      <c r="AM1322" s="15"/>
      <c r="AN1322" s="15"/>
      <c r="AO1322" s="15"/>
      <c r="AP1322" s="15"/>
      <c r="AQ1322" s="15"/>
      <c r="AR1322" s="15"/>
      <c r="AS1322" s="15"/>
      <c r="AT1322" s="15"/>
      <c r="AU1322" s="15"/>
      <c r="AV1322" s="15"/>
      <c r="AW1322" s="15"/>
      <c r="AX1322" s="15"/>
      <c r="AY1322" s="15"/>
      <c r="AZ1322" s="15"/>
      <c r="BA1322" s="15"/>
      <c r="BB1322" s="15"/>
      <c r="BC1322" s="15"/>
      <c r="BD1322" s="15"/>
      <c r="BE1322" s="15"/>
      <c r="BF1322" s="15"/>
      <c r="BG1322" s="15"/>
      <c r="BH1322" s="15"/>
      <c r="BI1322" s="15"/>
      <c r="BJ1322" s="15"/>
      <c r="BK1322" s="15"/>
      <c r="BL1322" s="15"/>
      <c r="BM1322" s="15"/>
      <c r="BN1322" s="15"/>
      <c r="BO1322" s="15"/>
      <c r="BP1322" s="15"/>
      <c r="BQ1322" s="15"/>
      <c r="BR1322" s="15"/>
      <c r="BS1322" s="15"/>
      <c r="BT1322" s="15"/>
      <c r="BU1322" s="15"/>
      <c r="BV1322" s="15"/>
    </row>
    <row r="1323" spans="1:74" s="29" customFormat="1" ht="15.75" x14ac:dyDescent="0.25">
      <c r="A1323" s="24"/>
      <c r="B1323" s="24"/>
      <c r="C1323" s="15"/>
      <c r="D1323" s="95"/>
      <c r="E1323" s="95"/>
      <c r="F1323" s="95"/>
      <c r="G1323" s="95"/>
      <c r="H1323" s="95"/>
      <c r="I1323" s="95"/>
      <c r="J1323" s="95"/>
      <c r="K1323" s="95"/>
      <c r="L1323" s="95"/>
      <c r="M1323" s="95"/>
      <c r="N1323" s="95"/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  <c r="Y1323" s="15"/>
      <c r="Z1323" s="15"/>
      <c r="AA1323" s="15"/>
      <c r="AB1323" s="15"/>
      <c r="AC1323" s="15"/>
      <c r="AD1323" s="15"/>
      <c r="AE1323" s="15"/>
      <c r="AF1323" s="15"/>
      <c r="AG1323" s="15"/>
      <c r="AH1323" s="15"/>
      <c r="AI1323" s="15"/>
      <c r="AJ1323" s="15"/>
      <c r="AK1323" s="15"/>
      <c r="AL1323" s="15"/>
      <c r="AM1323" s="15"/>
      <c r="AN1323" s="15"/>
      <c r="AO1323" s="15"/>
      <c r="AP1323" s="15"/>
      <c r="AQ1323" s="15"/>
      <c r="AR1323" s="15"/>
      <c r="AS1323" s="15"/>
      <c r="AT1323" s="15"/>
      <c r="AU1323" s="15"/>
      <c r="AV1323" s="15"/>
      <c r="AW1323" s="15"/>
      <c r="AX1323" s="15"/>
      <c r="AY1323" s="15"/>
      <c r="AZ1323" s="15"/>
      <c r="BA1323" s="15"/>
      <c r="BB1323" s="15"/>
      <c r="BC1323" s="15"/>
      <c r="BD1323" s="15"/>
      <c r="BE1323" s="15"/>
      <c r="BF1323" s="15"/>
      <c r="BG1323" s="15"/>
      <c r="BH1323" s="15"/>
      <c r="BI1323" s="15"/>
      <c r="BJ1323" s="15"/>
      <c r="BK1323" s="15"/>
      <c r="BL1323" s="15"/>
      <c r="BM1323" s="15"/>
      <c r="BN1323" s="15"/>
      <c r="BO1323" s="15"/>
      <c r="BP1323" s="15"/>
      <c r="BQ1323" s="15"/>
      <c r="BR1323" s="15"/>
      <c r="BS1323" s="15"/>
      <c r="BT1323" s="15"/>
      <c r="BU1323" s="15"/>
      <c r="BV1323" s="15"/>
    </row>
    <row r="1324" spans="1:74" s="29" customFormat="1" ht="15.75" x14ac:dyDescent="0.25">
      <c r="A1324" s="24"/>
      <c r="B1324" s="24"/>
      <c r="C1324" s="15"/>
      <c r="D1324" s="95"/>
      <c r="E1324" s="95"/>
      <c r="F1324" s="95"/>
      <c r="G1324" s="95"/>
      <c r="H1324" s="95"/>
      <c r="I1324" s="95"/>
      <c r="J1324" s="95"/>
      <c r="K1324" s="95"/>
      <c r="L1324" s="95"/>
      <c r="M1324" s="95"/>
      <c r="N1324" s="95"/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  <c r="Y1324" s="15"/>
      <c r="Z1324" s="15"/>
      <c r="AA1324" s="15"/>
      <c r="AB1324" s="15"/>
      <c r="AC1324" s="15"/>
      <c r="AD1324" s="15"/>
      <c r="AE1324" s="15"/>
      <c r="AF1324" s="15"/>
      <c r="AG1324" s="15"/>
      <c r="AH1324" s="15"/>
      <c r="AI1324" s="15"/>
      <c r="AJ1324" s="15"/>
      <c r="AK1324" s="15"/>
      <c r="AL1324" s="15"/>
      <c r="AM1324" s="15"/>
      <c r="AN1324" s="15"/>
      <c r="AO1324" s="15"/>
      <c r="AP1324" s="15"/>
      <c r="AQ1324" s="15"/>
      <c r="AR1324" s="15"/>
      <c r="AS1324" s="15"/>
      <c r="AT1324" s="15"/>
      <c r="AU1324" s="15"/>
      <c r="AV1324" s="15"/>
      <c r="AW1324" s="15"/>
      <c r="AX1324" s="15"/>
      <c r="AY1324" s="15"/>
      <c r="AZ1324" s="15"/>
      <c r="BA1324" s="15"/>
      <c r="BB1324" s="15"/>
      <c r="BC1324" s="15"/>
      <c r="BD1324" s="15"/>
      <c r="BE1324" s="15"/>
      <c r="BF1324" s="15"/>
      <c r="BG1324" s="15"/>
      <c r="BH1324" s="15"/>
      <c r="BI1324" s="15"/>
      <c r="BJ1324" s="15"/>
      <c r="BK1324" s="15"/>
      <c r="BL1324" s="15"/>
      <c r="BM1324" s="15"/>
      <c r="BN1324" s="15"/>
      <c r="BO1324" s="15"/>
      <c r="BP1324" s="15"/>
      <c r="BQ1324" s="15"/>
      <c r="BR1324" s="15"/>
      <c r="BS1324" s="15"/>
      <c r="BT1324" s="15"/>
      <c r="BU1324" s="15"/>
      <c r="BV1324" s="15"/>
    </row>
    <row r="1325" spans="1:74" s="29" customFormat="1" ht="15.75" x14ac:dyDescent="0.25">
      <c r="A1325" s="24"/>
      <c r="B1325" s="24"/>
      <c r="C1325" s="15"/>
      <c r="D1325" s="95"/>
      <c r="E1325" s="95"/>
      <c r="F1325" s="95"/>
      <c r="G1325" s="95"/>
      <c r="H1325" s="95"/>
      <c r="I1325" s="95"/>
      <c r="J1325" s="95"/>
      <c r="K1325" s="95"/>
      <c r="L1325" s="95"/>
      <c r="M1325" s="95"/>
      <c r="N1325" s="95"/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  <c r="Z1325" s="15"/>
      <c r="AA1325" s="15"/>
      <c r="AB1325" s="15"/>
      <c r="AC1325" s="15"/>
      <c r="AD1325" s="15"/>
      <c r="AE1325" s="15"/>
      <c r="AF1325" s="15"/>
      <c r="AG1325" s="15"/>
      <c r="AH1325" s="15"/>
      <c r="AI1325" s="15"/>
      <c r="AJ1325" s="15"/>
      <c r="AK1325" s="15"/>
      <c r="AL1325" s="15"/>
      <c r="AM1325" s="15"/>
      <c r="AN1325" s="15"/>
      <c r="AO1325" s="15"/>
      <c r="AP1325" s="15"/>
      <c r="AQ1325" s="15"/>
      <c r="AR1325" s="15"/>
      <c r="AS1325" s="15"/>
      <c r="AT1325" s="15"/>
      <c r="AU1325" s="15"/>
      <c r="AV1325" s="15"/>
      <c r="AW1325" s="15"/>
      <c r="AX1325" s="15"/>
      <c r="AY1325" s="15"/>
      <c r="AZ1325" s="15"/>
      <c r="BA1325" s="15"/>
      <c r="BB1325" s="15"/>
      <c r="BC1325" s="15"/>
      <c r="BD1325" s="15"/>
      <c r="BE1325" s="15"/>
      <c r="BF1325" s="15"/>
      <c r="BG1325" s="15"/>
      <c r="BH1325" s="15"/>
      <c r="BI1325" s="15"/>
      <c r="BJ1325" s="15"/>
      <c r="BK1325" s="15"/>
      <c r="BL1325" s="15"/>
      <c r="BM1325" s="15"/>
      <c r="BN1325" s="15"/>
      <c r="BO1325" s="15"/>
      <c r="BP1325" s="15"/>
      <c r="BQ1325" s="15"/>
      <c r="BR1325" s="15"/>
      <c r="BS1325" s="15"/>
      <c r="BT1325" s="15"/>
      <c r="BU1325" s="15"/>
      <c r="BV1325" s="15"/>
    </row>
    <row r="1326" spans="1:74" s="29" customFormat="1" ht="15.75" x14ac:dyDescent="0.25">
      <c r="A1326" s="24"/>
      <c r="B1326" s="24"/>
      <c r="C1326" s="15"/>
      <c r="D1326" s="95"/>
      <c r="E1326" s="95"/>
      <c r="F1326" s="95"/>
      <c r="G1326" s="95"/>
      <c r="H1326" s="95"/>
      <c r="I1326" s="95"/>
      <c r="J1326" s="95"/>
      <c r="K1326" s="95"/>
      <c r="L1326" s="95"/>
      <c r="M1326" s="95"/>
      <c r="N1326" s="95"/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  <c r="Y1326" s="15"/>
      <c r="Z1326" s="15"/>
      <c r="AA1326" s="15"/>
      <c r="AB1326" s="15"/>
      <c r="AC1326" s="15"/>
      <c r="AD1326" s="15"/>
      <c r="AE1326" s="15"/>
      <c r="AF1326" s="15"/>
      <c r="AG1326" s="15"/>
      <c r="AH1326" s="15"/>
      <c r="AI1326" s="15"/>
      <c r="AJ1326" s="15"/>
      <c r="AK1326" s="15"/>
      <c r="AL1326" s="15"/>
      <c r="AM1326" s="15"/>
      <c r="AN1326" s="15"/>
      <c r="AO1326" s="15"/>
      <c r="AP1326" s="15"/>
      <c r="AQ1326" s="15"/>
      <c r="AR1326" s="15"/>
      <c r="AS1326" s="15"/>
      <c r="AT1326" s="15"/>
      <c r="AU1326" s="15"/>
      <c r="AV1326" s="15"/>
      <c r="AW1326" s="15"/>
      <c r="AX1326" s="15"/>
      <c r="AY1326" s="15"/>
      <c r="AZ1326" s="15"/>
      <c r="BA1326" s="15"/>
      <c r="BB1326" s="15"/>
      <c r="BC1326" s="15"/>
      <c r="BD1326" s="15"/>
      <c r="BE1326" s="15"/>
      <c r="BF1326" s="15"/>
      <c r="BG1326" s="15"/>
      <c r="BH1326" s="15"/>
      <c r="BI1326" s="15"/>
      <c r="BJ1326" s="15"/>
      <c r="BK1326" s="15"/>
      <c r="BL1326" s="15"/>
      <c r="BM1326" s="15"/>
      <c r="BN1326" s="15"/>
      <c r="BO1326" s="15"/>
      <c r="BP1326" s="15"/>
      <c r="BQ1326" s="15"/>
      <c r="BR1326" s="15"/>
      <c r="BS1326" s="15"/>
      <c r="BT1326" s="15"/>
      <c r="BU1326" s="15"/>
      <c r="BV1326" s="15"/>
    </row>
    <row r="1327" spans="1:74" s="29" customFormat="1" ht="15.75" x14ac:dyDescent="0.25">
      <c r="A1327" s="24"/>
      <c r="B1327" s="24"/>
      <c r="C1327" s="15"/>
      <c r="D1327" s="95"/>
      <c r="E1327" s="95"/>
      <c r="F1327" s="95"/>
      <c r="G1327" s="95"/>
      <c r="H1327" s="95"/>
      <c r="I1327" s="95"/>
      <c r="J1327" s="95"/>
      <c r="K1327" s="95"/>
      <c r="L1327" s="95"/>
      <c r="M1327" s="95"/>
      <c r="N1327" s="95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  <c r="Z1327" s="15"/>
      <c r="AA1327" s="15"/>
      <c r="AB1327" s="15"/>
      <c r="AC1327" s="15"/>
      <c r="AD1327" s="15"/>
      <c r="AE1327" s="15"/>
      <c r="AF1327" s="15"/>
      <c r="AG1327" s="15"/>
      <c r="AH1327" s="15"/>
      <c r="AI1327" s="15"/>
      <c r="AJ1327" s="15"/>
      <c r="AK1327" s="15"/>
      <c r="AL1327" s="15"/>
      <c r="AM1327" s="15"/>
      <c r="AN1327" s="15"/>
      <c r="AO1327" s="15"/>
      <c r="AP1327" s="15"/>
      <c r="AQ1327" s="15"/>
      <c r="AR1327" s="15"/>
      <c r="AS1327" s="15"/>
      <c r="AT1327" s="15"/>
      <c r="AU1327" s="15"/>
      <c r="AV1327" s="15"/>
      <c r="AW1327" s="15"/>
      <c r="AX1327" s="15"/>
      <c r="AY1327" s="15"/>
      <c r="AZ1327" s="15"/>
      <c r="BA1327" s="15"/>
      <c r="BB1327" s="15"/>
      <c r="BC1327" s="15"/>
      <c r="BD1327" s="15"/>
      <c r="BE1327" s="15"/>
      <c r="BF1327" s="15"/>
      <c r="BG1327" s="15"/>
      <c r="BH1327" s="15"/>
      <c r="BI1327" s="15"/>
      <c r="BJ1327" s="15"/>
      <c r="BK1327" s="15"/>
      <c r="BL1327" s="15"/>
      <c r="BM1327" s="15"/>
      <c r="BN1327" s="15"/>
      <c r="BO1327" s="15"/>
      <c r="BP1327" s="15"/>
      <c r="BQ1327" s="15"/>
      <c r="BR1327" s="15"/>
      <c r="BS1327" s="15"/>
      <c r="BT1327" s="15"/>
      <c r="BU1327" s="15"/>
      <c r="BV1327" s="15"/>
    </row>
    <row r="1328" spans="1:74" s="29" customFormat="1" ht="15.75" x14ac:dyDescent="0.25">
      <c r="A1328" s="24"/>
      <c r="B1328" s="24"/>
      <c r="C1328" s="15"/>
      <c r="D1328" s="95"/>
      <c r="E1328" s="95"/>
      <c r="F1328" s="95"/>
      <c r="G1328" s="95"/>
      <c r="H1328" s="95"/>
      <c r="I1328" s="95"/>
      <c r="J1328" s="95"/>
      <c r="K1328" s="95"/>
      <c r="L1328" s="95"/>
      <c r="M1328" s="95"/>
      <c r="N1328" s="95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15"/>
      <c r="AA1328" s="15"/>
      <c r="AB1328" s="15"/>
      <c r="AC1328" s="15"/>
      <c r="AD1328" s="15"/>
      <c r="AE1328" s="15"/>
      <c r="AF1328" s="15"/>
      <c r="AG1328" s="15"/>
      <c r="AH1328" s="15"/>
      <c r="AI1328" s="15"/>
      <c r="AJ1328" s="15"/>
      <c r="AK1328" s="15"/>
      <c r="AL1328" s="15"/>
      <c r="AM1328" s="15"/>
      <c r="AN1328" s="15"/>
      <c r="AO1328" s="15"/>
      <c r="AP1328" s="15"/>
      <c r="AQ1328" s="15"/>
      <c r="AR1328" s="15"/>
      <c r="AS1328" s="15"/>
      <c r="AT1328" s="15"/>
      <c r="AU1328" s="15"/>
      <c r="AV1328" s="15"/>
      <c r="AW1328" s="15"/>
      <c r="AX1328" s="15"/>
      <c r="AY1328" s="15"/>
      <c r="AZ1328" s="15"/>
      <c r="BA1328" s="15"/>
      <c r="BB1328" s="15"/>
      <c r="BC1328" s="15"/>
      <c r="BD1328" s="15"/>
      <c r="BE1328" s="15"/>
      <c r="BF1328" s="15"/>
      <c r="BG1328" s="15"/>
      <c r="BH1328" s="15"/>
      <c r="BI1328" s="15"/>
      <c r="BJ1328" s="15"/>
      <c r="BK1328" s="15"/>
      <c r="BL1328" s="15"/>
      <c r="BM1328" s="15"/>
      <c r="BN1328" s="15"/>
      <c r="BO1328" s="15"/>
      <c r="BP1328" s="15"/>
      <c r="BQ1328" s="15"/>
      <c r="BR1328" s="15"/>
      <c r="BS1328" s="15"/>
      <c r="BT1328" s="15"/>
      <c r="BU1328" s="15"/>
      <c r="BV1328" s="15"/>
    </row>
    <row r="1329" spans="1:74" s="29" customFormat="1" ht="15.75" x14ac:dyDescent="0.25">
      <c r="A1329" s="24"/>
      <c r="B1329" s="24"/>
      <c r="C1329" s="15"/>
      <c r="D1329" s="95"/>
      <c r="E1329" s="95"/>
      <c r="F1329" s="95"/>
      <c r="G1329" s="95"/>
      <c r="H1329" s="95"/>
      <c r="I1329" s="95"/>
      <c r="J1329" s="95"/>
      <c r="K1329" s="95"/>
      <c r="L1329" s="95"/>
      <c r="M1329" s="95"/>
      <c r="N1329" s="95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  <c r="Y1329" s="15"/>
      <c r="Z1329" s="15"/>
      <c r="AA1329" s="15"/>
      <c r="AB1329" s="15"/>
      <c r="AC1329" s="15"/>
      <c r="AD1329" s="15"/>
      <c r="AE1329" s="15"/>
      <c r="AF1329" s="15"/>
      <c r="AG1329" s="15"/>
      <c r="AH1329" s="15"/>
      <c r="AI1329" s="15"/>
      <c r="AJ1329" s="15"/>
      <c r="AK1329" s="15"/>
      <c r="AL1329" s="15"/>
      <c r="AM1329" s="15"/>
      <c r="AN1329" s="15"/>
      <c r="AO1329" s="15"/>
      <c r="AP1329" s="15"/>
      <c r="AQ1329" s="15"/>
      <c r="AR1329" s="15"/>
      <c r="AS1329" s="15"/>
      <c r="AT1329" s="15"/>
      <c r="AU1329" s="15"/>
      <c r="AV1329" s="15"/>
      <c r="AW1329" s="15"/>
      <c r="AX1329" s="15"/>
      <c r="AY1329" s="15"/>
      <c r="AZ1329" s="15"/>
      <c r="BA1329" s="15"/>
      <c r="BB1329" s="15"/>
      <c r="BC1329" s="15"/>
      <c r="BD1329" s="15"/>
      <c r="BE1329" s="15"/>
      <c r="BF1329" s="15"/>
      <c r="BG1329" s="15"/>
      <c r="BH1329" s="15"/>
      <c r="BI1329" s="15"/>
      <c r="BJ1329" s="15"/>
      <c r="BK1329" s="15"/>
      <c r="BL1329" s="15"/>
      <c r="BM1329" s="15"/>
      <c r="BN1329" s="15"/>
      <c r="BO1329" s="15"/>
      <c r="BP1329" s="15"/>
      <c r="BQ1329" s="15"/>
      <c r="BR1329" s="15"/>
      <c r="BS1329" s="15"/>
      <c r="BT1329" s="15"/>
      <c r="BU1329" s="15"/>
      <c r="BV1329" s="15"/>
    </row>
    <row r="1330" spans="1:74" s="29" customFormat="1" ht="15.75" x14ac:dyDescent="0.25">
      <c r="A1330" s="24"/>
      <c r="B1330" s="24"/>
      <c r="C1330" s="15"/>
      <c r="D1330" s="95"/>
      <c r="E1330" s="95"/>
      <c r="F1330" s="95"/>
      <c r="G1330" s="95"/>
      <c r="H1330" s="95"/>
      <c r="I1330" s="95"/>
      <c r="J1330" s="95"/>
      <c r="K1330" s="95"/>
      <c r="L1330" s="95"/>
      <c r="M1330" s="95"/>
      <c r="N1330" s="95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F1330" s="15"/>
      <c r="AG1330" s="15"/>
      <c r="AH1330" s="15"/>
      <c r="AI1330" s="15"/>
      <c r="AJ1330" s="15"/>
      <c r="AK1330" s="15"/>
      <c r="AL1330" s="15"/>
      <c r="AM1330" s="15"/>
      <c r="AN1330" s="15"/>
      <c r="AO1330" s="15"/>
      <c r="AP1330" s="15"/>
      <c r="AQ1330" s="15"/>
      <c r="AR1330" s="15"/>
      <c r="AS1330" s="15"/>
      <c r="AT1330" s="15"/>
      <c r="AU1330" s="15"/>
      <c r="AV1330" s="15"/>
      <c r="AW1330" s="15"/>
      <c r="AX1330" s="15"/>
      <c r="AY1330" s="15"/>
      <c r="AZ1330" s="15"/>
      <c r="BA1330" s="15"/>
      <c r="BB1330" s="15"/>
      <c r="BC1330" s="15"/>
      <c r="BD1330" s="15"/>
      <c r="BE1330" s="15"/>
      <c r="BF1330" s="15"/>
      <c r="BG1330" s="15"/>
      <c r="BH1330" s="15"/>
      <c r="BI1330" s="15"/>
      <c r="BJ1330" s="15"/>
      <c r="BK1330" s="15"/>
      <c r="BL1330" s="15"/>
      <c r="BM1330" s="15"/>
      <c r="BN1330" s="15"/>
      <c r="BO1330" s="15"/>
      <c r="BP1330" s="15"/>
      <c r="BQ1330" s="15"/>
      <c r="BR1330" s="15"/>
      <c r="BS1330" s="15"/>
      <c r="BT1330" s="15"/>
      <c r="BU1330" s="15"/>
      <c r="BV1330" s="15"/>
    </row>
    <row r="1331" spans="1:74" s="29" customFormat="1" ht="15.75" x14ac:dyDescent="0.25">
      <c r="A1331" s="24"/>
      <c r="B1331" s="24"/>
      <c r="C1331" s="15"/>
      <c r="D1331" s="95"/>
      <c r="E1331" s="95"/>
      <c r="F1331" s="95"/>
      <c r="G1331" s="95"/>
      <c r="H1331" s="95"/>
      <c r="I1331" s="95"/>
      <c r="J1331" s="95"/>
      <c r="K1331" s="95"/>
      <c r="L1331" s="95"/>
      <c r="M1331" s="95"/>
      <c r="N1331" s="9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F1331" s="15"/>
      <c r="AG1331" s="15"/>
      <c r="AH1331" s="15"/>
      <c r="AI1331" s="15"/>
      <c r="AJ1331" s="15"/>
      <c r="AK1331" s="15"/>
      <c r="AL1331" s="15"/>
      <c r="AM1331" s="15"/>
      <c r="AN1331" s="15"/>
      <c r="AO1331" s="15"/>
      <c r="AP1331" s="15"/>
      <c r="AQ1331" s="15"/>
      <c r="AR1331" s="15"/>
      <c r="AS1331" s="15"/>
      <c r="AT1331" s="15"/>
      <c r="AU1331" s="15"/>
      <c r="AV1331" s="15"/>
      <c r="AW1331" s="15"/>
      <c r="AX1331" s="15"/>
      <c r="AY1331" s="15"/>
      <c r="AZ1331" s="15"/>
      <c r="BA1331" s="15"/>
      <c r="BB1331" s="15"/>
      <c r="BC1331" s="15"/>
      <c r="BD1331" s="15"/>
      <c r="BE1331" s="15"/>
      <c r="BF1331" s="15"/>
      <c r="BG1331" s="15"/>
      <c r="BH1331" s="15"/>
      <c r="BI1331" s="15"/>
      <c r="BJ1331" s="15"/>
      <c r="BK1331" s="15"/>
      <c r="BL1331" s="15"/>
      <c r="BM1331" s="15"/>
      <c r="BN1331" s="15"/>
      <c r="BO1331" s="15"/>
      <c r="BP1331" s="15"/>
      <c r="BQ1331" s="15"/>
      <c r="BR1331" s="15"/>
      <c r="BS1331" s="15"/>
      <c r="BT1331" s="15"/>
      <c r="BU1331" s="15"/>
      <c r="BV1331" s="15"/>
    </row>
    <row r="1332" spans="1:74" s="29" customFormat="1" ht="15.75" x14ac:dyDescent="0.25">
      <c r="A1332" s="24"/>
      <c r="B1332" s="24"/>
      <c r="C1332" s="15"/>
      <c r="D1332" s="95"/>
      <c r="E1332" s="95"/>
      <c r="F1332" s="95"/>
      <c r="G1332" s="95"/>
      <c r="H1332" s="95"/>
      <c r="I1332" s="95"/>
      <c r="J1332" s="95"/>
      <c r="K1332" s="95"/>
      <c r="L1332" s="95"/>
      <c r="M1332" s="95"/>
      <c r="N1332" s="95"/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F1332" s="15"/>
      <c r="AG1332" s="15"/>
      <c r="AH1332" s="15"/>
      <c r="AI1332" s="15"/>
      <c r="AJ1332" s="15"/>
      <c r="AK1332" s="15"/>
      <c r="AL1332" s="15"/>
      <c r="AM1332" s="15"/>
      <c r="AN1332" s="15"/>
      <c r="AO1332" s="15"/>
      <c r="AP1332" s="15"/>
      <c r="AQ1332" s="15"/>
      <c r="AR1332" s="15"/>
      <c r="AS1332" s="15"/>
      <c r="AT1332" s="15"/>
      <c r="AU1332" s="15"/>
      <c r="AV1332" s="15"/>
      <c r="AW1332" s="15"/>
      <c r="AX1332" s="15"/>
      <c r="AY1332" s="15"/>
      <c r="AZ1332" s="15"/>
      <c r="BA1332" s="15"/>
      <c r="BB1332" s="15"/>
      <c r="BC1332" s="15"/>
      <c r="BD1332" s="15"/>
      <c r="BE1332" s="15"/>
      <c r="BF1332" s="15"/>
      <c r="BG1332" s="15"/>
      <c r="BH1332" s="15"/>
      <c r="BI1332" s="15"/>
      <c r="BJ1332" s="15"/>
      <c r="BK1332" s="15"/>
      <c r="BL1332" s="15"/>
      <c r="BM1332" s="15"/>
      <c r="BN1332" s="15"/>
      <c r="BO1332" s="15"/>
      <c r="BP1332" s="15"/>
      <c r="BQ1332" s="15"/>
      <c r="BR1332" s="15"/>
      <c r="BS1332" s="15"/>
      <c r="BT1332" s="15"/>
      <c r="BU1332" s="15"/>
      <c r="BV1332" s="15"/>
    </row>
    <row r="1333" spans="1:74" s="29" customFormat="1" ht="15.75" x14ac:dyDescent="0.25">
      <c r="A1333" s="24"/>
      <c r="B1333" s="24"/>
      <c r="C1333" s="15"/>
      <c r="D1333" s="95"/>
      <c r="E1333" s="95"/>
      <c r="F1333" s="95"/>
      <c r="G1333" s="95"/>
      <c r="H1333" s="95"/>
      <c r="I1333" s="95"/>
      <c r="J1333" s="95"/>
      <c r="K1333" s="95"/>
      <c r="L1333" s="95"/>
      <c r="M1333" s="95"/>
      <c r="N1333" s="95"/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  <c r="Y1333" s="15"/>
      <c r="Z1333" s="15"/>
      <c r="AA1333" s="15"/>
      <c r="AB1333" s="15"/>
      <c r="AC1333" s="15"/>
      <c r="AD1333" s="15"/>
      <c r="AE1333" s="15"/>
      <c r="AF1333" s="15"/>
      <c r="AG1333" s="15"/>
      <c r="AH1333" s="15"/>
      <c r="AI1333" s="15"/>
      <c r="AJ1333" s="15"/>
      <c r="AK1333" s="15"/>
      <c r="AL1333" s="15"/>
      <c r="AM1333" s="15"/>
      <c r="AN1333" s="15"/>
      <c r="AO1333" s="15"/>
      <c r="AP1333" s="15"/>
      <c r="AQ1333" s="15"/>
      <c r="AR1333" s="15"/>
      <c r="AS1333" s="15"/>
      <c r="AT1333" s="15"/>
      <c r="AU1333" s="15"/>
      <c r="AV1333" s="15"/>
      <c r="AW1333" s="15"/>
      <c r="AX1333" s="15"/>
      <c r="AY1333" s="15"/>
      <c r="AZ1333" s="15"/>
      <c r="BA1333" s="15"/>
      <c r="BB1333" s="15"/>
      <c r="BC1333" s="15"/>
      <c r="BD1333" s="15"/>
      <c r="BE1333" s="15"/>
      <c r="BF1333" s="15"/>
      <c r="BG1333" s="15"/>
      <c r="BH1333" s="15"/>
      <c r="BI1333" s="15"/>
      <c r="BJ1333" s="15"/>
      <c r="BK1333" s="15"/>
      <c r="BL1333" s="15"/>
      <c r="BM1333" s="15"/>
      <c r="BN1333" s="15"/>
      <c r="BO1333" s="15"/>
      <c r="BP1333" s="15"/>
      <c r="BQ1333" s="15"/>
      <c r="BR1333" s="15"/>
      <c r="BS1333" s="15"/>
      <c r="BT1333" s="15"/>
      <c r="BU1333" s="15"/>
      <c r="BV1333" s="15"/>
    </row>
    <row r="1334" spans="1:74" s="29" customFormat="1" ht="15.75" x14ac:dyDescent="0.25">
      <c r="A1334" s="24"/>
      <c r="B1334" s="24"/>
      <c r="C1334" s="15"/>
      <c r="D1334" s="95"/>
      <c r="E1334" s="95"/>
      <c r="F1334" s="95"/>
      <c r="G1334" s="95"/>
      <c r="H1334" s="95"/>
      <c r="I1334" s="95"/>
      <c r="J1334" s="95"/>
      <c r="K1334" s="95"/>
      <c r="L1334" s="95"/>
      <c r="M1334" s="95"/>
      <c r="N1334" s="95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F1334" s="15"/>
      <c r="AG1334" s="15"/>
      <c r="AH1334" s="15"/>
      <c r="AI1334" s="15"/>
      <c r="AJ1334" s="15"/>
      <c r="AK1334" s="15"/>
      <c r="AL1334" s="15"/>
      <c r="AM1334" s="15"/>
      <c r="AN1334" s="15"/>
      <c r="AO1334" s="15"/>
      <c r="AP1334" s="15"/>
      <c r="AQ1334" s="15"/>
      <c r="AR1334" s="15"/>
      <c r="AS1334" s="15"/>
      <c r="AT1334" s="15"/>
      <c r="AU1334" s="15"/>
      <c r="AV1334" s="15"/>
      <c r="AW1334" s="15"/>
      <c r="AX1334" s="15"/>
      <c r="AY1334" s="15"/>
      <c r="AZ1334" s="15"/>
      <c r="BA1334" s="15"/>
      <c r="BB1334" s="15"/>
      <c r="BC1334" s="15"/>
      <c r="BD1334" s="15"/>
      <c r="BE1334" s="15"/>
      <c r="BF1334" s="15"/>
      <c r="BG1334" s="15"/>
      <c r="BH1334" s="15"/>
      <c r="BI1334" s="15"/>
      <c r="BJ1334" s="15"/>
      <c r="BK1334" s="15"/>
      <c r="BL1334" s="15"/>
      <c r="BM1334" s="15"/>
      <c r="BN1334" s="15"/>
      <c r="BO1334" s="15"/>
      <c r="BP1334" s="15"/>
      <c r="BQ1334" s="15"/>
      <c r="BR1334" s="15"/>
      <c r="BS1334" s="15"/>
      <c r="BT1334" s="15"/>
      <c r="BU1334" s="15"/>
      <c r="BV1334" s="15"/>
    </row>
    <row r="1335" spans="1:74" s="29" customFormat="1" ht="15.75" x14ac:dyDescent="0.25">
      <c r="A1335" s="24"/>
      <c r="B1335" s="24"/>
      <c r="C1335" s="15"/>
      <c r="D1335" s="95"/>
      <c r="E1335" s="95"/>
      <c r="F1335" s="95"/>
      <c r="G1335" s="95"/>
      <c r="H1335" s="95"/>
      <c r="I1335" s="95"/>
      <c r="J1335" s="95"/>
      <c r="K1335" s="95"/>
      <c r="L1335" s="95"/>
      <c r="M1335" s="95"/>
      <c r="N1335" s="95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  <c r="Y1335" s="15"/>
      <c r="Z1335" s="15"/>
      <c r="AA1335" s="15"/>
      <c r="AB1335" s="15"/>
      <c r="AC1335" s="15"/>
      <c r="AD1335" s="15"/>
      <c r="AE1335" s="15"/>
      <c r="AF1335" s="15"/>
      <c r="AG1335" s="15"/>
      <c r="AH1335" s="15"/>
      <c r="AI1335" s="15"/>
      <c r="AJ1335" s="15"/>
      <c r="AK1335" s="15"/>
      <c r="AL1335" s="15"/>
      <c r="AM1335" s="15"/>
      <c r="AN1335" s="15"/>
      <c r="AO1335" s="15"/>
      <c r="AP1335" s="15"/>
      <c r="AQ1335" s="15"/>
      <c r="AR1335" s="15"/>
      <c r="AS1335" s="15"/>
      <c r="AT1335" s="15"/>
      <c r="AU1335" s="15"/>
      <c r="AV1335" s="15"/>
      <c r="AW1335" s="15"/>
      <c r="AX1335" s="15"/>
      <c r="AY1335" s="15"/>
      <c r="AZ1335" s="15"/>
      <c r="BA1335" s="15"/>
      <c r="BB1335" s="15"/>
      <c r="BC1335" s="15"/>
      <c r="BD1335" s="15"/>
      <c r="BE1335" s="15"/>
      <c r="BF1335" s="15"/>
      <c r="BG1335" s="15"/>
      <c r="BH1335" s="15"/>
      <c r="BI1335" s="15"/>
      <c r="BJ1335" s="15"/>
      <c r="BK1335" s="15"/>
      <c r="BL1335" s="15"/>
      <c r="BM1335" s="15"/>
      <c r="BN1335" s="15"/>
      <c r="BO1335" s="15"/>
      <c r="BP1335" s="15"/>
      <c r="BQ1335" s="15"/>
      <c r="BR1335" s="15"/>
      <c r="BS1335" s="15"/>
      <c r="BT1335" s="15"/>
      <c r="BU1335" s="15"/>
      <c r="BV1335" s="15"/>
    </row>
    <row r="1336" spans="1:74" s="29" customFormat="1" ht="15.75" x14ac:dyDescent="0.25">
      <c r="A1336" s="24"/>
      <c r="B1336" s="24"/>
      <c r="C1336" s="15"/>
      <c r="D1336" s="95"/>
      <c r="E1336" s="95"/>
      <c r="F1336" s="95"/>
      <c r="G1336" s="95"/>
      <c r="H1336" s="95"/>
      <c r="I1336" s="95"/>
      <c r="J1336" s="95"/>
      <c r="K1336" s="95"/>
      <c r="L1336" s="95"/>
      <c r="M1336" s="95"/>
      <c r="N1336" s="95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  <c r="Y1336" s="15"/>
      <c r="Z1336" s="15"/>
      <c r="AA1336" s="15"/>
      <c r="AB1336" s="15"/>
      <c r="AC1336" s="15"/>
      <c r="AD1336" s="15"/>
      <c r="AE1336" s="15"/>
      <c r="AF1336" s="15"/>
      <c r="AG1336" s="15"/>
      <c r="AH1336" s="15"/>
      <c r="AI1336" s="15"/>
      <c r="AJ1336" s="15"/>
      <c r="AK1336" s="15"/>
      <c r="AL1336" s="15"/>
      <c r="AM1336" s="15"/>
      <c r="AN1336" s="15"/>
      <c r="AO1336" s="15"/>
      <c r="AP1336" s="15"/>
      <c r="AQ1336" s="15"/>
      <c r="AR1336" s="15"/>
      <c r="AS1336" s="15"/>
      <c r="AT1336" s="15"/>
      <c r="AU1336" s="15"/>
      <c r="AV1336" s="15"/>
      <c r="AW1336" s="15"/>
      <c r="AX1336" s="15"/>
      <c r="AY1336" s="15"/>
      <c r="AZ1336" s="15"/>
      <c r="BA1336" s="15"/>
      <c r="BB1336" s="15"/>
      <c r="BC1336" s="15"/>
      <c r="BD1336" s="15"/>
      <c r="BE1336" s="15"/>
      <c r="BF1336" s="15"/>
      <c r="BG1336" s="15"/>
      <c r="BH1336" s="15"/>
      <c r="BI1336" s="15"/>
      <c r="BJ1336" s="15"/>
      <c r="BK1336" s="15"/>
      <c r="BL1336" s="15"/>
      <c r="BM1336" s="15"/>
      <c r="BN1336" s="15"/>
      <c r="BO1336" s="15"/>
      <c r="BP1336" s="15"/>
      <c r="BQ1336" s="15"/>
      <c r="BR1336" s="15"/>
      <c r="BS1336" s="15"/>
      <c r="BT1336" s="15"/>
      <c r="BU1336" s="15"/>
      <c r="BV1336" s="15"/>
    </row>
    <row r="1337" spans="1:74" s="29" customFormat="1" ht="15.75" x14ac:dyDescent="0.25">
      <c r="A1337" s="24"/>
      <c r="B1337" s="24"/>
      <c r="C1337" s="15"/>
      <c r="D1337" s="95"/>
      <c r="E1337" s="95"/>
      <c r="F1337" s="95"/>
      <c r="G1337" s="95"/>
      <c r="H1337" s="95"/>
      <c r="I1337" s="95"/>
      <c r="J1337" s="95"/>
      <c r="K1337" s="95"/>
      <c r="L1337" s="95"/>
      <c r="M1337" s="95"/>
      <c r="N1337" s="95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F1337" s="15"/>
      <c r="AG1337" s="15"/>
      <c r="AH1337" s="15"/>
      <c r="AI1337" s="15"/>
      <c r="AJ1337" s="15"/>
      <c r="AK1337" s="15"/>
      <c r="AL1337" s="15"/>
      <c r="AM1337" s="15"/>
      <c r="AN1337" s="15"/>
      <c r="AO1337" s="15"/>
      <c r="AP1337" s="15"/>
      <c r="AQ1337" s="15"/>
      <c r="AR1337" s="15"/>
      <c r="AS1337" s="15"/>
      <c r="AT1337" s="15"/>
      <c r="AU1337" s="15"/>
      <c r="AV1337" s="15"/>
      <c r="AW1337" s="15"/>
      <c r="AX1337" s="15"/>
      <c r="AY1337" s="15"/>
      <c r="AZ1337" s="15"/>
      <c r="BA1337" s="15"/>
      <c r="BB1337" s="15"/>
      <c r="BC1337" s="15"/>
      <c r="BD1337" s="15"/>
      <c r="BE1337" s="15"/>
      <c r="BF1337" s="15"/>
      <c r="BG1337" s="15"/>
      <c r="BH1337" s="15"/>
      <c r="BI1337" s="15"/>
      <c r="BJ1337" s="15"/>
      <c r="BK1337" s="15"/>
      <c r="BL1337" s="15"/>
      <c r="BM1337" s="15"/>
      <c r="BN1337" s="15"/>
      <c r="BO1337" s="15"/>
      <c r="BP1337" s="15"/>
      <c r="BQ1337" s="15"/>
      <c r="BR1337" s="15"/>
      <c r="BS1337" s="15"/>
      <c r="BT1337" s="15"/>
      <c r="BU1337" s="15"/>
      <c r="BV1337" s="15"/>
    </row>
    <row r="1338" spans="1:74" s="29" customFormat="1" ht="15.75" x14ac:dyDescent="0.25">
      <c r="A1338" s="24"/>
      <c r="B1338" s="24"/>
      <c r="C1338" s="15"/>
      <c r="D1338" s="95"/>
      <c r="E1338" s="95"/>
      <c r="F1338" s="95"/>
      <c r="G1338" s="95"/>
      <c r="H1338" s="95"/>
      <c r="I1338" s="95"/>
      <c r="J1338" s="95"/>
      <c r="K1338" s="95"/>
      <c r="L1338" s="95"/>
      <c r="M1338" s="95"/>
      <c r="N1338" s="95"/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  <c r="Y1338" s="15"/>
      <c r="Z1338" s="15"/>
      <c r="AA1338" s="15"/>
      <c r="AB1338" s="15"/>
      <c r="AC1338" s="15"/>
      <c r="AD1338" s="15"/>
      <c r="AE1338" s="15"/>
      <c r="AF1338" s="15"/>
      <c r="AG1338" s="15"/>
      <c r="AH1338" s="15"/>
      <c r="AI1338" s="15"/>
      <c r="AJ1338" s="15"/>
      <c r="AK1338" s="15"/>
      <c r="AL1338" s="15"/>
      <c r="AM1338" s="15"/>
      <c r="AN1338" s="15"/>
      <c r="AO1338" s="15"/>
      <c r="AP1338" s="15"/>
      <c r="AQ1338" s="15"/>
      <c r="AR1338" s="15"/>
      <c r="AS1338" s="15"/>
      <c r="AT1338" s="15"/>
      <c r="AU1338" s="15"/>
      <c r="AV1338" s="15"/>
      <c r="AW1338" s="15"/>
      <c r="AX1338" s="15"/>
      <c r="AY1338" s="15"/>
      <c r="AZ1338" s="15"/>
      <c r="BA1338" s="15"/>
      <c r="BB1338" s="15"/>
      <c r="BC1338" s="15"/>
      <c r="BD1338" s="15"/>
      <c r="BE1338" s="15"/>
      <c r="BF1338" s="15"/>
      <c r="BG1338" s="15"/>
      <c r="BH1338" s="15"/>
      <c r="BI1338" s="15"/>
      <c r="BJ1338" s="15"/>
      <c r="BK1338" s="15"/>
      <c r="BL1338" s="15"/>
      <c r="BM1338" s="15"/>
      <c r="BN1338" s="15"/>
      <c r="BO1338" s="15"/>
      <c r="BP1338" s="15"/>
      <c r="BQ1338" s="15"/>
      <c r="BR1338" s="15"/>
      <c r="BS1338" s="15"/>
      <c r="BT1338" s="15"/>
      <c r="BU1338" s="15"/>
      <c r="BV1338" s="15"/>
    </row>
    <row r="1339" spans="1:74" s="29" customFormat="1" ht="15.75" x14ac:dyDescent="0.25">
      <c r="A1339" s="24"/>
      <c r="B1339" s="24"/>
      <c r="C1339" s="15"/>
      <c r="D1339" s="95"/>
      <c r="E1339" s="95"/>
      <c r="F1339" s="95"/>
      <c r="G1339" s="95"/>
      <c r="H1339" s="95"/>
      <c r="I1339" s="95"/>
      <c r="J1339" s="95"/>
      <c r="K1339" s="95"/>
      <c r="L1339" s="95"/>
      <c r="M1339" s="95"/>
      <c r="N1339" s="95"/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F1339" s="15"/>
      <c r="AG1339" s="15"/>
      <c r="AH1339" s="15"/>
      <c r="AI1339" s="15"/>
      <c r="AJ1339" s="15"/>
      <c r="AK1339" s="15"/>
      <c r="AL1339" s="15"/>
      <c r="AM1339" s="15"/>
      <c r="AN1339" s="15"/>
      <c r="AO1339" s="15"/>
      <c r="AP1339" s="15"/>
      <c r="AQ1339" s="15"/>
      <c r="AR1339" s="15"/>
      <c r="AS1339" s="15"/>
      <c r="AT1339" s="15"/>
      <c r="AU1339" s="15"/>
      <c r="AV1339" s="15"/>
      <c r="AW1339" s="15"/>
      <c r="AX1339" s="15"/>
      <c r="AY1339" s="15"/>
      <c r="AZ1339" s="15"/>
      <c r="BA1339" s="15"/>
      <c r="BB1339" s="15"/>
      <c r="BC1339" s="15"/>
      <c r="BD1339" s="15"/>
      <c r="BE1339" s="15"/>
      <c r="BF1339" s="15"/>
      <c r="BG1339" s="15"/>
      <c r="BH1339" s="15"/>
      <c r="BI1339" s="15"/>
      <c r="BJ1339" s="15"/>
      <c r="BK1339" s="15"/>
      <c r="BL1339" s="15"/>
      <c r="BM1339" s="15"/>
      <c r="BN1339" s="15"/>
      <c r="BO1339" s="15"/>
      <c r="BP1339" s="15"/>
      <c r="BQ1339" s="15"/>
      <c r="BR1339" s="15"/>
      <c r="BS1339" s="15"/>
      <c r="BT1339" s="15"/>
      <c r="BU1339" s="15"/>
      <c r="BV1339" s="15"/>
    </row>
    <row r="1340" spans="1:74" s="29" customFormat="1" ht="15.75" x14ac:dyDescent="0.25">
      <c r="A1340" s="24"/>
      <c r="B1340" s="24"/>
      <c r="C1340" s="15"/>
      <c r="D1340" s="95"/>
      <c r="E1340" s="95"/>
      <c r="F1340" s="95"/>
      <c r="G1340" s="95"/>
      <c r="H1340" s="95"/>
      <c r="I1340" s="95"/>
      <c r="J1340" s="95"/>
      <c r="K1340" s="95"/>
      <c r="L1340" s="95"/>
      <c r="M1340" s="95"/>
      <c r="N1340" s="95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F1340" s="15"/>
      <c r="AG1340" s="15"/>
      <c r="AH1340" s="15"/>
      <c r="AI1340" s="15"/>
      <c r="AJ1340" s="15"/>
      <c r="AK1340" s="15"/>
      <c r="AL1340" s="15"/>
      <c r="AM1340" s="15"/>
      <c r="AN1340" s="15"/>
      <c r="AO1340" s="15"/>
      <c r="AP1340" s="15"/>
      <c r="AQ1340" s="15"/>
      <c r="AR1340" s="15"/>
      <c r="AS1340" s="15"/>
      <c r="AT1340" s="15"/>
      <c r="AU1340" s="15"/>
      <c r="AV1340" s="15"/>
      <c r="AW1340" s="15"/>
      <c r="AX1340" s="15"/>
      <c r="AY1340" s="15"/>
      <c r="AZ1340" s="15"/>
      <c r="BA1340" s="15"/>
      <c r="BB1340" s="15"/>
      <c r="BC1340" s="15"/>
      <c r="BD1340" s="15"/>
      <c r="BE1340" s="15"/>
      <c r="BF1340" s="15"/>
      <c r="BG1340" s="15"/>
      <c r="BH1340" s="15"/>
      <c r="BI1340" s="15"/>
      <c r="BJ1340" s="15"/>
      <c r="BK1340" s="15"/>
      <c r="BL1340" s="15"/>
      <c r="BM1340" s="15"/>
      <c r="BN1340" s="15"/>
      <c r="BO1340" s="15"/>
      <c r="BP1340" s="15"/>
      <c r="BQ1340" s="15"/>
      <c r="BR1340" s="15"/>
      <c r="BS1340" s="15"/>
      <c r="BT1340" s="15"/>
      <c r="BU1340" s="15"/>
      <c r="BV1340" s="15"/>
    </row>
    <row r="1341" spans="1:74" s="29" customFormat="1" ht="15.75" x14ac:dyDescent="0.25">
      <c r="A1341" s="24"/>
      <c r="B1341" s="24"/>
      <c r="C1341" s="15"/>
      <c r="D1341" s="95"/>
      <c r="E1341" s="95"/>
      <c r="F1341" s="95"/>
      <c r="G1341" s="95"/>
      <c r="H1341" s="95"/>
      <c r="I1341" s="95"/>
      <c r="J1341" s="95"/>
      <c r="K1341" s="95"/>
      <c r="L1341" s="95"/>
      <c r="M1341" s="95"/>
      <c r="N1341" s="95"/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  <c r="Y1341" s="15"/>
      <c r="Z1341" s="15"/>
      <c r="AA1341" s="15"/>
      <c r="AB1341" s="15"/>
      <c r="AC1341" s="15"/>
      <c r="AD1341" s="15"/>
      <c r="AE1341" s="15"/>
      <c r="AF1341" s="15"/>
      <c r="AG1341" s="15"/>
      <c r="AH1341" s="15"/>
      <c r="AI1341" s="15"/>
      <c r="AJ1341" s="15"/>
      <c r="AK1341" s="15"/>
      <c r="AL1341" s="15"/>
      <c r="AM1341" s="15"/>
      <c r="AN1341" s="15"/>
      <c r="AO1341" s="15"/>
      <c r="AP1341" s="15"/>
      <c r="AQ1341" s="15"/>
      <c r="AR1341" s="15"/>
      <c r="AS1341" s="15"/>
      <c r="AT1341" s="15"/>
      <c r="AU1341" s="15"/>
      <c r="AV1341" s="15"/>
      <c r="AW1341" s="15"/>
      <c r="AX1341" s="15"/>
      <c r="AY1341" s="15"/>
      <c r="AZ1341" s="15"/>
      <c r="BA1341" s="15"/>
      <c r="BB1341" s="15"/>
      <c r="BC1341" s="15"/>
      <c r="BD1341" s="15"/>
      <c r="BE1341" s="15"/>
      <c r="BF1341" s="15"/>
      <c r="BG1341" s="15"/>
      <c r="BH1341" s="15"/>
      <c r="BI1341" s="15"/>
      <c r="BJ1341" s="15"/>
      <c r="BK1341" s="15"/>
      <c r="BL1341" s="15"/>
      <c r="BM1341" s="15"/>
      <c r="BN1341" s="15"/>
      <c r="BO1341" s="15"/>
      <c r="BP1341" s="15"/>
      <c r="BQ1341" s="15"/>
      <c r="BR1341" s="15"/>
      <c r="BS1341" s="15"/>
      <c r="BT1341" s="15"/>
      <c r="BU1341" s="15"/>
      <c r="BV1341" s="15"/>
    </row>
    <row r="1342" spans="1:74" s="29" customFormat="1" ht="15.75" x14ac:dyDescent="0.25">
      <c r="A1342" s="24"/>
      <c r="B1342" s="24"/>
      <c r="C1342" s="15"/>
      <c r="D1342" s="95"/>
      <c r="E1342" s="95"/>
      <c r="F1342" s="95"/>
      <c r="G1342" s="95"/>
      <c r="H1342" s="95"/>
      <c r="I1342" s="95"/>
      <c r="J1342" s="95"/>
      <c r="K1342" s="95"/>
      <c r="L1342" s="95"/>
      <c r="M1342" s="95"/>
      <c r="N1342" s="95"/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  <c r="Y1342" s="15"/>
      <c r="Z1342" s="15"/>
      <c r="AA1342" s="15"/>
      <c r="AB1342" s="15"/>
      <c r="AC1342" s="15"/>
      <c r="AD1342" s="15"/>
      <c r="AE1342" s="15"/>
      <c r="AF1342" s="15"/>
      <c r="AG1342" s="15"/>
      <c r="AH1342" s="15"/>
      <c r="AI1342" s="15"/>
      <c r="AJ1342" s="15"/>
      <c r="AK1342" s="15"/>
      <c r="AL1342" s="15"/>
      <c r="AM1342" s="15"/>
      <c r="AN1342" s="15"/>
      <c r="AO1342" s="15"/>
      <c r="AP1342" s="15"/>
      <c r="AQ1342" s="15"/>
      <c r="AR1342" s="15"/>
      <c r="AS1342" s="15"/>
      <c r="AT1342" s="15"/>
      <c r="AU1342" s="15"/>
      <c r="AV1342" s="15"/>
      <c r="AW1342" s="15"/>
      <c r="AX1342" s="15"/>
      <c r="AY1342" s="15"/>
      <c r="AZ1342" s="15"/>
      <c r="BA1342" s="15"/>
      <c r="BB1342" s="15"/>
      <c r="BC1342" s="15"/>
      <c r="BD1342" s="15"/>
      <c r="BE1342" s="15"/>
      <c r="BF1342" s="15"/>
      <c r="BG1342" s="15"/>
      <c r="BH1342" s="15"/>
      <c r="BI1342" s="15"/>
      <c r="BJ1342" s="15"/>
      <c r="BK1342" s="15"/>
      <c r="BL1342" s="15"/>
      <c r="BM1342" s="15"/>
      <c r="BN1342" s="15"/>
      <c r="BO1342" s="15"/>
      <c r="BP1342" s="15"/>
      <c r="BQ1342" s="15"/>
      <c r="BR1342" s="15"/>
      <c r="BS1342" s="15"/>
      <c r="BT1342" s="15"/>
      <c r="BU1342" s="15"/>
      <c r="BV1342" s="15"/>
    </row>
    <row r="1343" spans="1:74" s="29" customFormat="1" ht="15.75" x14ac:dyDescent="0.25">
      <c r="A1343" s="24"/>
      <c r="B1343" s="24"/>
      <c r="C1343" s="15"/>
      <c r="D1343" s="95"/>
      <c r="E1343" s="95"/>
      <c r="F1343" s="95"/>
      <c r="G1343" s="95"/>
      <c r="H1343" s="95"/>
      <c r="I1343" s="95"/>
      <c r="J1343" s="95"/>
      <c r="K1343" s="95"/>
      <c r="L1343" s="95"/>
      <c r="M1343" s="95"/>
      <c r="N1343" s="95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F1343" s="15"/>
      <c r="AG1343" s="15"/>
      <c r="AH1343" s="15"/>
      <c r="AI1343" s="15"/>
      <c r="AJ1343" s="15"/>
      <c r="AK1343" s="15"/>
      <c r="AL1343" s="15"/>
      <c r="AM1343" s="15"/>
      <c r="AN1343" s="15"/>
      <c r="AO1343" s="15"/>
      <c r="AP1343" s="15"/>
      <c r="AQ1343" s="15"/>
      <c r="AR1343" s="15"/>
      <c r="AS1343" s="15"/>
      <c r="AT1343" s="15"/>
      <c r="AU1343" s="15"/>
      <c r="AV1343" s="15"/>
      <c r="AW1343" s="15"/>
      <c r="AX1343" s="15"/>
      <c r="AY1343" s="15"/>
      <c r="AZ1343" s="15"/>
      <c r="BA1343" s="15"/>
      <c r="BB1343" s="15"/>
      <c r="BC1343" s="15"/>
      <c r="BD1343" s="15"/>
      <c r="BE1343" s="15"/>
      <c r="BF1343" s="15"/>
      <c r="BG1343" s="15"/>
      <c r="BH1343" s="15"/>
      <c r="BI1343" s="15"/>
      <c r="BJ1343" s="15"/>
      <c r="BK1343" s="15"/>
      <c r="BL1343" s="15"/>
      <c r="BM1343" s="15"/>
      <c r="BN1343" s="15"/>
      <c r="BO1343" s="15"/>
      <c r="BP1343" s="15"/>
      <c r="BQ1343" s="15"/>
      <c r="BR1343" s="15"/>
      <c r="BS1343" s="15"/>
      <c r="BT1343" s="15"/>
      <c r="BU1343" s="15"/>
      <c r="BV1343" s="15"/>
    </row>
    <row r="1344" spans="1:74" s="29" customFormat="1" ht="15.75" x14ac:dyDescent="0.25">
      <c r="A1344" s="24"/>
      <c r="B1344" s="24"/>
      <c r="C1344" s="15"/>
      <c r="D1344" s="95"/>
      <c r="E1344" s="95"/>
      <c r="F1344" s="95"/>
      <c r="G1344" s="95"/>
      <c r="H1344" s="95"/>
      <c r="I1344" s="95"/>
      <c r="J1344" s="95"/>
      <c r="K1344" s="95"/>
      <c r="L1344" s="95"/>
      <c r="M1344" s="95"/>
      <c r="N1344" s="95"/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  <c r="Y1344" s="15"/>
      <c r="Z1344" s="15"/>
      <c r="AA1344" s="15"/>
      <c r="AB1344" s="15"/>
      <c r="AC1344" s="15"/>
      <c r="AD1344" s="15"/>
      <c r="AE1344" s="15"/>
      <c r="AF1344" s="15"/>
      <c r="AG1344" s="15"/>
      <c r="AH1344" s="15"/>
      <c r="AI1344" s="15"/>
      <c r="AJ1344" s="15"/>
      <c r="AK1344" s="15"/>
      <c r="AL1344" s="15"/>
      <c r="AM1344" s="15"/>
      <c r="AN1344" s="15"/>
      <c r="AO1344" s="15"/>
      <c r="AP1344" s="15"/>
      <c r="AQ1344" s="15"/>
      <c r="AR1344" s="15"/>
      <c r="AS1344" s="15"/>
      <c r="AT1344" s="15"/>
      <c r="AU1344" s="15"/>
      <c r="AV1344" s="15"/>
      <c r="AW1344" s="15"/>
      <c r="AX1344" s="15"/>
      <c r="AY1344" s="15"/>
      <c r="AZ1344" s="15"/>
      <c r="BA1344" s="15"/>
      <c r="BB1344" s="15"/>
      <c r="BC1344" s="15"/>
      <c r="BD1344" s="15"/>
      <c r="BE1344" s="15"/>
      <c r="BF1344" s="15"/>
      <c r="BG1344" s="15"/>
      <c r="BH1344" s="15"/>
      <c r="BI1344" s="15"/>
      <c r="BJ1344" s="15"/>
      <c r="BK1344" s="15"/>
      <c r="BL1344" s="15"/>
      <c r="BM1344" s="15"/>
      <c r="BN1344" s="15"/>
      <c r="BO1344" s="15"/>
      <c r="BP1344" s="15"/>
      <c r="BQ1344" s="15"/>
      <c r="BR1344" s="15"/>
      <c r="BS1344" s="15"/>
      <c r="BT1344" s="15"/>
      <c r="BU1344" s="15"/>
      <c r="BV1344" s="15"/>
    </row>
    <row r="1345" spans="1:74" s="29" customFormat="1" ht="15.75" x14ac:dyDescent="0.25">
      <c r="A1345" s="24"/>
      <c r="B1345" s="24"/>
      <c r="C1345" s="15"/>
      <c r="D1345" s="95"/>
      <c r="E1345" s="95"/>
      <c r="F1345" s="95"/>
      <c r="G1345" s="95"/>
      <c r="H1345" s="95"/>
      <c r="I1345" s="95"/>
      <c r="J1345" s="95"/>
      <c r="K1345" s="95"/>
      <c r="L1345" s="95"/>
      <c r="M1345" s="95"/>
      <c r="N1345" s="95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  <c r="Y1345" s="15"/>
      <c r="Z1345" s="15"/>
      <c r="AA1345" s="15"/>
      <c r="AB1345" s="15"/>
      <c r="AC1345" s="15"/>
      <c r="AD1345" s="15"/>
      <c r="AE1345" s="15"/>
      <c r="AF1345" s="15"/>
      <c r="AG1345" s="15"/>
      <c r="AH1345" s="15"/>
      <c r="AI1345" s="15"/>
      <c r="AJ1345" s="15"/>
      <c r="AK1345" s="15"/>
      <c r="AL1345" s="15"/>
      <c r="AM1345" s="15"/>
      <c r="AN1345" s="15"/>
      <c r="AO1345" s="15"/>
      <c r="AP1345" s="15"/>
      <c r="AQ1345" s="15"/>
      <c r="AR1345" s="15"/>
      <c r="AS1345" s="15"/>
      <c r="AT1345" s="15"/>
      <c r="AU1345" s="15"/>
      <c r="AV1345" s="15"/>
      <c r="AW1345" s="15"/>
      <c r="AX1345" s="15"/>
      <c r="AY1345" s="15"/>
      <c r="AZ1345" s="15"/>
      <c r="BA1345" s="15"/>
      <c r="BB1345" s="15"/>
      <c r="BC1345" s="15"/>
      <c r="BD1345" s="15"/>
      <c r="BE1345" s="15"/>
      <c r="BF1345" s="15"/>
      <c r="BG1345" s="15"/>
      <c r="BH1345" s="15"/>
      <c r="BI1345" s="15"/>
      <c r="BJ1345" s="15"/>
      <c r="BK1345" s="15"/>
      <c r="BL1345" s="15"/>
      <c r="BM1345" s="15"/>
      <c r="BN1345" s="15"/>
      <c r="BO1345" s="15"/>
      <c r="BP1345" s="15"/>
      <c r="BQ1345" s="15"/>
      <c r="BR1345" s="15"/>
      <c r="BS1345" s="15"/>
      <c r="BT1345" s="15"/>
      <c r="BU1345" s="15"/>
      <c r="BV1345" s="15"/>
    </row>
    <row r="1346" spans="1:74" s="29" customFormat="1" ht="15.75" x14ac:dyDescent="0.25">
      <c r="A1346" s="24"/>
      <c r="B1346" s="24"/>
      <c r="C1346" s="15"/>
      <c r="D1346" s="95"/>
      <c r="E1346" s="95"/>
      <c r="F1346" s="95"/>
      <c r="G1346" s="95"/>
      <c r="H1346" s="95"/>
      <c r="I1346" s="95"/>
      <c r="J1346" s="95"/>
      <c r="K1346" s="95"/>
      <c r="L1346" s="95"/>
      <c r="M1346" s="95"/>
      <c r="N1346" s="95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F1346" s="15"/>
      <c r="AG1346" s="15"/>
      <c r="AH1346" s="15"/>
      <c r="AI1346" s="15"/>
      <c r="AJ1346" s="15"/>
      <c r="AK1346" s="15"/>
      <c r="AL1346" s="15"/>
      <c r="AM1346" s="15"/>
      <c r="AN1346" s="15"/>
      <c r="AO1346" s="15"/>
      <c r="AP1346" s="15"/>
      <c r="AQ1346" s="15"/>
      <c r="AR1346" s="15"/>
      <c r="AS1346" s="15"/>
      <c r="AT1346" s="15"/>
      <c r="AU1346" s="15"/>
      <c r="AV1346" s="15"/>
      <c r="AW1346" s="15"/>
      <c r="AX1346" s="15"/>
      <c r="AY1346" s="15"/>
      <c r="AZ1346" s="15"/>
      <c r="BA1346" s="15"/>
      <c r="BB1346" s="15"/>
      <c r="BC1346" s="15"/>
      <c r="BD1346" s="15"/>
      <c r="BE1346" s="15"/>
      <c r="BF1346" s="15"/>
      <c r="BG1346" s="15"/>
      <c r="BH1346" s="15"/>
      <c r="BI1346" s="15"/>
      <c r="BJ1346" s="15"/>
      <c r="BK1346" s="15"/>
      <c r="BL1346" s="15"/>
      <c r="BM1346" s="15"/>
      <c r="BN1346" s="15"/>
      <c r="BO1346" s="15"/>
      <c r="BP1346" s="15"/>
      <c r="BQ1346" s="15"/>
      <c r="BR1346" s="15"/>
      <c r="BS1346" s="15"/>
      <c r="BT1346" s="15"/>
      <c r="BU1346" s="15"/>
      <c r="BV1346" s="15"/>
    </row>
    <row r="1347" spans="1:74" s="29" customFormat="1" ht="15.75" x14ac:dyDescent="0.25">
      <c r="A1347" s="24"/>
      <c r="B1347" s="24"/>
      <c r="C1347" s="15"/>
      <c r="D1347" s="95"/>
      <c r="E1347" s="95"/>
      <c r="F1347" s="95"/>
      <c r="G1347" s="95"/>
      <c r="H1347" s="95"/>
      <c r="I1347" s="95"/>
      <c r="J1347" s="95"/>
      <c r="K1347" s="95"/>
      <c r="L1347" s="95"/>
      <c r="M1347" s="95"/>
      <c r="N1347" s="95"/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  <c r="Y1347" s="15"/>
      <c r="Z1347" s="15"/>
      <c r="AA1347" s="15"/>
      <c r="AB1347" s="15"/>
      <c r="AC1347" s="15"/>
      <c r="AD1347" s="15"/>
      <c r="AE1347" s="15"/>
      <c r="AF1347" s="15"/>
      <c r="AG1347" s="15"/>
      <c r="AH1347" s="15"/>
      <c r="AI1347" s="15"/>
      <c r="AJ1347" s="15"/>
      <c r="AK1347" s="15"/>
      <c r="AL1347" s="15"/>
      <c r="AM1347" s="15"/>
      <c r="AN1347" s="15"/>
      <c r="AO1347" s="15"/>
      <c r="AP1347" s="15"/>
      <c r="AQ1347" s="15"/>
      <c r="AR1347" s="15"/>
      <c r="AS1347" s="15"/>
      <c r="AT1347" s="15"/>
      <c r="AU1347" s="15"/>
      <c r="AV1347" s="15"/>
      <c r="AW1347" s="15"/>
      <c r="AX1347" s="15"/>
      <c r="AY1347" s="15"/>
      <c r="AZ1347" s="15"/>
      <c r="BA1347" s="15"/>
      <c r="BB1347" s="15"/>
      <c r="BC1347" s="15"/>
      <c r="BD1347" s="15"/>
      <c r="BE1347" s="15"/>
      <c r="BF1347" s="15"/>
      <c r="BG1347" s="15"/>
      <c r="BH1347" s="15"/>
      <c r="BI1347" s="15"/>
      <c r="BJ1347" s="15"/>
      <c r="BK1347" s="15"/>
      <c r="BL1347" s="15"/>
      <c r="BM1347" s="15"/>
      <c r="BN1347" s="15"/>
      <c r="BO1347" s="15"/>
      <c r="BP1347" s="15"/>
      <c r="BQ1347" s="15"/>
      <c r="BR1347" s="15"/>
      <c r="BS1347" s="15"/>
      <c r="BT1347" s="15"/>
      <c r="BU1347" s="15"/>
      <c r="BV1347" s="15"/>
    </row>
    <row r="1348" spans="1:74" s="29" customFormat="1" ht="15.75" x14ac:dyDescent="0.25">
      <c r="A1348" s="24"/>
      <c r="B1348" s="24"/>
      <c r="C1348" s="15"/>
      <c r="D1348" s="95"/>
      <c r="E1348" s="95"/>
      <c r="F1348" s="95"/>
      <c r="G1348" s="95"/>
      <c r="H1348" s="95"/>
      <c r="I1348" s="95"/>
      <c r="J1348" s="95"/>
      <c r="K1348" s="95"/>
      <c r="L1348" s="95"/>
      <c r="M1348" s="95"/>
      <c r="N1348" s="95"/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F1348" s="15"/>
      <c r="AG1348" s="15"/>
      <c r="AH1348" s="15"/>
      <c r="AI1348" s="15"/>
      <c r="AJ1348" s="15"/>
      <c r="AK1348" s="15"/>
      <c r="AL1348" s="15"/>
      <c r="AM1348" s="15"/>
      <c r="AN1348" s="15"/>
      <c r="AO1348" s="15"/>
      <c r="AP1348" s="15"/>
      <c r="AQ1348" s="15"/>
      <c r="AR1348" s="15"/>
      <c r="AS1348" s="15"/>
      <c r="AT1348" s="15"/>
      <c r="AU1348" s="15"/>
      <c r="AV1348" s="15"/>
      <c r="AW1348" s="15"/>
      <c r="AX1348" s="15"/>
      <c r="AY1348" s="15"/>
      <c r="AZ1348" s="15"/>
      <c r="BA1348" s="15"/>
      <c r="BB1348" s="15"/>
      <c r="BC1348" s="15"/>
      <c r="BD1348" s="15"/>
      <c r="BE1348" s="15"/>
      <c r="BF1348" s="15"/>
      <c r="BG1348" s="15"/>
      <c r="BH1348" s="15"/>
      <c r="BI1348" s="15"/>
      <c r="BJ1348" s="15"/>
      <c r="BK1348" s="15"/>
      <c r="BL1348" s="15"/>
      <c r="BM1348" s="15"/>
      <c r="BN1348" s="15"/>
      <c r="BO1348" s="15"/>
      <c r="BP1348" s="15"/>
      <c r="BQ1348" s="15"/>
      <c r="BR1348" s="15"/>
      <c r="BS1348" s="15"/>
      <c r="BT1348" s="15"/>
      <c r="BU1348" s="15"/>
      <c r="BV1348" s="15"/>
    </row>
    <row r="1349" spans="1:74" s="29" customFormat="1" ht="15.75" x14ac:dyDescent="0.25">
      <c r="A1349" s="24"/>
      <c r="B1349" s="24"/>
      <c r="C1349" s="15"/>
      <c r="D1349" s="95"/>
      <c r="E1349" s="95"/>
      <c r="F1349" s="95"/>
      <c r="G1349" s="95"/>
      <c r="H1349" s="95"/>
      <c r="I1349" s="95"/>
      <c r="J1349" s="95"/>
      <c r="K1349" s="95"/>
      <c r="L1349" s="95"/>
      <c r="M1349" s="95"/>
      <c r="N1349" s="95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F1349" s="15"/>
      <c r="AG1349" s="15"/>
      <c r="AH1349" s="15"/>
      <c r="AI1349" s="15"/>
      <c r="AJ1349" s="15"/>
      <c r="AK1349" s="15"/>
      <c r="AL1349" s="15"/>
      <c r="AM1349" s="15"/>
      <c r="AN1349" s="15"/>
      <c r="AO1349" s="15"/>
      <c r="AP1349" s="15"/>
      <c r="AQ1349" s="15"/>
      <c r="AR1349" s="15"/>
      <c r="AS1349" s="15"/>
      <c r="AT1349" s="15"/>
      <c r="AU1349" s="15"/>
      <c r="AV1349" s="15"/>
      <c r="AW1349" s="15"/>
      <c r="AX1349" s="15"/>
      <c r="AY1349" s="15"/>
      <c r="AZ1349" s="15"/>
      <c r="BA1349" s="15"/>
      <c r="BB1349" s="15"/>
      <c r="BC1349" s="15"/>
      <c r="BD1349" s="15"/>
      <c r="BE1349" s="15"/>
      <c r="BF1349" s="15"/>
      <c r="BG1349" s="15"/>
      <c r="BH1349" s="15"/>
      <c r="BI1349" s="15"/>
      <c r="BJ1349" s="15"/>
      <c r="BK1349" s="15"/>
      <c r="BL1349" s="15"/>
      <c r="BM1349" s="15"/>
      <c r="BN1349" s="15"/>
      <c r="BO1349" s="15"/>
      <c r="BP1349" s="15"/>
      <c r="BQ1349" s="15"/>
      <c r="BR1349" s="15"/>
      <c r="BS1349" s="15"/>
      <c r="BT1349" s="15"/>
      <c r="BU1349" s="15"/>
      <c r="BV1349" s="15"/>
    </row>
    <row r="1350" spans="1:74" s="29" customFormat="1" ht="15.75" x14ac:dyDescent="0.25">
      <c r="A1350" s="24"/>
      <c r="B1350" s="24"/>
      <c r="C1350" s="15"/>
      <c r="D1350" s="95"/>
      <c r="E1350" s="95"/>
      <c r="F1350" s="95"/>
      <c r="G1350" s="95"/>
      <c r="H1350" s="95"/>
      <c r="I1350" s="95"/>
      <c r="J1350" s="95"/>
      <c r="K1350" s="95"/>
      <c r="L1350" s="95"/>
      <c r="M1350" s="95"/>
      <c r="N1350" s="95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  <c r="Y1350" s="15"/>
      <c r="Z1350" s="15"/>
      <c r="AA1350" s="15"/>
      <c r="AB1350" s="15"/>
      <c r="AC1350" s="15"/>
      <c r="AD1350" s="15"/>
      <c r="AE1350" s="15"/>
      <c r="AF1350" s="15"/>
      <c r="AG1350" s="15"/>
      <c r="AH1350" s="15"/>
      <c r="AI1350" s="15"/>
      <c r="AJ1350" s="15"/>
      <c r="AK1350" s="15"/>
      <c r="AL1350" s="15"/>
      <c r="AM1350" s="15"/>
      <c r="AN1350" s="15"/>
      <c r="AO1350" s="15"/>
      <c r="AP1350" s="15"/>
      <c r="AQ1350" s="15"/>
      <c r="AR1350" s="15"/>
      <c r="AS1350" s="15"/>
      <c r="AT1350" s="15"/>
      <c r="AU1350" s="15"/>
      <c r="AV1350" s="15"/>
      <c r="AW1350" s="15"/>
      <c r="AX1350" s="15"/>
      <c r="AY1350" s="15"/>
      <c r="AZ1350" s="15"/>
      <c r="BA1350" s="15"/>
      <c r="BB1350" s="15"/>
      <c r="BC1350" s="15"/>
      <c r="BD1350" s="15"/>
      <c r="BE1350" s="15"/>
      <c r="BF1350" s="15"/>
      <c r="BG1350" s="15"/>
      <c r="BH1350" s="15"/>
      <c r="BI1350" s="15"/>
      <c r="BJ1350" s="15"/>
      <c r="BK1350" s="15"/>
      <c r="BL1350" s="15"/>
      <c r="BM1350" s="15"/>
      <c r="BN1350" s="15"/>
      <c r="BO1350" s="15"/>
      <c r="BP1350" s="15"/>
      <c r="BQ1350" s="15"/>
      <c r="BR1350" s="15"/>
      <c r="BS1350" s="15"/>
      <c r="BT1350" s="15"/>
      <c r="BU1350" s="15"/>
      <c r="BV1350" s="15"/>
    </row>
    <row r="1351" spans="1:74" s="29" customFormat="1" ht="15.75" x14ac:dyDescent="0.25">
      <c r="A1351" s="24"/>
      <c r="B1351" s="24"/>
      <c r="C1351" s="15"/>
      <c r="D1351" s="95"/>
      <c r="E1351" s="95"/>
      <c r="F1351" s="95"/>
      <c r="G1351" s="95"/>
      <c r="H1351" s="95"/>
      <c r="I1351" s="95"/>
      <c r="J1351" s="95"/>
      <c r="K1351" s="95"/>
      <c r="L1351" s="95"/>
      <c r="M1351" s="95"/>
      <c r="N1351" s="95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  <c r="Y1351" s="15"/>
      <c r="Z1351" s="15"/>
      <c r="AA1351" s="15"/>
      <c r="AB1351" s="15"/>
      <c r="AC1351" s="15"/>
      <c r="AD1351" s="15"/>
      <c r="AE1351" s="15"/>
      <c r="AF1351" s="15"/>
      <c r="AG1351" s="15"/>
      <c r="AH1351" s="15"/>
      <c r="AI1351" s="15"/>
      <c r="AJ1351" s="15"/>
      <c r="AK1351" s="15"/>
      <c r="AL1351" s="15"/>
      <c r="AM1351" s="15"/>
      <c r="AN1351" s="15"/>
      <c r="AO1351" s="15"/>
      <c r="AP1351" s="15"/>
      <c r="AQ1351" s="15"/>
      <c r="AR1351" s="15"/>
      <c r="AS1351" s="15"/>
      <c r="AT1351" s="15"/>
      <c r="AU1351" s="15"/>
      <c r="AV1351" s="15"/>
      <c r="AW1351" s="15"/>
      <c r="AX1351" s="15"/>
      <c r="AY1351" s="15"/>
      <c r="AZ1351" s="15"/>
      <c r="BA1351" s="15"/>
      <c r="BB1351" s="15"/>
      <c r="BC1351" s="15"/>
      <c r="BD1351" s="15"/>
      <c r="BE1351" s="15"/>
      <c r="BF1351" s="15"/>
      <c r="BG1351" s="15"/>
      <c r="BH1351" s="15"/>
      <c r="BI1351" s="15"/>
      <c r="BJ1351" s="15"/>
      <c r="BK1351" s="15"/>
      <c r="BL1351" s="15"/>
      <c r="BM1351" s="15"/>
      <c r="BN1351" s="15"/>
      <c r="BO1351" s="15"/>
      <c r="BP1351" s="15"/>
      <c r="BQ1351" s="15"/>
      <c r="BR1351" s="15"/>
      <c r="BS1351" s="15"/>
      <c r="BT1351" s="15"/>
      <c r="BU1351" s="15"/>
      <c r="BV1351" s="15"/>
    </row>
    <row r="1352" spans="1:74" s="29" customFormat="1" ht="15.75" x14ac:dyDescent="0.25">
      <c r="A1352" s="24"/>
      <c r="B1352" s="24"/>
      <c r="C1352" s="15"/>
      <c r="D1352" s="95"/>
      <c r="E1352" s="95"/>
      <c r="F1352" s="95"/>
      <c r="G1352" s="95"/>
      <c r="H1352" s="95"/>
      <c r="I1352" s="95"/>
      <c r="J1352" s="95"/>
      <c r="K1352" s="95"/>
      <c r="L1352" s="95"/>
      <c r="M1352" s="95"/>
      <c r="N1352" s="9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F1352" s="15"/>
      <c r="AG1352" s="15"/>
      <c r="AH1352" s="15"/>
      <c r="AI1352" s="15"/>
      <c r="AJ1352" s="15"/>
      <c r="AK1352" s="15"/>
      <c r="AL1352" s="15"/>
      <c r="AM1352" s="15"/>
      <c r="AN1352" s="15"/>
      <c r="AO1352" s="15"/>
      <c r="AP1352" s="15"/>
      <c r="AQ1352" s="15"/>
      <c r="AR1352" s="15"/>
      <c r="AS1352" s="15"/>
      <c r="AT1352" s="15"/>
      <c r="AU1352" s="15"/>
      <c r="AV1352" s="15"/>
      <c r="AW1352" s="15"/>
      <c r="AX1352" s="15"/>
      <c r="AY1352" s="15"/>
      <c r="AZ1352" s="15"/>
      <c r="BA1352" s="15"/>
      <c r="BB1352" s="15"/>
      <c r="BC1352" s="15"/>
      <c r="BD1352" s="15"/>
      <c r="BE1352" s="15"/>
      <c r="BF1352" s="15"/>
      <c r="BG1352" s="15"/>
      <c r="BH1352" s="15"/>
      <c r="BI1352" s="15"/>
      <c r="BJ1352" s="15"/>
      <c r="BK1352" s="15"/>
      <c r="BL1352" s="15"/>
      <c r="BM1352" s="15"/>
      <c r="BN1352" s="15"/>
      <c r="BO1352" s="15"/>
      <c r="BP1352" s="15"/>
      <c r="BQ1352" s="15"/>
      <c r="BR1352" s="15"/>
      <c r="BS1352" s="15"/>
      <c r="BT1352" s="15"/>
      <c r="BU1352" s="15"/>
      <c r="BV1352" s="15"/>
    </row>
    <row r="1353" spans="1:74" s="29" customFormat="1" ht="15.75" x14ac:dyDescent="0.25">
      <c r="A1353" s="24"/>
      <c r="B1353" s="24"/>
      <c r="C1353" s="15"/>
      <c r="D1353" s="95"/>
      <c r="E1353" s="95"/>
      <c r="F1353" s="95"/>
      <c r="G1353" s="95"/>
      <c r="H1353" s="95"/>
      <c r="I1353" s="95"/>
      <c r="J1353" s="95"/>
      <c r="K1353" s="95"/>
      <c r="L1353" s="95"/>
      <c r="M1353" s="95"/>
      <c r="N1353" s="95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  <c r="AG1353" s="15"/>
      <c r="AH1353" s="15"/>
      <c r="AI1353" s="15"/>
      <c r="AJ1353" s="15"/>
      <c r="AK1353" s="15"/>
      <c r="AL1353" s="15"/>
      <c r="AM1353" s="15"/>
      <c r="AN1353" s="15"/>
      <c r="AO1353" s="15"/>
      <c r="AP1353" s="15"/>
      <c r="AQ1353" s="15"/>
      <c r="AR1353" s="15"/>
      <c r="AS1353" s="15"/>
      <c r="AT1353" s="15"/>
      <c r="AU1353" s="15"/>
      <c r="AV1353" s="15"/>
      <c r="AW1353" s="15"/>
      <c r="AX1353" s="15"/>
      <c r="AY1353" s="15"/>
      <c r="AZ1353" s="15"/>
      <c r="BA1353" s="15"/>
      <c r="BB1353" s="15"/>
      <c r="BC1353" s="15"/>
      <c r="BD1353" s="15"/>
      <c r="BE1353" s="15"/>
      <c r="BF1353" s="15"/>
      <c r="BG1353" s="15"/>
      <c r="BH1353" s="15"/>
      <c r="BI1353" s="15"/>
      <c r="BJ1353" s="15"/>
      <c r="BK1353" s="15"/>
      <c r="BL1353" s="15"/>
      <c r="BM1353" s="15"/>
      <c r="BN1353" s="15"/>
      <c r="BO1353" s="15"/>
      <c r="BP1353" s="15"/>
      <c r="BQ1353" s="15"/>
      <c r="BR1353" s="15"/>
      <c r="BS1353" s="15"/>
      <c r="BT1353" s="15"/>
      <c r="BU1353" s="15"/>
      <c r="BV1353" s="15"/>
    </row>
    <row r="1354" spans="1:74" s="29" customFormat="1" ht="15.75" x14ac:dyDescent="0.25">
      <c r="A1354" s="24"/>
      <c r="B1354" s="24"/>
      <c r="C1354" s="15"/>
      <c r="D1354" s="95"/>
      <c r="E1354" s="95"/>
      <c r="F1354" s="95"/>
      <c r="G1354" s="95"/>
      <c r="H1354" s="95"/>
      <c r="I1354" s="95"/>
      <c r="J1354" s="95"/>
      <c r="K1354" s="95"/>
      <c r="L1354" s="95"/>
      <c r="M1354" s="95"/>
      <c r="N1354" s="95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F1354" s="15"/>
      <c r="AG1354" s="15"/>
      <c r="AH1354" s="15"/>
      <c r="AI1354" s="15"/>
      <c r="AJ1354" s="15"/>
      <c r="AK1354" s="15"/>
      <c r="AL1354" s="15"/>
      <c r="AM1354" s="15"/>
      <c r="AN1354" s="15"/>
      <c r="AO1354" s="15"/>
      <c r="AP1354" s="15"/>
      <c r="AQ1354" s="15"/>
      <c r="AR1354" s="15"/>
      <c r="AS1354" s="15"/>
      <c r="AT1354" s="15"/>
      <c r="AU1354" s="15"/>
      <c r="AV1354" s="15"/>
      <c r="AW1354" s="15"/>
      <c r="AX1354" s="15"/>
      <c r="AY1354" s="15"/>
      <c r="AZ1354" s="15"/>
      <c r="BA1354" s="15"/>
      <c r="BB1354" s="15"/>
      <c r="BC1354" s="15"/>
      <c r="BD1354" s="15"/>
      <c r="BE1354" s="15"/>
      <c r="BF1354" s="15"/>
      <c r="BG1354" s="15"/>
      <c r="BH1354" s="15"/>
      <c r="BI1354" s="15"/>
      <c r="BJ1354" s="15"/>
      <c r="BK1354" s="15"/>
      <c r="BL1354" s="15"/>
      <c r="BM1354" s="15"/>
      <c r="BN1354" s="15"/>
      <c r="BO1354" s="15"/>
      <c r="BP1354" s="15"/>
      <c r="BQ1354" s="15"/>
      <c r="BR1354" s="15"/>
      <c r="BS1354" s="15"/>
      <c r="BT1354" s="15"/>
      <c r="BU1354" s="15"/>
      <c r="BV1354" s="15"/>
    </row>
    <row r="1355" spans="1:74" s="29" customFormat="1" ht="15.75" x14ac:dyDescent="0.25">
      <c r="A1355" s="24"/>
      <c r="B1355" s="24"/>
      <c r="C1355" s="15"/>
      <c r="D1355" s="95"/>
      <c r="E1355" s="95"/>
      <c r="F1355" s="95"/>
      <c r="G1355" s="95"/>
      <c r="H1355" s="95"/>
      <c r="I1355" s="95"/>
      <c r="J1355" s="95"/>
      <c r="K1355" s="95"/>
      <c r="L1355" s="95"/>
      <c r="M1355" s="95"/>
      <c r="N1355" s="9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F1355" s="15"/>
      <c r="AG1355" s="15"/>
      <c r="AH1355" s="15"/>
      <c r="AI1355" s="15"/>
      <c r="AJ1355" s="15"/>
      <c r="AK1355" s="15"/>
      <c r="AL1355" s="15"/>
      <c r="AM1355" s="15"/>
      <c r="AN1355" s="15"/>
      <c r="AO1355" s="15"/>
      <c r="AP1355" s="15"/>
      <c r="AQ1355" s="15"/>
      <c r="AR1355" s="15"/>
      <c r="AS1355" s="15"/>
      <c r="AT1355" s="15"/>
      <c r="AU1355" s="15"/>
      <c r="AV1355" s="15"/>
      <c r="AW1355" s="15"/>
      <c r="AX1355" s="15"/>
      <c r="AY1355" s="15"/>
      <c r="AZ1355" s="15"/>
      <c r="BA1355" s="15"/>
      <c r="BB1355" s="15"/>
      <c r="BC1355" s="15"/>
      <c r="BD1355" s="15"/>
      <c r="BE1355" s="15"/>
      <c r="BF1355" s="15"/>
      <c r="BG1355" s="15"/>
      <c r="BH1355" s="15"/>
      <c r="BI1355" s="15"/>
      <c r="BJ1355" s="15"/>
      <c r="BK1355" s="15"/>
      <c r="BL1355" s="15"/>
      <c r="BM1355" s="15"/>
      <c r="BN1355" s="15"/>
      <c r="BO1355" s="15"/>
      <c r="BP1355" s="15"/>
      <c r="BQ1355" s="15"/>
      <c r="BR1355" s="15"/>
      <c r="BS1355" s="15"/>
      <c r="BT1355" s="15"/>
      <c r="BU1355" s="15"/>
      <c r="BV1355" s="15"/>
    </row>
    <row r="1356" spans="1:74" s="29" customFormat="1" ht="15.75" x14ac:dyDescent="0.25">
      <c r="A1356" s="24"/>
      <c r="B1356" s="24"/>
      <c r="C1356" s="15"/>
      <c r="D1356" s="95"/>
      <c r="E1356" s="95"/>
      <c r="F1356" s="95"/>
      <c r="G1356" s="95"/>
      <c r="H1356" s="95"/>
      <c r="I1356" s="95"/>
      <c r="J1356" s="95"/>
      <c r="K1356" s="95"/>
      <c r="L1356" s="95"/>
      <c r="M1356" s="95"/>
      <c r="N1356" s="95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  <c r="Y1356" s="15"/>
      <c r="Z1356" s="15"/>
      <c r="AA1356" s="15"/>
      <c r="AB1356" s="15"/>
      <c r="AC1356" s="15"/>
      <c r="AD1356" s="15"/>
      <c r="AE1356" s="15"/>
      <c r="AF1356" s="15"/>
      <c r="AG1356" s="15"/>
      <c r="AH1356" s="15"/>
      <c r="AI1356" s="15"/>
      <c r="AJ1356" s="15"/>
      <c r="AK1356" s="15"/>
      <c r="AL1356" s="15"/>
      <c r="AM1356" s="15"/>
      <c r="AN1356" s="15"/>
      <c r="AO1356" s="15"/>
      <c r="AP1356" s="15"/>
      <c r="AQ1356" s="15"/>
      <c r="AR1356" s="15"/>
      <c r="AS1356" s="15"/>
      <c r="AT1356" s="15"/>
      <c r="AU1356" s="15"/>
      <c r="AV1356" s="15"/>
      <c r="AW1356" s="15"/>
      <c r="AX1356" s="15"/>
      <c r="AY1356" s="15"/>
      <c r="AZ1356" s="15"/>
      <c r="BA1356" s="15"/>
      <c r="BB1356" s="15"/>
      <c r="BC1356" s="15"/>
      <c r="BD1356" s="15"/>
      <c r="BE1356" s="15"/>
      <c r="BF1356" s="15"/>
      <c r="BG1356" s="15"/>
      <c r="BH1356" s="15"/>
      <c r="BI1356" s="15"/>
      <c r="BJ1356" s="15"/>
      <c r="BK1356" s="15"/>
      <c r="BL1356" s="15"/>
      <c r="BM1356" s="15"/>
      <c r="BN1356" s="15"/>
      <c r="BO1356" s="15"/>
      <c r="BP1356" s="15"/>
      <c r="BQ1356" s="15"/>
      <c r="BR1356" s="15"/>
      <c r="BS1356" s="15"/>
      <c r="BT1356" s="15"/>
      <c r="BU1356" s="15"/>
      <c r="BV1356" s="15"/>
    </row>
    <row r="1357" spans="1:74" s="29" customFormat="1" ht="15.75" x14ac:dyDescent="0.25">
      <c r="A1357" s="24"/>
      <c r="B1357" s="24"/>
      <c r="C1357" s="15"/>
      <c r="D1357" s="95"/>
      <c r="E1357" s="95"/>
      <c r="F1357" s="95"/>
      <c r="G1357" s="95"/>
      <c r="H1357" s="95"/>
      <c r="I1357" s="95"/>
      <c r="J1357" s="95"/>
      <c r="K1357" s="95"/>
      <c r="L1357" s="95"/>
      <c r="M1357" s="95"/>
      <c r="N1357" s="95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F1357" s="15"/>
      <c r="AG1357" s="15"/>
      <c r="AH1357" s="15"/>
      <c r="AI1357" s="15"/>
      <c r="AJ1357" s="15"/>
      <c r="AK1357" s="15"/>
      <c r="AL1357" s="15"/>
      <c r="AM1357" s="15"/>
      <c r="AN1357" s="15"/>
      <c r="AO1357" s="15"/>
      <c r="AP1357" s="15"/>
      <c r="AQ1357" s="15"/>
      <c r="AR1357" s="15"/>
      <c r="AS1357" s="15"/>
      <c r="AT1357" s="15"/>
      <c r="AU1357" s="15"/>
      <c r="AV1357" s="15"/>
      <c r="AW1357" s="15"/>
      <c r="AX1357" s="15"/>
      <c r="AY1357" s="15"/>
      <c r="AZ1357" s="15"/>
      <c r="BA1357" s="15"/>
      <c r="BB1357" s="15"/>
      <c r="BC1357" s="15"/>
      <c r="BD1357" s="15"/>
      <c r="BE1357" s="15"/>
      <c r="BF1357" s="15"/>
      <c r="BG1357" s="15"/>
      <c r="BH1357" s="15"/>
      <c r="BI1357" s="15"/>
      <c r="BJ1357" s="15"/>
      <c r="BK1357" s="15"/>
      <c r="BL1357" s="15"/>
      <c r="BM1357" s="15"/>
      <c r="BN1357" s="15"/>
      <c r="BO1357" s="15"/>
      <c r="BP1357" s="15"/>
      <c r="BQ1357" s="15"/>
      <c r="BR1357" s="15"/>
      <c r="BS1357" s="15"/>
      <c r="BT1357" s="15"/>
      <c r="BU1357" s="15"/>
      <c r="BV1357" s="15"/>
    </row>
    <row r="1358" spans="1:74" s="29" customFormat="1" ht="15.75" x14ac:dyDescent="0.25">
      <c r="A1358" s="24"/>
      <c r="B1358" s="24"/>
      <c r="C1358" s="15"/>
      <c r="D1358" s="95"/>
      <c r="E1358" s="95"/>
      <c r="F1358" s="95"/>
      <c r="G1358" s="95"/>
      <c r="H1358" s="95"/>
      <c r="I1358" s="95"/>
      <c r="J1358" s="95"/>
      <c r="K1358" s="95"/>
      <c r="L1358" s="95"/>
      <c r="M1358" s="95"/>
      <c r="N1358" s="9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F1358" s="15"/>
      <c r="AG1358" s="15"/>
      <c r="AH1358" s="15"/>
      <c r="AI1358" s="15"/>
      <c r="AJ1358" s="15"/>
      <c r="AK1358" s="15"/>
      <c r="AL1358" s="15"/>
      <c r="AM1358" s="15"/>
      <c r="AN1358" s="15"/>
      <c r="AO1358" s="15"/>
      <c r="AP1358" s="15"/>
      <c r="AQ1358" s="15"/>
      <c r="AR1358" s="15"/>
      <c r="AS1358" s="15"/>
      <c r="AT1358" s="15"/>
      <c r="AU1358" s="15"/>
      <c r="AV1358" s="15"/>
      <c r="AW1358" s="15"/>
      <c r="AX1358" s="15"/>
      <c r="AY1358" s="15"/>
      <c r="AZ1358" s="15"/>
      <c r="BA1358" s="15"/>
      <c r="BB1358" s="15"/>
      <c r="BC1358" s="15"/>
      <c r="BD1358" s="15"/>
      <c r="BE1358" s="15"/>
      <c r="BF1358" s="15"/>
      <c r="BG1358" s="15"/>
      <c r="BH1358" s="15"/>
      <c r="BI1358" s="15"/>
      <c r="BJ1358" s="15"/>
      <c r="BK1358" s="15"/>
      <c r="BL1358" s="15"/>
      <c r="BM1358" s="15"/>
      <c r="BN1358" s="15"/>
      <c r="BO1358" s="15"/>
      <c r="BP1358" s="15"/>
      <c r="BQ1358" s="15"/>
      <c r="BR1358" s="15"/>
      <c r="BS1358" s="15"/>
      <c r="BT1358" s="15"/>
      <c r="BU1358" s="15"/>
      <c r="BV1358" s="15"/>
    </row>
    <row r="1359" spans="1:74" s="29" customFormat="1" ht="15.75" x14ac:dyDescent="0.25">
      <c r="A1359" s="24"/>
      <c r="B1359" s="24"/>
      <c r="C1359" s="15"/>
      <c r="D1359" s="95"/>
      <c r="E1359" s="95"/>
      <c r="F1359" s="95"/>
      <c r="G1359" s="95"/>
      <c r="H1359" s="95"/>
      <c r="I1359" s="95"/>
      <c r="J1359" s="95"/>
      <c r="K1359" s="95"/>
      <c r="L1359" s="95"/>
      <c r="M1359" s="95"/>
      <c r="N1359" s="95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  <c r="Y1359" s="15"/>
      <c r="Z1359" s="15"/>
      <c r="AA1359" s="15"/>
      <c r="AB1359" s="15"/>
      <c r="AC1359" s="15"/>
      <c r="AD1359" s="15"/>
      <c r="AE1359" s="15"/>
      <c r="AF1359" s="15"/>
      <c r="AG1359" s="15"/>
      <c r="AH1359" s="15"/>
      <c r="AI1359" s="15"/>
      <c r="AJ1359" s="15"/>
      <c r="AK1359" s="15"/>
      <c r="AL1359" s="15"/>
      <c r="AM1359" s="15"/>
      <c r="AN1359" s="15"/>
      <c r="AO1359" s="15"/>
      <c r="AP1359" s="15"/>
      <c r="AQ1359" s="15"/>
      <c r="AR1359" s="15"/>
      <c r="AS1359" s="15"/>
      <c r="AT1359" s="15"/>
      <c r="AU1359" s="15"/>
      <c r="AV1359" s="15"/>
      <c r="AW1359" s="15"/>
      <c r="AX1359" s="15"/>
      <c r="AY1359" s="15"/>
      <c r="AZ1359" s="15"/>
      <c r="BA1359" s="15"/>
      <c r="BB1359" s="15"/>
      <c r="BC1359" s="15"/>
      <c r="BD1359" s="15"/>
      <c r="BE1359" s="15"/>
      <c r="BF1359" s="15"/>
      <c r="BG1359" s="15"/>
      <c r="BH1359" s="15"/>
      <c r="BI1359" s="15"/>
      <c r="BJ1359" s="15"/>
      <c r="BK1359" s="15"/>
      <c r="BL1359" s="15"/>
      <c r="BM1359" s="15"/>
      <c r="BN1359" s="15"/>
      <c r="BO1359" s="15"/>
      <c r="BP1359" s="15"/>
      <c r="BQ1359" s="15"/>
      <c r="BR1359" s="15"/>
      <c r="BS1359" s="15"/>
      <c r="BT1359" s="15"/>
      <c r="BU1359" s="15"/>
      <c r="BV1359" s="15"/>
    </row>
    <row r="1360" spans="1:74" s="29" customFormat="1" ht="15.75" x14ac:dyDescent="0.25">
      <c r="A1360" s="24"/>
      <c r="B1360" s="24"/>
      <c r="C1360" s="15"/>
      <c r="D1360" s="95"/>
      <c r="E1360" s="95"/>
      <c r="F1360" s="95"/>
      <c r="G1360" s="95"/>
      <c r="H1360" s="95"/>
      <c r="I1360" s="95"/>
      <c r="J1360" s="95"/>
      <c r="K1360" s="95"/>
      <c r="L1360" s="95"/>
      <c r="M1360" s="95"/>
      <c r="N1360" s="95"/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F1360" s="15"/>
      <c r="AG1360" s="15"/>
      <c r="AH1360" s="15"/>
      <c r="AI1360" s="15"/>
      <c r="AJ1360" s="15"/>
      <c r="AK1360" s="15"/>
      <c r="AL1360" s="15"/>
      <c r="AM1360" s="15"/>
      <c r="AN1360" s="15"/>
      <c r="AO1360" s="15"/>
      <c r="AP1360" s="15"/>
      <c r="AQ1360" s="15"/>
      <c r="AR1360" s="15"/>
      <c r="AS1360" s="15"/>
      <c r="AT1360" s="15"/>
      <c r="AU1360" s="15"/>
      <c r="AV1360" s="15"/>
      <c r="AW1360" s="15"/>
      <c r="AX1360" s="15"/>
      <c r="AY1360" s="15"/>
      <c r="AZ1360" s="15"/>
      <c r="BA1360" s="15"/>
      <c r="BB1360" s="15"/>
      <c r="BC1360" s="15"/>
      <c r="BD1360" s="15"/>
      <c r="BE1360" s="15"/>
      <c r="BF1360" s="15"/>
      <c r="BG1360" s="15"/>
      <c r="BH1360" s="15"/>
      <c r="BI1360" s="15"/>
      <c r="BJ1360" s="15"/>
      <c r="BK1360" s="15"/>
      <c r="BL1360" s="15"/>
      <c r="BM1360" s="15"/>
      <c r="BN1360" s="15"/>
      <c r="BO1360" s="15"/>
      <c r="BP1360" s="15"/>
      <c r="BQ1360" s="15"/>
      <c r="BR1360" s="15"/>
      <c r="BS1360" s="15"/>
      <c r="BT1360" s="15"/>
      <c r="BU1360" s="15"/>
      <c r="BV1360" s="15"/>
    </row>
    <row r="1361" spans="1:74" s="29" customFormat="1" ht="15.75" x14ac:dyDescent="0.25">
      <c r="A1361" s="24"/>
      <c r="B1361" s="24"/>
      <c r="C1361" s="15"/>
      <c r="D1361" s="95"/>
      <c r="E1361" s="95"/>
      <c r="F1361" s="95"/>
      <c r="G1361" s="95"/>
      <c r="H1361" s="95"/>
      <c r="I1361" s="95"/>
      <c r="J1361" s="95"/>
      <c r="K1361" s="95"/>
      <c r="L1361" s="95"/>
      <c r="M1361" s="95"/>
      <c r="N1361" s="95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  <c r="Y1361" s="15"/>
      <c r="Z1361" s="15"/>
      <c r="AA1361" s="15"/>
      <c r="AB1361" s="15"/>
      <c r="AC1361" s="15"/>
      <c r="AD1361" s="15"/>
      <c r="AE1361" s="15"/>
      <c r="AF1361" s="15"/>
      <c r="AG1361" s="15"/>
      <c r="AH1361" s="15"/>
      <c r="AI1361" s="15"/>
      <c r="AJ1361" s="15"/>
      <c r="AK1361" s="15"/>
      <c r="AL1361" s="15"/>
      <c r="AM1361" s="15"/>
      <c r="AN1361" s="15"/>
      <c r="AO1361" s="15"/>
      <c r="AP1361" s="15"/>
      <c r="AQ1361" s="15"/>
      <c r="AR1361" s="15"/>
      <c r="AS1361" s="15"/>
      <c r="AT1361" s="15"/>
      <c r="AU1361" s="15"/>
      <c r="AV1361" s="15"/>
      <c r="AW1361" s="15"/>
      <c r="AX1361" s="15"/>
      <c r="AY1361" s="15"/>
      <c r="AZ1361" s="15"/>
      <c r="BA1361" s="15"/>
      <c r="BB1361" s="15"/>
      <c r="BC1361" s="15"/>
      <c r="BD1361" s="15"/>
      <c r="BE1361" s="15"/>
      <c r="BF1361" s="15"/>
      <c r="BG1361" s="15"/>
      <c r="BH1361" s="15"/>
      <c r="BI1361" s="15"/>
      <c r="BJ1361" s="15"/>
      <c r="BK1361" s="15"/>
      <c r="BL1361" s="15"/>
      <c r="BM1361" s="15"/>
      <c r="BN1361" s="15"/>
      <c r="BO1361" s="15"/>
      <c r="BP1361" s="15"/>
      <c r="BQ1361" s="15"/>
      <c r="BR1361" s="15"/>
      <c r="BS1361" s="15"/>
      <c r="BT1361" s="15"/>
      <c r="BU1361" s="15"/>
      <c r="BV1361" s="15"/>
    </row>
    <row r="1362" spans="1:74" s="29" customFormat="1" ht="15.75" x14ac:dyDescent="0.25">
      <c r="A1362" s="24"/>
      <c r="B1362" s="24"/>
      <c r="C1362" s="15"/>
      <c r="D1362" s="95"/>
      <c r="E1362" s="95"/>
      <c r="F1362" s="95"/>
      <c r="G1362" s="95"/>
      <c r="H1362" s="95"/>
      <c r="I1362" s="95"/>
      <c r="J1362" s="95"/>
      <c r="K1362" s="95"/>
      <c r="L1362" s="95"/>
      <c r="M1362" s="95"/>
      <c r="N1362" s="95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  <c r="Y1362" s="15"/>
      <c r="Z1362" s="15"/>
      <c r="AA1362" s="15"/>
      <c r="AB1362" s="15"/>
      <c r="AC1362" s="15"/>
      <c r="AD1362" s="15"/>
      <c r="AE1362" s="15"/>
      <c r="AF1362" s="15"/>
      <c r="AG1362" s="15"/>
      <c r="AH1362" s="15"/>
      <c r="AI1362" s="15"/>
      <c r="AJ1362" s="15"/>
      <c r="AK1362" s="15"/>
      <c r="AL1362" s="15"/>
      <c r="AM1362" s="15"/>
      <c r="AN1362" s="15"/>
      <c r="AO1362" s="15"/>
      <c r="AP1362" s="15"/>
      <c r="AQ1362" s="15"/>
      <c r="AR1362" s="15"/>
      <c r="AS1362" s="15"/>
      <c r="AT1362" s="15"/>
      <c r="AU1362" s="15"/>
      <c r="AV1362" s="15"/>
      <c r="AW1362" s="15"/>
      <c r="AX1362" s="15"/>
      <c r="AY1362" s="15"/>
      <c r="AZ1362" s="15"/>
      <c r="BA1362" s="15"/>
      <c r="BB1362" s="15"/>
      <c r="BC1362" s="15"/>
      <c r="BD1362" s="15"/>
      <c r="BE1362" s="15"/>
      <c r="BF1362" s="15"/>
      <c r="BG1362" s="15"/>
      <c r="BH1362" s="15"/>
      <c r="BI1362" s="15"/>
      <c r="BJ1362" s="15"/>
      <c r="BK1362" s="15"/>
      <c r="BL1362" s="15"/>
      <c r="BM1362" s="15"/>
      <c r="BN1362" s="15"/>
      <c r="BO1362" s="15"/>
      <c r="BP1362" s="15"/>
      <c r="BQ1362" s="15"/>
      <c r="BR1362" s="15"/>
      <c r="BS1362" s="15"/>
      <c r="BT1362" s="15"/>
      <c r="BU1362" s="15"/>
      <c r="BV1362" s="15"/>
    </row>
    <row r="1363" spans="1:74" s="29" customFormat="1" ht="15.75" x14ac:dyDescent="0.25">
      <c r="A1363" s="24"/>
      <c r="B1363" s="24"/>
      <c r="C1363" s="15"/>
      <c r="D1363" s="95"/>
      <c r="E1363" s="95"/>
      <c r="F1363" s="95"/>
      <c r="G1363" s="95"/>
      <c r="H1363" s="95"/>
      <c r="I1363" s="95"/>
      <c r="J1363" s="95"/>
      <c r="K1363" s="95"/>
      <c r="L1363" s="95"/>
      <c r="M1363" s="95"/>
      <c r="N1363" s="95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5"/>
      <c r="AF1363" s="15"/>
      <c r="AG1363" s="15"/>
      <c r="AH1363" s="15"/>
      <c r="AI1363" s="15"/>
      <c r="AJ1363" s="15"/>
      <c r="AK1363" s="15"/>
      <c r="AL1363" s="15"/>
      <c r="AM1363" s="15"/>
      <c r="AN1363" s="15"/>
      <c r="AO1363" s="15"/>
      <c r="AP1363" s="15"/>
      <c r="AQ1363" s="15"/>
      <c r="AR1363" s="15"/>
      <c r="AS1363" s="15"/>
      <c r="AT1363" s="15"/>
      <c r="AU1363" s="15"/>
      <c r="AV1363" s="15"/>
      <c r="AW1363" s="15"/>
      <c r="AX1363" s="15"/>
      <c r="AY1363" s="15"/>
      <c r="AZ1363" s="15"/>
      <c r="BA1363" s="15"/>
      <c r="BB1363" s="15"/>
      <c r="BC1363" s="15"/>
      <c r="BD1363" s="15"/>
      <c r="BE1363" s="15"/>
      <c r="BF1363" s="15"/>
      <c r="BG1363" s="15"/>
      <c r="BH1363" s="15"/>
      <c r="BI1363" s="15"/>
      <c r="BJ1363" s="15"/>
      <c r="BK1363" s="15"/>
      <c r="BL1363" s="15"/>
      <c r="BM1363" s="15"/>
      <c r="BN1363" s="15"/>
      <c r="BO1363" s="15"/>
      <c r="BP1363" s="15"/>
      <c r="BQ1363" s="15"/>
      <c r="BR1363" s="15"/>
      <c r="BS1363" s="15"/>
      <c r="BT1363" s="15"/>
      <c r="BU1363" s="15"/>
      <c r="BV1363" s="15"/>
    </row>
    <row r="1364" spans="1:74" s="29" customFormat="1" ht="15.75" x14ac:dyDescent="0.25">
      <c r="A1364" s="24"/>
      <c r="B1364" s="24"/>
      <c r="C1364" s="15"/>
      <c r="D1364" s="95"/>
      <c r="E1364" s="95"/>
      <c r="F1364" s="95"/>
      <c r="G1364" s="95"/>
      <c r="H1364" s="95"/>
      <c r="I1364" s="95"/>
      <c r="J1364" s="95"/>
      <c r="K1364" s="95"/>
      <c r="L1364" s="95"/>
      <c r="M1364" s="95"/>
      <c r="N1364" s="95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  <c r="Z1364" s="15"/>
      <c r="AA1364" s="15"/>
      <c r="AB1364" s="15"/>
      <c r="AC1364" s="15"/>
      <c r="AD1364" s="15"/>
      <c r="AE1364" s="15"/>
      <c r="AF1364" s="15"/>
      <c r="AG1364" s="15"/>
      <c r="AH1364" s="15"/>
      <c r="AI1364" s="15"/>
      <c r="AJ1364" s="15"/>
      <c r="AK1364" s="15"/>
      <c r="AL1364" s="15"/>
      <c r="AM1364" s="15"/>
      <c r="AN1364" s="15"/>
      <c r="AO1364" s="15"/>
      <c r="AP1364" s="15"/>
      <c r="AQ1364" s="15"/>
      <c r="AR1364" s="15"/>
      <c r="AS1364" s="15"/>
      <c r="AT1364" s="15"/>
      <c r="AU1364" s="15"/>
      <c r="AV1364" s="15"/>
      <c r="AW1364" s="15"/>
      <c r="AX1364" s="15"/>
      <c r="AY1364" s="15"/>
      <c r="AZ1364" s="15"/>
      <c r="BA1364" s="15"/>
      <c r="BB1364" s="15"/>
      <c r="BC1364" s="15"/>
      <c r="BD1364" s="15"/>
      <c r="BE1364" s="15"/>
      <c r="BF1364" s="15"/>
      <c r="BG1364" s="15"/>
      <c r="BH1364" s="15"/>
      <c r="BI1364" s="15"/>
      <c r="BJ1364" s="15"/>
      <c r="BK1364" s="15"/>
      <c r="BL1364" s="15"/>
      <c r="BM1364" s="15"/>
      <c r="BN1364" s="15"/>
      <c r="BO1364" s="15"/>
      <c r="BP1364" s="15"/>
      <c r="BQ1364" s="15"/>
      <c r="BR1364" s="15"/>
      <c r="BS1364" s="15"/>
      <c r="BT1364" s="15"/>
      <c r="BU1364" s="15"/>
      <c r="BV1364" s="15"/>
    </row>
    <row r="1365" spans="1:74" s="29" customFormat="1" ht="15.75" x14ac:dyDescent="0.25">
      <c r="A1365" s="24"/>
      <c r="B1365" s="24"/>
      <c r="C1365" s="15"/>
      <c r="D1365" s="95"/>
      <c r="E1365" s="95"/>
      <c r="F1365" s="95"/>
      <c r="G1365" s="95"/>
      <c r="H1365" s="95"/>
      <c r="I1365" s="95"/>
      <c r="J1365" s="95"/>
      <c r="K1365" s="95"/>
      <c r="L1365" s="95"/>
      <c r="M1365" s="95"/>
      <c r="N1365" s="95"/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F1365" s="15"/>
      <c r="AG1365" s="15"/>
      <c r="AH1365" s="15"/>
      <c r="AI1365" s="15"/>
      <c r="AJ1365" s="15"/>
      <c r="AK1365" s="15"/>
      <c r="AL1365" s="15"/>
      <c r="AM1365" s="15"/>
      <c r="AN1365" s="15"/>
      <c r="AO1365" s="15"/>
      <c r="AP1365" s="15"/>
      <c r="AQ1365" s="15"/>
      <c r="AR1365" s="15"/>
      <c r="AS1365" s="15"/>
      <c r="AT1365" s="15"/>
      <c r="AU1365" s="15"/>
      <c r="AV1365" s="15"/>
      <c r="AW1365" s="15"/>
      <c r="AX1365" s="15"/>
      <c r="AY1365" s="15"/>
      <c r="AZ1365" s="15"/>
      <c r="BA1365" s="15"/>
      <c r="BB1365" s="15"/>
      <c r="BC1365" s="15"/>
      <c r="BD1365" s="15"/>
      <c r="BE1365" s="15"/>
      <c r="BF1365" s="15"/>
      <c r="BG1365" s="15"/>
      <c r="BH1365" s="15"/>
      <c r="BI1365" s="15"/>
      <c r="BJ1365" s="15"/>
      <c r="BK1365" s="15"/>
      <c r="BL1365" s="15"/>
      <c r="BM1365" s="15"/>
      <c r="BN1365" s="15"/>
      <c r="BO1365" s="15"/>
      <c r="BP1365" s="15"/>
      <c r="BQ1365" s="15"/>
      <c r="BR1365" s="15"/>
      <c r="BS1365" s="15"/>
      <c r="BT1365" s="15"/>
      <c r="BU1365" s="15"/>
      <c r="BV1365" s="15"/>
    </row>
    <row r="1366" spans="1:74" s="29" customFormat="1" ht="15.75" x14ac:dyDescent="0.25">
      <c r="A1366" s="24"/>
      <c r="B1366" s="24"/>
      <c r="C1366" s="15"/>
      <c r="D1366" s="95"/>
      <c r="E1366" s="95"/>
      <c r="F1366" s="95"/>
      <c r="G1366" s="95"/>
      <c r="H1366" s="95"/>
      <c r="I1366" s="95"/>
      <c r="J1366" s="95"/>
      <c r="K1366" s="95"/>
      <c r="L1366" s="95"/>
      <c r="M1366" s="95"/>
      <c r="N1366" s="95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  <c r="Y1366" s="15"/>
      <c r="Z1366" s="15"/>
      <c r="AA1366" s="15"/>
      <c r="AB1366" s="15"/>
      <c r="AC1366" s="15"/>
      <c r="AD1366" s="15"/>
      <c r="AE1366" s="15"/>
      <c r="AF1366" s="15"/>
      <c r="AG1366" s="15"/>
      <c r="AH1366" s="15"/>
      <c r="AI1366" s="15"/>
      <c r="AJ1366" s="15"/>
      <c r="AK1366" s="15"/>
      <c r="AL1366" s="15"/>
      <c r="AM1366" s="15"/>
      <c r="AN1366" s="15"/>
      <c r="AO1366" s="15"/>
      <c r="AP1366" s="15"/>
      <c r="AQ1366" s="15"/>
      <c r="AR1366" s="15"/>
      <c r="AS1366" s="15"/>
      <c r="AT1366" s="15"/>
      <c r="AU1366" s="15"/>
      <c r="AV1366" s="15"/>
      <c r="AW1366" s="15"/>
      <c r="AX1366" s="15"/>
      <c r="AY1366" s="15"/>
      <c r="AZ1366" s="15"/>
      <c r="BA1366" s="15"/>
      <c r="BB1366" s="15"/>
      <c r="BC1366" s="15"/>
      <c r="BD1366" s="15"/>
      <c r="BE1366" s="15"/>
      <c r="BF1366" s="15"/>
      <c r="BG1366" s="15"/>
      <c r="BH1366" s="15"/>
      <c r="BI1366" s="15"/>
      <c r="BJ1366" s="15"/>
      <c r="BK1366" s="15"/>
      <c r="BL1366" s="15"/>
      <c r="BM1366" s="15"/>
      <c r="BN1366" s="15"/>
      <c r="BO1366" s="15"/>
      <c r="BP1366" s="15"/>
      <c r="BQ1366" s="15"/>
      <c r="BR1366" s="15"/>
      <c r="BS1366" s="15"/>
      <c r="BT1366" s="15"/>
      <c r="BU1366" s="15"/>
      <c r="BV1366" s="15"/>
    </row>
    <row r="1367" spans="1:74" s="29" customFormat="1" ht="15.75" x14ac:dyDescent="0.25">
      <c r="A1367" s="24"/>
      <c r="B1367" s="24"/>
      <c r="C1367" s="15"/>
      <c r="D1367" s="95"/>
      <c r="E1367" s="95"/>
      <c r="F1367" s="95"/>
      <c r="G1367" s="95"/>
      <c r="H1367" s="95"/>
      <c r="I1367" s="95"/>
      <c r="J1367" s="95"/>
      <c r="K1367" s="95"/>
      <c r="L1367" s="95"/>
      <c r="M1367" s="95"/>
      <c r="N1367" s="95"/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  <c r="Y1367" s="15"/>
      <c r="Z1367" s="15"/>
      <c r="AA1367" s="15"/>
      <c r="AB1367" s="15"/>
      <c r="AC1367" s="15"/>
      <c r="AD1367" s="15"/>
      <c r="AE1367" s="15"/>
      <c r="AF1367" s="15"/>
      <c r="AG1367" s="15"/>
      <c r="AH1367" s="15"/>
      <c r="AI1367" s="15"/>
      <c r="AJ1367" s="15"/>
      <c r="AK1367" s="15"/>
      <c r="AL1367" s="15"/>
      <c r="AM1367" s="15"/>
      <c r="AN1367" s="15"/>
      <c r="AO1367" s="15"/>
      <c r="AP1367" s="15"/>
      <c r="AQ1367" s="15"/>
      <c r="AR1367" s="15"/>
      <c r="AS1367" s="15"/>
      <c r="AT1367" s="15"/>
      <c r="AU1367" s="15"/>
      <c r="AV1367" s="15"/>
      <c r="AW1367" s="15"/>
      <c r="AX1367" s="15"/>
      <c r="AY1367" s="15"/>
      <c r="AZ1367" s="15"/>
      <c r="BA1367" s="15"/>
      <c r="BB1367" s="15"/>
      <c r="BC1367" s="15"/>
      <c r="BD1367" s="15"/>
      <c r="BE1367" s="15"/>
      <c r="BF1367" s="15"/>
      <c r="BG1367" s="15"/>
      <c r="BH1367" s="15"/>
      <c r="BI1367" s="15"/>
      <c r="BJ1367" s="15"/>
      <c r="BK1367" s="15"/>
      <c r="BL1367" s="15"/>
      <c r="BM1367" s="15"/>
      <c r="BN1367" s="15"/>
      <c r="BO1367" s="15"/>
      <c r="BP1367" s="15"/>
      <c r="BQ1367" s="15"/>
      <c r="BR1367" s="15"/>
      <c r="BS1367" s="15"/>
      <c r="BT1367" s="15"/>
      <c r="BU1367" s="15"/>
      <c r="BV1367" s="15"/>
    </row>
    <row r="1368" spans="1:74" s="29" customFormat="1" ht="15.75" x14ac:dyDescent="0.25">
      <c r="A1368" s="24"/>
      <c r="B1368" s="24"/>
      <c r="C1368" s="15"/>
      <c r="D1368" s="95"/>
      <c r="E1368" s="95"/>
      <c r="F1368" s="95"/>
      <c r="G1368" s="95"/>
      <c r="H1368" s="95"/>
      <c r="I1368" s="95"/>
      <c r="J1368" s="95"/>
      <c r="K1368" s="95"/>
      <c r="L1368" s="95"/>
      <c r="M1368" s="95"/>
      <c r="N1368" s="95"/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  <c r="Y1368" s="15"/>
      <c r="Z1368" s="15"/>
      <c r="AA1368" s="15"/>
      <c r="AB1368" s="15"/>
      <c r="AC1368" s="15"/>
      <c r="AD1368" s="15"/>
      <c r="AE1368" s="15"/>
      <c r="AF1368" s="15"/>
      <c r="AG1368" s="15"/>
      <c r="AH1368" s="15"/>
      <c r="AI1368" s="15"/>
      <c r="AJ1368" s="15"/>
      <c r="AK1368" s="15"/>
      <c r="AL1368" s="15"/>
      <c r="AM1368" s="15"/>
      <c r="AN1368" s="15"/>
      <c r="AO1368" s="15"/>
      <c r="AP1368" s="15"/>
      <c r="AQ1368" s="15"/>
      <c r="AR1368" s="15"/>
      <c r="AS1368" s="15"/>
      <c r="AT1368" s="15"/>
      <c r="AU1368" s="15"/>
      <c r="AV1368" s="15"/>
      <c r="AW1368" s="15"/>
      <c r="AX1368" s="15"/>
      <c r="AY1368" s="15"/>
      <c r="AZ1368" s="15"/>
      <c r="BA1368" s="15"/>
      <c r="BB1368" s="15"/>
      <c r="BC1368" s="15"/>
      <c r="BD1368" s="15"/>
      <c r="BE1368" s="15"/>
      <c r="BF1368" s="15"/>
      <c r="BG1368" s="15"/>
      <c r="BH1368" s="15"/>
      <c r="BI1368" s="15"/>
      <c r="BJ1368" s="15"/>
      <c r="BK1368" s="15"/>
      <c r="BL1368" s="15"/>
      <c r="BM1368" s="15"/>
      <c r="BN1368" s="15"/>
      <c r="BO1368" s="15"/>
      <c r="BP1368" s="15"/>
      <c r="BQ1368" s="15"/>
      <c r="BR1368" s="15"/>
      <c r="BS1368" s="15"/>
      <c r="BT1368" s="15"/>
      <c r="BU1368" s="15"/>
      <c r="BV1368" s="15"/>
    </row>
    <row r="1369" spans="1:74" s="29" customFormat="1" ht="15.75" x14ac:dyDescent="0.25">
      <c r="A1369" s="24"/>
      <c r="B1369" s="24"/>
      <c r="C1369" s="15"/>
      <c r="D1369" s="95"/>
      <c r="E1369" s="95"/>
      <c r="F1369" s="95"/>
      <c r="G1369" s="95"/>
      <c r="H1369" s="95"/>
      <c r="I1369" s="95"/>
      <c r="J1369" s="95"/>
      <c r="K1369" s="95"/>
      <c r="L1369" s="95"/>
      <c r="M1369" s="95"/>
      <c r="N1369" s="95"/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  <c r="Y1369" s="15"/>
      <c r="Z1369" s="15"/>
      <c r="AA1369" s="15"/>
      <c r="AB1369" s="15"/>
      <c r="AC1369" s="15"/>
      <c r="AD1369" s="15"/>
      <c r="AE1369" s="15"/>
      <c r="AF1369" s="15"/>
      <c r="AG1369" s="15"/>
      <c r="AH1369" s="15"/>
      <c r="AI1369" s="15"/>
      <c r="AJ1369" s="15"/>
      <c r="AK1369" s="15"/>
      <c r="AL1369" s="15"/>
      <c r="AM1369" s="15"/>
      <c r="AN1369" s="15"/>
      <c r="AO1369" s="15"/>
      <c r="AP1369" s="15"/>
      <c r="AQ1369" s="15"/>
      <c r="AR1369" s="15"/>
      <c r="AS1369" s="15"/>
      <c r="AT1369" s="15"/>
      <c r="AU1369" s="15"/>
      <c r="AV1369" s="15"/>
      <c r="AW1369" s="15"/>
      <c r="AX1369" s="15"/>
      <c r="AY1369" s="15"/>
      <c r="AZ1369" s="15"/>
      <c r="BA1369" s="15"/>
      <c r="BB1369" s="15"/>
      <c r="BC1369" s="15"/>
      <c r="BD1369" s="15"/>
      <c r="BE1369" s="15"/>
      <c r="BF1369" s="15"/>
      <c r="BG1369" s="15"/>
      <c r="BH1369" s="15"/>
      <c r="BI1369" s="15"/>
      <c r="BJ1369" s="15"/>
      <c r="BK1369" s="15"/>
      <c r="BL1369" s="15"/>
      <c r="BM1369" s="15"/>
      <c r="BN1369" s="15"/>
      <c r="BO1369" s="15"/>
      <c r="BP1369" s="15"/>
      <c r="BQ1369" s="15"/>
      <c r="BR1369" s="15"/>
      <c r="BS1369" s="15"/>
      <c r="BT1369" s="15"/>
      <c r="BU1369" s="15"/>
      <c r="BV1369" s="15"/>
    </row>
    <row r="1370" spans="1:74" s="29" customFormat="1" ht="15.75" x14ac:dyDescent="0.25">
      <c r="A1370" s="24"/>
      <c r="B1370" s="24"/>
      <c r="C1370" s="15"/>
      <c r="D1370" s="95"/>
      <c r="E1370" s="95"/>
      <c r="F1370" s="95"/>
      <c r="G1370" s="95"/>
      <c r="H1370" s="95"/>
      <c r="I1370" s="95"/>
      <c r="J1370" s="95"/>
      <c r="K1370" s="95"/>
      <c r="L1370" s="95"/>
      <c r="M1370" s="95"/>
      <c r="N1370" s="95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  <c r="Y1370" s="15"/>
      <c r="Z1370" s="15"/>
      <c r="AA1370" s="15"/>
      <c r="AB1370" s="15"/>
      <c r="AC1370" s="15"/>
      <c r="AD1370" s="15"/>
      <c r="AE1370" s="15"/>
      <c r="AF1370" s="15"/>
      <c r="AG1370" s="15"/>
      <c r="AH1370" s="15"/>
      <c r="AI1370" s="15"/>
      <c r="AJ1370" s="15"/>
      <c r="AK1370" s="15"/>
      <c r="AL1370" s="15"/>
      <c r="AM1370" s="15"/>
      <c r="AN1370" s="15"/>
      <c r="AO1370" s="15"/>
      <c r="AP1370" s="15"/>
      <c r="AQ1370" s="15"/>
      <c r="AR1370" s="15"/>
      <c r="AS1370" s="15"/>
      <c r="AT1370" s="15"/>
      <c r="AU1370" s="15"/>
      <c r="AV1370" s="15"/>
      <c r="AW1370" s="15"/>
      <c r="AX1370" s="15"/>
      <c r="AY1370" s="15"/>
      <c r="AZ1370" s="15"/>
      <c r="BA1370" s="15"/>
      <c r="BB1370" s="15"/>
      <c r="BC1370" s="15"/>
      <c r="BD1370" s="15"/>
      <c r="BE1370" s="15"/>
      <c r="BF1370" s="15"/>
      <c r="BG1370" s="15"/>
      <c r="BH1370" s="15"/>
      <c r="BI1370" s="15"/>
      <c r="BJ1370" s="15"/>
      <c r="BK1370" s="15"/>
      <c r="BL1370" s="15"/>
      <c r="BM1370" s="15"/>
      <c r="BN1370" s="15"/>
      <c r="BO1370" s="15"/>
      <c r="BP1370" s="15"/>
      <c r="BQ1370" s="15"/>
      <c r="BR1370" s="15"/>
      <c r="BS1370" s="15"/>
      <c r="BT1370" s="15"/>
      <c r="BU1370" s="15"/>
      <c r="BV1370" s="15"/>
    </row>
    <row r="1371" spans="1:74" s="29" customFormat="1" ht="15.75" x14ac:dyDescent="0.25">
      <c r="A1371" s="24"/>
      <c r="B1371" s="24"/>
      <c r="C1371" s="15"/>
      <c r="D1371" s="95"/>
      <c r="E1371" s="95"/>
      <c r="F1371" s="95"/>
      <c r="G1371" s="95"/>
      <c r="H1371" s="95"/>
      <c r="I1371" s="95"/>
      <c r="J1371" s="95"/>
      <c r="K1371" s="95"/>
      <c r="L1371" s="95"/>
      <c r="M1371" s="95"/>
      <c r="N1371" s="95"/>
      <c r="O1371" s="15"/>
      <c r="P1371" s="15"/>
      <c r="Q1371" s="15"/>
      <c r="R1371" s="15"/>
      <c r="S1371" s="15"/>
      <c r="T1371" s="15"/>
      <c r="U1371" s="15"/>
      <c r="V1371" s="15"/>
      <c r="W1371" s="15"/>
      <c r="X1371" s="15"/>
      <c r="Y1371" s="15"/>
      <c r="Z1371" s="15"/>
      <c r="AA1371" s="15"/>
      <c r="AB1371" s="15"/>
      <c r="AC1371" s="15"/>
      <c r="AD1371" s="15"/>
      <c r="AE1371" s="15"/>
      <c r="AF1371" s="15"/>
      <c r="AG1371" s="15"/>
      <c r="AH1371" s="15"/>
      <c r="AI1371" s="15"/>
      <c r="AJ1371" s="15"/>
      <c r="AK1371" s="15"/>
      <c r="AL1371" s="15"/>
      <c r="AM1371" s="15"/>
      <c r="AN1371" s="15"/>
      <c r="AO1371" s="15"/>
      <c r="AP1371" s="15"/>
      <c r="AQ1371" s="15"/>
      <c r="AR1371" s="15"/>
      <c r="AS1371" s="15"/>
      <c r="AT1371" s="15"/>
      <c r="AU1371" s="15"/>
      <c r="AV1371" s="15"/>
      <c r="AW1371" s="15"/>
      <c r="AX1371" s="15"/>
      <c r="AY1371" s="15"/>
      <c r="AZ1371" s="15"/>
      <c r="BA1371" s="15"/>
      <c r="BB1371" s="15"/>
      <c r="BC1371" s="15"/>
      <c r="BD1371" s="15"/>
      <c r="BE1371" s="15"/>
      <c r="BF1371" s="15"/>
      <c r="BG1371" s="15"/>
      <c r="BH1371" s="15"/>
      <c r="BI1371" s="15"/>
      <c r="BJ1371" s="15"/>
      <c r="BK1371" s="15"/>
      <c r="BL1371" s="15"/>
      <c r="BM1371" s="15"/>
      <c r="BN1371" s="15"/>
      <c r="BO1371" s="15"/>
      <c r="BP1371" s="15"/>
      <c r="BQ1371" s="15"/>
      <c r="BR1371" s="15"/>
      <c r="BS1371" s="15"/>
      <c r="BT1371" s="15"/>
      <c r="BU1371" s="15"/>
      <c r="BV1371" s="15"/>
    </row>
    <row r="1372" spans="1:74" s="29" customFormat="1" ht="15.75" x14ac:dyDescent="0.25">
      <c r="A1372" s="24"/>
      <c r="B1372" s="24"/>
      <c r="C1372" s="15"/>
      <c r="D1372" s="95"/>
      <c r="E1372" s="95"/>
      <c r="F1372" s="95"/>
      <c r="G1372" s="95"/>
      <c r="H1372" s="95"/>
      <c r="I1372" s="95"/>
      <c r="J1372" s="95"/>
      <c r="K1372" s="95"/>
      <c r="L1372" s="95"/>
      <c r="M1372" s="95"/>
      <c r="N1372" s="95"/>
      <c r="O1372" s="15"/>
      <c r="P1372" s="15"/>
      <c r="Q1372" s="15"/>
      <c r="R1372" s="15"/>
      <c r="S1372" s="15"/>
      <c r="T1372" s="15"/>
      <c r="U1372" s="15"/>
      <c r="V1372" s="15"/>
      <c r="W1372" s="15"/>
      <c r="X1372" s="15"/>
      <c r="Y1372" s="15"/>
      <c r="Z1372" s="15"/>
      <c r="AA1372" s="15"/>
      <c r="AB1372" s="15"/>
      <c r="AC1372" s="15"/>
      <c r="AD1372" s="15"/>
      <c r="AE1372" s="15"/>
      <c r="AF1372" s="15"/>
      <c r="AG1372" s="15"/>
      <c r="AH1372" s="15"/>
      <c r="AI1372" s="15"/>
      <c r="AJ1372" s="15"/>
      <c r="AK1372" s="15"/>
      <c r="AL1372" s="15"/>
      <c r="AM1372" s="15"/>
      <c r="AN1372" s="15"/>
      <c r="AO1372" s="15"/>
      <c r="AP1372" s="15"/>
      <c r="AQ1372" s="15"/>
      <c r="AR1372" s="15"/>
      <c r="AS1372" s="15"/>
      <c r="AT1372" s="15"/>
      <c r="AU1372" s="15"/>
      <c r="AV1372" s="15"/>
      <c r="AW1372" s="15"/>
      <c r="AX1372" s="15"/>
      <c r="AY1372" s="15"/>
      <c r="AZ1372" s="15"/>
      <c r="BA1372" s="15"/>
      <c r="BB1372" s="15"/>
      <c r="BC1372" s="15"/>
      <c r="BD1372" s="15"/>
      <c r="BE1372" s="15"/>
      <c r="BF1372" s="15"/>
      <c r="BG1372" s="15"/>
      <c r="BH1372" s="15"/>
      <c r="BI1372" s="15"/>
      <c r="BJ1372" s="15"/>
      <c r="BK1372" s="15"/>
      <c r="BL1372" s="15"/>
      <c r="BM1372" s="15"/>
      <c r="BN1372" s="15"/>
      <c r="BO1372" s="15"/>
      <c r="BP1372" s="15"/>
      <c r="BQ1372" s="15"/>
      <c r="BR1372" s="15"/>
      <c r="BS1372" s="15"/>
      <c r="BT1372" s="15"/>
      <c r="BU1372" s="15"/>
      <c r="BV1372" s="15"/>
    </row>
    <row r="1373" spans="1:74" s="29" customFormat="1" ht="15.75" x14ac:dyDescent="0.25">
      <c r="A1373" s="24"/>
      <c r="B1373" s="24"/>
      <c r="C1373" s="15"/>
      <c r="D1373" s="95"/>
      <c r="E1373" s="95"/>
      <c r="F1373" s="95"/>
      <c r="G1373" s="95"/>
      <c r="H1373" s="95"/>
      <c r="I1373" s="95"/>
      <c r="J1373" s="95"/>
      <c r="K1373" s="95"/>
      <c r="L1373" s="95"/>
      <c r="M1373" s="95"/>
      <c r="N1373" s="95"/>
      <c r="O1373" s="15"/>
      <c r="P1373" s="15"/>
      <c r="Q1373" s="15"/>
      <c r="R1373" s="15"/>
      <c r="S1373" s="15"/>
      <c r="T1373" s="15"/>
      <c r="U1373" s="15"/>
      <c r="V1373" s="15"/>
      <c r="W1373" s="15"/>
      <c r="X1373" s="15"/>
      <c r="Y1373" s="15"/>
      <c r="Z1373" s="15"/>
      <c r="AA1373" s="15"/>
      <c r="AB1373" s="15"/>
      <c r="AC1373" s="15"/>
      <c r="AD1373" s="15"/>
      <c r="AE1373" s="15"/>
      <c r="AF1373" s="15"/>
      <c r="AG1373" s="15"/>
      <c r="AH1373" s="15"/>
      <c r="AI1373" s="15"/>
      <c r="AJ1373" s="15"/>
      <c r="AK1373" s="15"/>
      <c r="AL1373" s="15"/>
      <c r="AM1373" s="15"/>
      <c r="AN1373" s="15"/>
      <c r="AO1373" s="15"/>
      <c r="AP1373" s="15"/>
      <c r="AQ1373" s="15"/>
      <c r="AR1373" s="15"/>
      <c r="AS1373" s="15"/>
      <c r="AT1373" s="15"/>
      <c r="AU1373" s="15"/>
      <c r="AV1373" s="15"/>
      <c r="AW1373" s="15"/>
      <c r="AX1373" s="15"/>
      <c r="AY1373" s="15"/>
      <c r="AZ1373" s="15"/>
      <c r="BA1373" s="15"/>
      <c r="BB1373" s="15"/>
      <c r="BC1373" s="15"/>
      <c r="BD1373" s="15"/>
      <c r="BE1373" s="15"/>
      <c r="BF1373" s="15"/>
      <c r="BG1373" s="15"/>
      <c r="BH1373" s="15"/>
      <c r="BI1373" s="15"/>
      <c r="BJ1373" s="15"/>
      <c r="BK1373" s="15"/>
      <c r="BL1373" s="15"/>
      <c r="BM1373" s="15"/>
      <c r="BN1373" s="15"/>
      <c r="BO1373" s="15"/>
      <c r="BP1373" s="15"/>
      <c r="BQ1373" s="15"/>
      <c r="BR1373" s="15"/>
      <c r="BS1373" s="15"/>
      <c r="BT1373" s="15"/>
      <c r="BU1373" s="15"/>
      <c r="BV1373" s="15"/>
    </row>
    <row r="1374" spans="1:74" s="29" customFormat="1" ht="15.75" x14ac:dyDescent="0.25">
      <c r="A1374" s="24"/>
      <c r="B1374" s="24"/>
      <c r="C1374" s="15"/>
      <c r="D1374" s="95"/>
      <c r="E1374" s="95"/>
      <c r="F1374" s="95"/>
      <c r="G1374" s="95"/>
      <c r="H1374" s="95"/>
      <c r="I1374" s="95"/>
      <c r="J1374" s="95"/>
      <c r="K1374" s="95"/>
      <c r="L1374" s="95"/>
      <c r="M1374" s="95"/>
      <c r="N1374" s="95"/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  <c r="Y1374" s="15"/>
      <c r="Z1374" s="15"/>
      <c r="AA1374" s="15"/>
      <c r="AB1374" s="15"/>
      <c r="AC1374" s="15"/>
      <c r="AD1374" s="15"/>
      <c r="AE1374" s="15"/>
      <c r="AF1374" s="15"/>
      <c r="AG1374" s="15"/>
      <c r="AH1374" s="15"/>
      <c r="AI1374" s="15"/>
      <c r="AJ1374" s="15"/>
      <c r="AK1374" s="15"/>
      <c r="AL1374" s="15"/>
      <c r="AM1374" s="15"/>
      <c r="AN1374" s="15"/>
      <c r="AO1374" s="15"/>
      <c r="AP1374" s="15"/>
      <c r="AQ1374" s="15"/>
      <c r="AR1374" s="15"/>
      <c r="AS1374" s="15"/>
      <c r="AT1374" s="15"/>
      <c r="AU1374" s="15"/>
      <c r="AV1374" s="15"/>
      <c r="AW1374" s="15"/>
      <c r="AX1374" s="15"/>
      <c r="AY1374" s="15"/>
      <c r="AZ1374" s="15"/>
      <c r="BA1374" s="15"/>
      <c r="BB1374" s="15"/>
      <c r="BC1374" s="15"/>
      <c r="BD1374" s="15"/>
      <c r="BE1374" s="15"/>
      <c r="BF1374" s="15"/>
      <c r="BG1374" s="15"/>
      <c r="BH1374" s="15"/>
      <c r="BI1374" s="15"/>
      <c r="BJ1374" s="15"/>
      <c r="BK1374" s="15"/>
      <c r="BL1374" s="15"/>
      <c r="BM1374" s="15"/>
      <c r="BN1374" s="15"/>
      <c r="BO1374" s="15"/>
      <c r="BP1374" s="15"/>
      <c r="BQ1374" s="15"/>
      <c r="BR1374" s="15"/>
      <c r="BS1374" s="15"/>
      <c r="BT1374" s="15"/>
      <c r="BU1374" s="15"/>
      <c r="BV1374" s="15"/>
    </row>
    <row r="1375" spans="1:74" s="29" customFormat="1" ht="15.75" x14ac:dyDescent="0.25">
      <c r="A1375" s="24"/>
      <c r="B1375" s="24"/>
      <c r="C1375" s="15"/>
      <c r="D1375" s="95"/>
      <c r="E1375" s="95"/>
      <c r="F1375" s="95"/>
      <c r="G1375" s="95"/>
      <c r="H1375" s="95"/>
      <c r="I1375" s="95"/>
      <c r="J1375" s="95"/>
      <c r="K1375" s="95"/>
      <c r="L1375" s="95"/>
      <c r="M1375" s="95"/>
      <c r="N1375" s="95"/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  <c r="Y1375" s="15"/>
      <c r="Z1375" s="15"/>
      <c r="AA1375" s="15"/>
      <c r="AB1375" s="15"/>
      <c r="AC1375" s="15"/>
      <c r="AD1375" s="15"/>
      <c r="AE1375" s="15"/>
      <c r="AF1375" s="15"/>
      <c r="AG1375" s="15"/>
      <c r="AH1375" s="15"/>
      <c r="AI1375" s="15"/>
      <c r="AJ1375" s="15"/>
      <c r="AK1375" s="15"/>
      <c r="AL1375" s="15"/>
      <c r="AM1375" s="15"/>
      <c r="AN1375" s="15"/>
      <c r="AO1375" s="15"/>
      <c r="AP1375" s="15"/>
      <c r="AQ1375" s="15"/>
      <c r="AR1375" s="15"/>
      <c r="AS1375" s="15"/>
      <c r="AT1375" s="15"/>
      <c r="AU1375" s="15"/>
      <c r="AV1375" s="15"/>
      <c r="AW1375" s="15"/>
      <c r="AX1375" s="15"/>
      <c r="AY1375" s="15"/>
      <c r="AZ1375" s="15"/>
      <c r="BA1375" s="15"/>
      <c r="BB1375" s="15"/>
      <c r="BC1375" s="15"/>
      <c r="BD1375" s="15"/>
      <c r="BE1375" s="15"/>
      <c r="BF1375" s="15"/>
      <c r="BG1375" s="15"/>
      <c r="BH1375" s="15"/>
      <c r="BI1375" s="15"/>
      <c r="BJ1375" s="15"/>
      <c r="BK1375" s="15"/>
      <c r="BL1375" s="15"/>
      <c r="BM1375" s="15"/>
      <c r="BN1375" s="15"/>
      <c r="BO1375" s="15"/>
      <c r="BP1375" s="15"/>
      <c r="BQ1375" s="15"/>
      <c r="BR1375" s="15"/>
      <c r="BS1375" s="15"/>
      <c r="BT1375" s="15"/>
      <c r="BU1375" s="15"/>
      <c r="BV1375" s="15"/>
    </row>
    <row r="1376" spans="1:74" s="29" customFormat="1" ht="15.75" x14ac:dyDescent="0.25">
      <c r="A1376" s="24"/>
      <c r="B1376" s="24"/>
      <c r="C1376" s="15"/>
      <c r="D1376" s="95"/>
      <c r="E1376" s="95"/>
      <c r="F1376" s="95"/>
      <c r="G1376" s="95"/>
      <c r="H1376" s="95"/>
      <c r="I1376" s="95"/>
      <c r="J1376" s="95"/>
      <c r="K1376" s="95"/>
      <c r="L1376" s="95"/>
      <c r="M1376" s="95"/>
      <c r="N1376" s="95"/>
      <c r="O1376" s="15"/>
      <c r="P1376" s="15"/>
      <c r="Q1376" s="15"/>
      <c r="R1376" s="15"/>
      <c r="S1376" s="15"/>
      <c r="T1376" s="15"/>
      <c r="U1376" s="15"/>
      <c r="V1376" s="15"/>
      <c r="W1376" s="15"/>
      <c r="X1376" s="15"/>
      <c r="Y1376" s="15"/>
      <c r="Z1376" s="15"/>
      <c r="AA1376" s="15"/>
      <c r="AB1376" s="15"/>
      <c r="AC1376" s="15"/>
      <c r="AD1376" s="15"/>
      <c r="AE1376" s="15"/>
      <c r="AF1376" s="15"/>
      <c r="AG1376" s="15"/>
      <c r="AH1376" s="15"/>
      <c r="AI1376" s="15"/>
      <c r="AJ1376" s="15"/>
      <c r="AK1376" s="15"/>
      <c r="AL1376" s="15"/>
      <c r="AM1376" s="15"/>
      <c r="AN1376" s="15"/>
      <c r="AO1376" s="15"/>
      <c r="AP1376" s="15"/>
      <c r="AQ1376" s="15"/>
      <c r="AR1376" s="15"/>
      <c r="AS1376" s="15"/>
      <c r="AT1376" s="15"/>
      <c r="AU1376" s="15"/>
      <c r="AV1376" s="15"/>
      <c r="AW1376" s="15"/>
      <c r="AX1376" s="15"/>
      <c r="AY1376" s="15"/>
      <c r="AZ1376" s="15"/>
      <c r="BA1376" s="15"/>
      <c r="BB1376" s="15"/>
      <c r="BC1376" s="15"/>
      <c r="BD1376" s="15"/>
      <c r="BE1376" s="15"/>
      <c r="BF1376" s="15"/>
      <c r="BG1376" s="15"/>
      <c r="BH1376" s="15"/>
      <c r="BI1376" s="15"/>
      <c r="BJ1376" s="15"/>
      <c r="BK1376" s="15"/>
      <c r="BL1376" s="15"/>
      <c r="BM1376" s="15"/>
      <c r="BN1376" s="15"/>
      <c r="BO1376" s="15"/>
      <c r="BP1376" s="15"/>
      <c r="BQ1376" s="15"/>
      <c r="BR1376" s="15"/>
      <c r="BS1376" s="15"/>
      <c r="BT1376" s="15"/>
      <c r="BU1376" s="15"/>
      <c r="BV1376" s="15"/>
    </row>
    <row r="1377" spans="1:74" s="29" customFormat="1" ht="15.75" x14ac:dyDescent="0.25">
      <c r="A1377" s="24"/>
      <c r="B1377" s="24"/>
      <c r="C1377" s="15"/>
      <c r="D1377" s="95"/>
      <c r="E1377" s="95"/>
      <c r="F1377" s="95"/>
      <c r="G1377" s="95"/>
      <c r="H1377" s="95"/>
      <c r="I1377" s="95"/>
      <c r="J1377" s="95"/>
      <c r="K1377" s="95"/>
      <c r="L1377" s="95"/>
      <c r="M1377" s="95"/>
      <c r="N1377" s="95"/>
      <c r="O1377" s="15"/>
      <c r="P1377" s="15"/>
      <c r="Q1377" s="15"/>
      <c r="R1377" s="15"/>
      <c r="S1377" s="15"/>
      <c r="T1377" s="15"/>
      <c r="U1377" s="15"/>
      <c r="V1377" s="15"/>
      <c r="W1377" s="15"/>
      <c r="X1377" s="15"/>
      <c r="Y1377" s="15"/>
      <c r="Z1377" s="15"/>
      <c r="AA1377" s="15"/>
      <c r="AB1377" s="15"/>
      <c r="AC1377" s="15"/>
      <c r="AD1377" s="15"/>
      <c r="AE1377" s="15"/>
      <c r="AF1377" s="15"/>
      <c r="AG1377" s="15"/>
      <c r="AH1377" s="15"/>
      <c r="AI1377" s="15"/>
      <c r="AJ1377" s="15"/>
      <c r="AK1377" s="15"/>
      <c r="AL1377" s="15"/>
      <c r="AM1377" s="15"/>
      <c r="AN1377" s="15"/>
      <c r="AO1377" s="15"/>
      <c r="AP1377" s="15"/>
      <c r="AQ1377" s="15"/>
      <c r="AR1377" s="15"/>
      <c r="AS1377" s="15"/>
      <c r="AT1377" s="15"/>
      <c r="AU1377" s="15"/>
      <c r="AV1377" s="15"/>
      <c r="AW1377" s="15"/>
      <c r="AX1377" s="15"/>
      <c r="AY1377" s="15"/>
      <c r="AZ1377" s="15"/>
      <c r="BA1377" s="15"/>
      <c r="BB1377" s="15"/>
      <c r="BC1377" s="15"/>
      <c r="BD1377" s="15"/>
      <c r="BE1377" s="15"/>
      <c r="BF1377" s="15"/>
      <c r="BG1377" s="15"/>
      <c r="BH1377" s="15"/>
      <c r="BI1377" s="15"/>
      <c r="BJ1377" s="15"/>
      <c r="BK1377" s="15"/>
      <c r="BL1377" s="15"/>
      <c r="BM1377" s="15"/>
      <c r="BN1377" s="15"/>
      <c r="BO1377" s="15"/>
      <c r="BP1377" s="15"/>
      <c r="BQ1377" s="15"/>
      <c r="BR1377" s="15"/>
      <c r="BS1377" s="15"/>
      <c r="BT1377" s="15"/>
      <c r="BU1377" s="15"/>
      <c r="BV1377" s="15"/>
    </row>
    <row r="1378" spans="1:74" s="29" customFormat="1" ht="15.75" x14ac:dyDescent="0.25">
      <c r="A1378" s="24"/>
      <c r="B1378" s="24"/>
      <c r="C1378" s="15"/>
      <c r="D1378" s="95"/>
      <c r="E1378" s="95"/>
      <c r="F1378" s="95"/>
      <c r="G1378" s="95"/>
      <c r="H1378" s="95"/>
      <c r="I1378" s="95"/>
      <c r="J1378" s="95"/>
      <c r="K1378" s="95"/>
      <c r="L1378" s="95"/>
      <c r="M1378" s="95"/>
      <c r="N1378" s="95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F1378" s="15"/>
      <c r="AG1378" s="15"/>
      <c r="AH1378" s="15"/>
      <c r="AI1378" s="15"/>
      <c r="AJ1378" s="15"/>
      <c r="AK1378" s="15"/>
      <c r="AL1378" s="15"/>
      <c r="AM1378" s="15"/>
      <c r="AN1378" s="15"/>
      <c r="AO1378" s="15"/>
      <c r="AP1378" s="15"/>
      <c r="AQ1378" s="15"/>
      <c r="AR1378" s="15"/>
      <c r="AS1378" s="15"/>
      <c r="AT1378" s="15"/>
      <c r="AU1378" s="15"/>
      <c r="AV1378" s="15"/>
      <c r="AW1378" s="15"/>
      <c r="AX1378" s="15"/>
      <c r="AY1378" s="15"/>
      <c r="AZ1378" s="15"/>
      <c r="BA1378" s="15"/>
      <c r="BB1378" s="15"/>
      <c r="BC1378" s="15"/>
      <c r="BD1378" s="15"/>
      <c r="BE1378" s="15"/>
      <c r="BF1378" s="15"/>
      <c r="BG1378" s="15"/>
      <c r="BH1378" s="15"/>
      <c r="BI1378" s="15"/>
      <c r="BJ1378" s="15"/>
      <c r="BK1378" s="15"/>
      <c r="BL1378" s="15"/>
      <c r="BM1378" s="15"/>
      <c r="BN1378" s="15"/>
      <c r="BO1378" s="15"/>
      <c r="BP1378" s="15"/>
      <c r="BQ1378" s="15"/>
      <c r="BR1378" s="15"/>
      <c r="BS1378" s="15"/>
      <c r="BT1378" s="15"/>
      <c r="BU1378" s="15"/>
      <c r="BV1378" s="15"/>
    </row>
    <row r="1379" spans="1:74" s="29" customFormat="1" ht="15.75" x14ac:dyDescent="0.25">
      <c r="A1379" s="24"/>
      <c r="B1379" s="24"/>
      <c r="C1379" s="15"/>
      <c r="D1379" s="95"/>
      <c r="E1379" s="95"/>
      <c r="F1379" s="95"/>
      <c r="G1379" s="95"/>
      <c r="H1379" s="95"/>
      <c r="I1379" s="95"/>
      <c r="J1379" s="95"/>
      <c r="K1379" s="95"/>
      <c r="L1379" s="95"/>
      <c r="M1379" s="95"/>
      <c r="N1379" s="95"/>
      <c r="O1379" s="15"/>
      <c r="P1379" s="15"/>
      <c r="Q1379" s="15"/>
      <c r="R1379" s="15"/>
      <c r="S1379" s="15"/>
      <c r="T1379" s="15"/>
      <c r="U1379" s="15"/>
      <c r="V1379" s="15"/>
      <c r="W1379" s="15"/>
      <c r="X1379" s="15"/>
      <c r="Y1379" s="15"/>
      <c r="Z1379" s="15"/>
      <c r="AA1379" s="15"/>
      <c r="AB1379" s="15"/>
      <c r="AC1379" s="15"/>
      <c r="AD1379" s="15"/>
      <c r="AE1379" s="15"/>
      <c r="AF1379" s="15"/>
      <c r="AG1379" s="15"/>
      <c r="AH1379" s="15"/>
      <c r="AI1379" s="15"/>
      <c r="AJ1379" s="15"/>
      <c r="AK1379" s="15"/>
      <c r="AL1379" s="15"/>
      <c r="AM1379" s="15"/>
      <c r="AN1379" s="15"/>
      <c r="AO1379" s="15"/>
      <c r="AP1379" s="15"/>
      <c r="AQ1379" s="15"/>
      <c r="AR1379" s="15"/>
      <c r="AS1379" s="15"/>
      <c r="AT1379" s="15"/>
      <c r="AU1379" s="15"/>
      <c r="AV1379" s="15"/>
      <c r="AW1379" s="15"/>
      <c r="AX1379" s="15"/>
      <c r="AY1379" s="15"/>
      <c r="AZ1379" s="15"/>
      <c r="BA1379" s="15"/>
      <c r="BB1379" s="15"/>
      <c r="BC1379" s="15"/>
      <c r="BD1379" s="15"/>
      <c r="BE1379" s="15"/>
      <c r="BF1379" s="15"/>
      <c r="BG1379" s="15"/>
      <c r="BH1379" s="15"/>
      <c r="BI1379" s="15"/>
      <c r="BJ1379" s="15"/>
      <c r="BK1379" s="15"/>
      <c r="BL1379" s="15"/>
      <c r="BM1379" s="15"/>
      <c r="BN1379" s="15"/>
      <c r="BO1379" s="15"/>
      <c r="BP1379" s="15"/>
      <c r="BQ1379" s="15"/>
      <c r="BR1379" s="15"/>
      <c r="BS1379" s="15"/>
      <c r="BT1379" s="15"/>
      <c r="BU1379" s="15"/>
      <c r="BV1379" s="15"/>
    </row>
    <row r="1380" spans="1:74" s="29" customFormat="1" ht="15.75" x14ac:dyDescent="0.25">
      <c r="A1380" s="24"/>
      <c r="B1380" s="24"/>
      <c r="C1380" s="15"/>
      <c r="D1380" s="95"/>
      <c r="E1380" s="95"/>
      <c r="F1380" s="95"/>
      <c r="G1380" s="95"/>
      <c r="H1380" s="95"/>
      <c r="I1380" s="95"/>
      <c r="J1380" s="95"/>
      <c r="K1380" s="95"/>
      <c r="L1380" s="95"/>
      <c r="M1380" s="95"/>
      <c r="N1380" s="95"/>
      <c r="O1380" s="15"/>
      <c r="P1380" s="15"/>
      <c r="Q1380" s="15"/>
      <c r="R1380" s="15"/>
      <c r="S1380" s="15"/>
      <c r="T1380" s="15"/>
      <c r="U1380" s="15"/>
      <c r="V1380" s="15"/>
      <c r="W1380" s="15"/>
      <c r="X1380" s="15"/>
      <c r="Y1380" s="15"/>
      <c r="Z1380" s="15"/>
      <c r="AA1380" s="15"/>
      <c r="AB1380" s="15"/>
      <c r="AC1380" s="15"/>
      <c r="AD1380" s="15"/>
      <c r="AE1380" s="15"/>
      <c r="AF1380" s="15"/>
      <c r="AG1380" s="15"/>
      <c r="AH1380" s="15"/>
      <c r="AI1380" s="15"/>
      <c r="AJ1380" s="15"/>
      <c r="AK1380" s="15"/>
      <c r="AL1380" s="15"/>
      <c r="AM1380" s="15"/>
      <c r="AN1380" s="15"/>
      <c r="AO1380" s="15"/>
      <c r="AP1380" s="15"/>
      <c r="AQ1380" s="15"/>
      <c r="AR1380" s="15"/>
      <c r="AS1380" s="15"/>
      <c r="AT1380" s="15"/>
      <c r="AU1380" s="15"/>
      <c r="AV1380" s="15"/>
      <c r="AW1380" s="15"/>
      <c r="AX1380" s="15"/>
      <c r="AY1380" s="15"/>
      <c r="AZ1380" s="15"/>
      <c r="BA1380" s="15"/>
      <c r="BB1380" s="15"/>
      <c r="BC1380" s="15"/>
      <c r="BD1380" s="15"/>
      <c r="BE1380" s="15"/>
      <c r="BF1380" s="15"/>
      <c r="BG1380" s="15"/>
      <c r="BH1380" s="15"/>
      <c r="BI1380" s="15"/>
      <c r="BJ1380" s="15"/>
      <c r="BK1380" s="15"/>
      <c r="BL1380" s="15"/>
      <c r="BM1380" s="15"/>
      <c r="BN1380" s="15"/>
      <c r="BO1380" s="15"/>
      <c r="BP1380" s="15"/>
      <c r="BQ1380" s="15"/>
      <c r="BR1380" s="15"/>
      <c r="BS1380" s="15"/>
      <c r="BT1380" s="15"/>
      <c r="BU1380" s="15"/>
      <c r="BV1380" s="15"/>
    </row>
    <row r="1381" spans="1:74" s="29" customFormat="1" ht="15.75" x14ac:dyDescent="0.25">
      <c r="A1381" s="24"/>
      <c r="B1381" s="24"/>
      <c r="C1381" s="15"/>
      <c r="D1381" s="95"/>
      <c r="E1381" s="95"/>
      <c r="F1381" s="95"/>
      <c r="G1381" s="95"/>
      <c r="H1381" s="95"/>
      <c r="I1381" s="95"/>
      <c r="J1381" s="95"/>
      <c r="K1381" s="95"/>
      <c r="L1381" s="95"/>
      <c r="M1381" s="95"/>
      <c r="N1381" s="95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  <c r="Y1381" s="15"/>
      <c r="Z1381" s="15"/>
      <c r="AA1381" s="15"/>
      <c r="AB1381" s="15"/>
      <c r="AC1381" s="15"/>
      <c r="AD1381" s="15"/>
      <c r="AE1381" s="15"/>
      <c r="AF1381" s="15"/>
      <c r="AG1381" s="15"/>
      <c r="AH1381" s="15"/>
      <c r="AI1381" s="15"/>
      <c r="AJ1381" s="15"/>
      <c r="AK1381" s="15"/>
      <c r="AL1381" s="15"/>
      <c r="AM1381" s="15"/>
      <c r="AN1381" s="15"/>
      <c r="AO1381" s="15"/>
      <c r="AP1381" s="15"/>
      <c r="AQ1381" s="15"/>
      <c r="AR1381" s="15"/>
      <c r="AS1381" s="15"/>
      <c r="AT1381" s="15"/>
      <c r="AU1381" s="15"/>
      <c r="AV1381" s="15"/>
      <c r="AW1381" s="15"/>
      <c r="AX1381" s="15"/>
      <c r="AY1381" s="15"/>
      <c r="AZ1381" s="15"/>
      <c r="BA1381" s="15"/>
      <c r="BB1381" s="15"/>
      <c r="BC1381" s="15"/>
      <c r="BD1381" s="15"/>
      <c r="BE1381" s="15"/>
      <c r="BF1381" s="15"/>
      <c r="BG1381" s="15"/>
      <c r="BH1381" s="15"/>
      <c r="BI1381" s="15"/>
      <c r="BJ1381" s="15"/>
      <c r="BK1381" s="15"/>
      <c r="BL1381" s="15"/>
      <c r="BM1381" s="15"/>
      <c r="BN1381" s="15"/>
      <c r="BO1381" s="15"/>
      <c r="BP1381" s="15"/>
      <c r="BQ1381" s="15"/>
      <c r="BR1381" s="15"/>
      <c r="BS1381" s="15"/>
      <c r="BT1381" s="15"/>
      <c r="BU1381" s="15"/>
      <c r="BV1381" s="15"/>
    </row>
    <row r="1382" spans="1:74" s="29" customFormat="1" ht="15.75" x14ac:dyDescent="0.25">
      <c r="A1382" s="24"/>
      <c r="B1382" s="24"/>
      <c r="C1382" s="15"/>
      <c r="D1382" s="95"/>
      <c r="E1382" s="95"/>
      <c r="F1382" s="95"/>
      <c r="G1382" s="95"/>
      <c r="H1382" s="95"/>
      <c r="I1382" s="95"/>
      <c r="J1382" s="95"/>
      <c r="K1382" s="95"/>
      <c r="L1382" s="95"/>
      <c r="M1382" s="95"/>
      <c r="N1382" s="95"/>
      <c r="O1382" s="15"/>
      <c r="P1382" s="15"/>
      <c r="Q1382" s="15"/>
      <c r="R1382" s="15"/>
      <c r="S1382" s="15"/>
      <c r="T1382" s="15"/>
      <c r="U1382" s="15"/>
      <c r="V1382" s="15"/>
      <c r="W1382" s="15"/>
      <c r="X1382" s="15"/>
      <c r="Y1382" s="15"/>
      <c r="Z1382" s="15"/>
      <c r="AA1382" s="15"/>
      <c r="AB1382" s="15"/>
      <c r="AC1382" s="15"/>
      <c r="AD1382" s="15"/>
      <c r="AE1382" s="15"/>
      <c r="AF1382" s="15"/>
      <c r="AG1382" s="15"/>
      <c r="AH1382" s="15"/>
      <c r="AI1382" s="15"/>
      <c r="AJ1382" s="15"/>
      <c r="AK1382" s="15"/>
      <c r="AL1382" s="15"/>
      <c r="AM1382" s="15"/>
      <c r="AN1382" s="15"/>
      <c r="AO1382" s="15"/>
      <c r="AP1382" s="15"/>
      <c r="AQ1382" s="15"/>
      <c r="AR1382" s="15"/>
      <c r="AS1382" s="15"/>
      <c r="AT1382" s="15"/>
      <c r="AU1382" s="15"/>
      <c r="AV1382" s="15"/>
      <c r="AW1382" s="15"/>
      <c r="AX1382" s="15"/>
      <c r="AY1382" s="15"/>
      <c r="AZ1382" s="15"/>
      <c r="BA1382" s="15"/>
      <c r="BB1382" s="15"/>
      <c r="BC1382" s="15"/>
      <c r="BD1382" s="15"/>
      <c r="BE1382" s="15"/>
      <c r="BF1382" s="15"/>
      <c r="BG1382" s="15"/>
      <c r="BH1382" s="15"/>
      <c r="BI1382" s="15"/>
      <c r="BJ1382" s="15"/>
      <c r="BK1382" s="15"/>
      <c r="BL1382" s="15"/>
      <c r="BM1382" s="15"/>
      <c r="BN1382" s="15"/>
      <c r="BO1382" s="15"/>
      <c r="BP1382" s="15"/>
      <c r="BQ1382" s="15"/>
      <c r="BR1382" s="15"/>
      <c r="BS1382" s="15"/>
      <c r="BT1382" s="15"/>
      <c r="BU1382" s="15"/>
      <c r="BV1382" s="15"/>
    </row>
    <row r="1383" spans="1:74" s="29" customFormat="1" ht="15.75" x14ac:dyDescent="0.25">
      <c r="A1383" s="24"/>
      <c r="B1383" s="24"/>
      <c r="C1383" s="15"/>
      <c r="D1383" s="95"/>
      <c r="E1383" s="95"/>
      <c r="F1383" s="95"/>
      <c r="G1383" s="95"/>
      <c r="H1383" s="95"/>
      <c r="I1383" s="95"/>
      <c r="J1383" s="95"/>
      <c r="K1383" s="95"/>
      <c r="L1383" s="95"/>
      <c r="M1383" s="95"/>
      <c r="N1383" s="95"/>
      <c r="O1383" s="15"/>
      <c r="P1383" s="15"/>
      <c r="Q1383" s="15"/>
      <c r="R1383" s="15"/>
      <c r="S1383" s="15"/>
      <c r="T1383" s="15"/>
      <c r="U1383" s="15"/>
      <c r="V1383" s="15"/>
      <c r="W1383" s="15"/>
      <c r="X1383" s="15"/>
      <c r="Y1383" s="15"/>
      <c r="Z1383" s="15"/>
      <c r="AA1383" s="15"/>
      <c r="AB1383" s="15"/>
      <c r="AC1383" s="15"/>
      <c r="AD1383" s="15"/>
      <c r="AE1383" s="15"/>
      <c r="AF1383" s="15"/>
      <c r="AG1383" s="15"/>
      <c r="AH1383" s="15"/>
      <c r="AI1383" s="15"/>
      <c r="AJ1383" s="15"/>
      <c r="AK1383" s="15"/>
      <c r="AL1383" s="15"/>
      <c r="AM1383" s="15"/>
      <c r="AN1383" s="15"/>
      <c r="AO1383" s="15"/>
      <c r="AP1383" s="15"/>
      <c r="AQ1383" s="15"/>
      <c r="AR1383" s="15"/>
      <c r="AS1383" s="15"/>
      <c r="AT1383" s="15"/>
      <c r="AU1383" s="15"/>
      <c r="AV1383" s="15"/>
      <c r="AW1383" s="15"/>
      <c r="AX1383" s="15"/>
      <c r="AY1383" s="15"/>
      <c r="AZ1383" s="15"/>
      <c r="BA1383" s="15"/>
      <c r="BB1383" s="15"/>
      <c r="BC1383" s="15"/>
      <c r="BD1383" s="15"/>
      <c r="BE1383" s="15"/>
      <c r="BF1383" s="15"/>
      <c r="BG1383" s="15"/>
      <c r="BH1383" s="15"/>
      <c r="BI1383" s="15"/>
      <c r="BJ1383" s="15"/>
      <c r="BK1383" s="15"/>
      <c r="BL1383" s="15"/>
      <c r="BM1383" s="15"/>
      <c r="BN1383" s="15"/>
      <c r="BO1383" s="15"/>
      <c r="BP1383" s="15"/>
      <c r="BQ1383" s="15"/>
      <c r="BR1383" s="15"/>
      <c r="BS1383" s="15"/>
      <c r="BT1383" s="15"/>
      <c r="BU1383" s="15"/>
      <c r="BV1383" s="15"/>
    </row>
    <row r="1384" spans="1:74" s="29" customFormat="1" ht="15.75" x14ac:dyDescent="0.25">
      <c r="A1384" s="24"/>
      <c r="B1384" s="24"/>
      <c r="C1384" s="15"/>
      <c r="D1384" s="95"/>
      <c r="E1384" s="95"/>
      <c r="F1384" s="95"/>
      <c r="G1384" s="95"/>
      <c r="H1384" s="95"/>
      <c r="I1384" s="95"/>
      <c r="J1384" s="95"/>
      <c r="K1384" s="95"/>
      <c r="L1384" s="95"/>
      <c r="M1384" s="95"/>
      <c r="N1384" s="95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  <c r="Y1384" s="15"/>
      <c r="Z1384" s="15"/>
      <c r="AA1384" s="15"/>
      <c r="AB1384" s="15"/>
      <c r="AC1384" s="15"/>
      <c r="AD1384" s="15"/>
      <c r="AE1384" s="15"/>
      <c r="AF1384" s="15"/>
      <c r="AG1384" s="15"/>
      <c r="AH1384" s="15"/>
      <c r="AI1384" s="15"/>
      <c r="AJ1384" s="15"/>
      <c r="AK1384" s="15"/>
      <c r="AL1384" s="15"/>
      <c r="AM1384" s="15"/>
      <c r="AN1384" s="15"/>
      <c r="AO1384" s="15"/>
      <c r="AP1384" s="15"/>
      <c r="AQ1384" s="15"/>
      <c r="AR1384" s="15"/>
      <c r="AS1384" s="15"/>
      <c r="AT1384" s="15"/>
      <c r="AU1384" s="15"/>
      <c r="AV1384" s="15"/>
      <c r="AW1384" s="15"/>
      <c r="AX1384" s="15"/>
      <c r="AY1384" s="15"/>
      <c r="AZ1384" s="15"/>
      <c r="BA1384" s="15"/>
      <c r="BB1384" s="15"/>
      <c r="BC1384" s="15"/>
      <c r="BD1384" s="15"/>
      <c r="BE1384" s="15"/>
      <c r="BF1384" s="15"/>
      <c r="BG1384" s="15"/>
      <c r="BH1384" s="15"/>
      <c r="BI1384" s="15"/>
      <c r="BJ1384" s="15"/>
      <c r="BK1384" s="15"/>
      <c r="BL1384" s="15"/>
      <c r="BM1384" s="15"/>
      <c r="BN1384" s="15"/>
      <c r="BO1384" s="15"/>
      <c r="BP1384" s="15"/>
      <c r="BQ1384" s="15"/>
      <c r="BR1384" s="15"/>
      <c r="BS1384" s="15"/>
      <c r="BT1384" s="15"/>
      <c r="BU1384" s="15"/>
      <c r="BV1384" s="15"/>
    </row>
    <row r="1385" spans="1:74" s="29" customFormat="1" ht="15.75" x14ac:dyDescent="0.25">
      <c r="A1385" s="24"/>
      <c r="B1385" s="24"/>
      <c r="C1385" s="15"/>
      <c r="D1385" s="95"/>
      <c r="E1385" s="95"/>
      <c r="F1385" s="95"/>
      <c r="G1385" s="95"/>
      <c r="H1385" s="95"/>
      <c r="I1385" s="95"/>
      <c r="J1385" s="95"/>
      <c r="K1385" s="95"/>
      <c r="L1385" s="95"/>
      <c r="M1385" s="95"/>
      <c r="N1385" s="95"/>
      <c r="O1385" s="15"/>
      <c r="P1385" s="15"/>
      <c r="Q1385" s="15"/>
      <c r="R1385" s="15"/>
      <c r="S1385" s="15"/>
      <c r="T1385" s="15"/>
      <c r="U1385" s="15"/>
      <c r="V1385" s="15"/>
      <c r="W1385" s="15"/>
      <c r="X1385" s="15"/>
      <c r="Y1385" s="15"/>
      <c r="Z1385" s="15"/>
      <c r="AA1385" s="15"/>
      <c r="AB1385" s="15"/>
      <c r="AC1385" s="15"/>
      <c r="AD1385" s="15"/>
      <c r="AE1385" s="15"/>
      <c r="AF1385" s="15"/>
      <c r="AG1385" s="15"/>
      <c r="AH1385" s="15"/>
      <c r="AI1385" s="15"/>
      <c r="AJ1385" s="15"/>
      <c r="AK1385" s="15"/>
      <c r="AL1385" s="15"/>
      <c r="AM1385" s="15"/>
      <c r="AN1385" s="15"/>
      <c r="AO1385" s="15"/>
      <c r="AP1385" s="15"/>
      <c r="AQ1385" s="15"/>
      <c r="AR1385" s="15"/>
      <c r="AS1385" s="15"/>
      <c r="AT1385" s="15"/>
      <c r="AU1385" s="15"/>
      <c r="AV1385" s="15"/>
      <c r="AW1385" s="15"/>
      <c r="AX1385" s="15"/>
      <c r="AY1385" s="15"/>
      <c r="AZ1385" s="15"/>
      <c r="BA1385" s="15"/>
      <c r="BB1385" s="15"/>
      <c r="BC1385" s="15"/>
      <c r="BD1385" s="15"/>
      <c r="BE1385" s="15"/>
      <c r="BF1385" s="15"/>
      <c r="BG1385" s="15"/>
      <c r="BH1385" s="15"/>
      <c r="BI1385" s="15"/>
      <c r="BJ1385" s="15"/>
      <c r="BK1385" s="15"/>
      <c r="BL1385" s="15"/>
      <c r="BM1385" s="15"/>
      <c r="BN1385" s="15"/>
      <c r="BO1385" s="15"/>
      <c r="BP1385" s="15"/>
      <c r="BQ1385" s="15"/>
      <c r="BR1385" s="15"/>
      <c r="BS1385" s="15"/>
      <c r="BT1385" s="15"/>
      <c r="BU1385" s="15"/>
      <c r="BV1385" s="15"/>
    </row>
    <row r="1386" spans="1:74" s="29" customFormat="1" ht="15.75" x14ac:dyDescent="0.25">
      <c r="A1386" s="24"/>
      <c r="B1386" s="24"/>
      <c r="C1386" s="15"/>
      <c r="D1386" s="95"/>
      <c r="E1386" s="95"/>
      <c r="F1386" s="95"/>
      <c r="G1386" s="95"/>
      <c r="H1386" s="95"/>
      <c r="I1386" s="95"/>
      <c r="J1386" s="95"/>
      <c r="K1386" s="95"/>
      <c r="L1386" s="95"/>
      <c r="M1386" s="95"/>
      <c r="N1386" s="95"/>
      <c r="O1386" s="15"/>
      <c r="P1386" s="15"/>
      <c r="Q1386" s="15"/>
      <c r="R1386" s="15"/>
      <c r="S1386" s="15"/>
      <c r="T1386" s="15"/>
      <c r="U1386" s="15"/>
      <c r="V1386" s="15"/>
      <c r="W1386" s="15"/>
      <c r="X1386" s="15"/>
      <c r="Y1386" s="15"/>
      <c r="Z1386" s="15"/>
      <c r="AA1386" s="15"/>
      <c r="AB1386" s="15"/>
      <c r="AC1386" s="15"/>
      <c r="AD1386" s="15"/>
      <c r="AE1386" s="15"/>
      <c r="AF1386" s="15"/>
      <c r="AG1386" s="15"/>
      <c r="AH1386" s="15"/>
      <c r="AI1386" s="15"/>
      <c r="AJ1386" s="15"/>
      <c r="AK1386" s="15"/>
      <c r="AL1386" s="15"/>
      <c r="AM1386" s="15"/>
      <c r="AN1386" s="15"/>
      <c r="AO1386" s="15"/>
      <c r="AP1386" s="15"/>
      <c r="AQ1386" s="15"/>
      <c r="AR1386" s="15"/>
      <c r="AS1386" s="15"/>
      <c r="AT1386" s="15"/>
      <c r="AU1386" s="15"/>
      <c r="AV1386" s="15"/>
      <c r="AW1386" s="15"/>
      <c r="AX1386" s="15"/>
      <c r="AY1386" s="15"/>
      <c r="AZ1386" s="15"/>
      <c r="BA1386" s="15"/>
      <c r="BB1386" s="15"/>
      <c r="BC1386" s="15"/>
      <c r="BD1386" s="15"/>
      <c r="BE1386" s="15"/>
      <c r="BF1386" s="15"/>
      <c r="BG1386" s="15"/>
      <c r="BH1386" s="15"/>
      <c r="BI1386" s="15"/>
      <c r="BJ1386" s="15"/>
      <c r="BK1386" s="15"/>
      <c r="BL1386" s="15"/>
      <c r="BM1386" s="15"/>
      <c r="BN1386" s="15"/>
      <c r="BO1386" s="15"/>
      <c r="BP1386" s="15"/>
      <c r="BQ1386" s="15"/>
      <c r="BR1386" s="15"/>
      <c r="BS1386" s="15"/>
      <c r="BT1386" s="15"/>
      <c r="BU1386" s="15"/>
      <c r="BV1386" s="15"/>
    </row>
    <row r="1387" spans="1:74" s="29" customFormat="1" ht="15.75" x14ac:dyDescent="0.25">
      <c r="A1387" s="24"/>
      <c r="B1387" s="24"/>
      <c r="C1387" s="15"/>
      <c r="D1387" s="95"/>
      <c r="E1387" s="95"/>
      <c r="F1387" s="95"/>
      <c r="G1387" s="95"/>
      <c r="H1387" s="95"/>
      <c r="I1387" s="95"/>
      <c r="J1387" s="95"/>
      <c r="K1387" s="95"/>
      <c r="L1387" s="95"/>
      <c r="M1387" s="95"/>
      <c r="N1387" s="95"/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  <c r="Y1387" s="15"/>
      <c r="Z1387" s="15"/>
      <c r="AA1387" s="15"/>
      <c r="AB1387" s="15"/>
      <c r="AC1387" s="15"/>
      <c r="AD1387" s="15"/>
      <c r="AE1387" s="15"/>
      <c r="AF1387" s="15"/>
      <c r="AG1387" s="15"/>
      <c r="AH1387" s="15"/>
      <c r="AI1387" s="15"/>
      <c r="AJ1387" s="15"/>
      <c r="AK1387" s="15"/>
      <c r="AL1387" s="15"/>
      <c r="AM1387" s="15"/>
      <c r="AN1387" s="15"/>
      <c r="AO1387" s="15"/>
      <c r="AP1387" s="15"/>
      <c r="AQ1387" s="15"/>
      <c r="AR1387" s="15"/>
      <c r="AS1387" s="15"/>
      <c r="AT1387" s="15"/>
      <c r="AU1387" s="15"/>
      <c r="AV1387" s="15"/>
      <c r="AW1387" s="15"/>
      <c r="AX1387" s="15"/>
      <c r="AY1387" s="15"/>
      <c r="AZ1387" s="15"/>
      <c r="BA1387" s="15"/>
      <c r="BB1387" s="15"/>
      <c r="BC1387" s="15"/>
      <c r="BD1387" s="15"/>
      <c r="BE1387" s="15"/>
      <c r="BF1387" s="15"/>
      <c r="BG1387" s="15"/>
      <c r="BH1387" s="15"/>
      <c r="BI1387" s="15"/>
      <c r="BJ1387" s="15"/>
      <c r="BK1387" s="15"/>
      <c r="BL1387" s="15"/>
      <c r="BM1387" s="15"/>
      <c r="BN1387" s="15"/>
      <c r="BO1387" s="15"/>
      <c r="BP1387" s="15"/>
      <c r="BQ1387" s="15"/>
      <c r="BR1387" s="15"/>
      <c r="BS1387" s="15"/>
      <c r="BT1387" s="15"/>
      <c r="BU1387" s="15"/>
      <c r="BV1387" s="15"/>
    </row>
    <row r="1388" spans="1:74" s="29" customFormat="1" ht="15.75" x14ac:dyDescent="0.25">
      <c r="A1388" s="24"/>
      <c r="B1388" s="24"/>
      <c r="C1388" s="15"/>
      <c r="D1388" s="95"/>
      <c r="E1388" s="95"/>
      <c r="F1388" s="95"/>
      <c r="G1388" s="95"/>
      <c r="H1388" s="95"/>
      <c r="I1388" s="95"/>
      <c r="J1388" s="95"/>
      <c r="K1388" s="95"/>
      <c r="L1388" s="95"/>
      <c r="M1388" s="95"/>
      <c r="N1388" s="95"/>
      <c r="O1388" s="15"/>
      <c r="P1388" s="15"/>
      <c r="Q1388" s="15"/>
      <c r="R1388" s="15"/>
      <c r="S1388" s="15"/>
      <c r="T1388" s="15"/>
      <c r="U1388" s="15"/>
      <c r="V1388" s="15"/>
      <c r="W1388" s="15"/>
      <c r="X1388" s="15"/>
      <c r="Y1388" s="15"/>
      <c r="Z1388" s="15"/>
      <c r="AA1388" s="15"/>
      <c r="AB1388" s="15"/>
      <c r="AC1388" s="15"/>
      <c r="AD1388" s="15"/>
      <c r="AE1388" s="15"/>
      <c r="AF1388" s="15"/>
      <c r="AG1388" s="15"/>
      <c r="AH1388" s="15"/>
      <c r="AI1388" s="15"/>
      <c r="AJ1388" s="15"/>
      <c r="AK1388" s="15"/>
      <c r="AL1388" s="15"/>
      <c r="AM1388" s="15"/>
      <c r="AN1388" s="15"/>
      <c r="AO1388" s="15"/>
      <c r="AP1388" s="15"/>
      <c r="AQ1388" s="15"/>
      <c r="AR1388" s="15"/>
      <c r="AS1388" s="15"/>
      <c r="AT1388" s="15"/>
      <c r="AU1388" s="15"/>
      <c r="AV1388" s="15"/>
      <c r="AW1388" s="15"/>
      <c r="AX1388" s="15"/>
      <c r="AY1388" s="15"/>
      <c r="AZ1388" s="15"/>
      <c r="BA1388" s="15"/>
      <c r="BB1388" s="15"/>
      <c r="BC1388" s="15"/>
      <c r="BD1388" s="15"/>
      <c r="BE1388" s="15"/>
      <c r="BF1388" s="15"/>
      <c r="BG1388" s="15"/>
      <c r="BH1388" s="15"/>
      <c r="BI1388" s="15"/>
      <c r="BJ1388" s="15"/>
      <c r="BK1388" s="15"/>
      <c r="BL1388" s="15"/>
      <c r="BM1388" s="15"/>
      <c r="BN1388" s="15"/>
      <c r="BO1388" s="15"/>
      <c r="BP1388" s="15"/>
      <c r="BQ1388" s="15"/>
      <c r="BR1388" s="15"/>
      <c r="BS1388" s="15"/>
      <c r="BT1388" s="15"/>
      <c r="BU1388" s="15"/>
      <c r="BV1388" s="15"/>
    </row>
    <row r="1389" spans="1:74" s="29" customFormat="1" ht="15.75" x14ac:dyDescent="0.25">
      <c r="A1389" s="24"/>
      <c r="B1389" s="24"/>
      <c r="C1389" s="15"/>
      <c r="D1389" s="95"/>
      <c r="E1389" s="95"/>
      <c r="F1389" s="95"/>
      <c r="G1389" s="95"/>
      <c r="H1389" s="95"/>
      <c r="I1389" s="95"/>
      <c r="J1389" s="95"/>
      <c r="K1389" s="95"/>
      <c r="L1389" s="95"/>
      <c r="M1389" s="95"/>
      <c r="N1389" s="95"/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  <c r="Y1389" s="15"/>
      <c r="Z1389" s="15"/>
      <c r="AA1389" s="15"/>
      <c r="AB1389" s="15"/>
      <c r="AC1389" s="15"/>
      <c r="AD1389" s="15"/>
      <c r="AE1389" s="15"/>
      <c r="AF1389" s="15"/>
      <c r="AG1389" s="15"/>
      <c r="AH1389" s="15"/>
      <c r="AI1389" s="15"/>
      <c r="AJ1389" s="15"/>
      <c r="AK1389" s="15"/>
      <c r="AL1389" s="15"/>
      <c r="AM1389" s="15"/>
      <c r="AN1389" s="15"/>
      <c r="AO1389" s="15"/>
      <c r="AP1389" s="15"/>
      <c r="AQ1389" s="15"/>
      <c r="AR1389" s="15"/>
      <c r="AS1389" s="15"/>
      <c r="AT1389" s="15"/>
      <c r="AU1389" s="15"/>
      <c r="AV1389" s="15"/>
      <c r="AW1389" s="15"/>
      <c r="AX1389" s="15"/>
      <c r="AY1389" s="15"/>
      <c r="AZ1389" s="15"/>
      <c r="BA1389" s="15"/>
      <c r="BB1389" s="15"/>
      <c r="BC1389" s="15"/>
      <c r="BD1389" s="15"/>
      <c r="BE1389" s="15"/>
      <c r="BF1389" s="15"/>
      <c r="BG1389" s="15"/>
      <c r="BH1389" s="15"/>
      <c r="BI1389" s="15"/>
      <c r="BJ1389" s="15"/>
      <c r="BK1389" s="15"/>
      <c r="BL1389" s="15"/>
      <c r="BM1389" s="15"/>
      <c r="BN1389" s="15"/>
      <c r="BO1389" s="15"/>
      <c r="BP1389" s="15"/>
      <c r="BQ1389" s="15"/>
      <c r="BR1389" s="15"/>
      <c r="BS1389" s="15"/>
      <c r="BT1389" s="15"/>
      <c r="BU1389" s="15"/>
      <c r="BV1389" s="15"/>
    </row>
    <row r="1390" spans="1:74" s="29" customFormat="1" ht="15.75" x14ac:dyDescent="0.25">
      <c r="A1390" s="24"/>
      <c r="B1390" s="24"/>
      <c r="C1390" s="15"/>
      <c r="D1390" s="95"/>
      <c r="E1390" s="95"/>
      <c r="F1390" s="95"/>
      <c r="G1390" s="95"/>
      <c r="H1390" s="95"/>
      <c r="I1390" s="95"/>
      <c r="J1390" s="95"/>
      <c r="K1390" s="95"/>
      <c r="L1390" s="95"/>
      <c r="M1390" s="95"/>
      <c r="N1390" s="95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F1390" s="15"/>
      <c r="AG1390" s="15"/>
      <c r="AH1390" s="15"/>
      <c r="AI1390" s="15"/>
      <c r="AJ1390" s="15"/>
      <c r="AK1390" s="15"/>
      <c r="AL1390" s="15"/>
      <c r="AM1390" s="15"/>
      <c r="AN1390" s="15"/>
      <c r="AO1390" s="15"/>
      <c r="AP1390" s="15"/>
      <c r="AQ1390" s="15"/>
      <c r="AR1390" s="15"/>
      <c r="AS1390" s="15"/>
      <c r="AT1390" s="15"/>
      <c r="AU1390" s="15"/>
      <c r="AV1390" s="15"/>
      <c r="AW1390" s="15"/>
      <c r="AX1390" s="15"/>
      <c r="AY1390" s="15"/>
      <c r="AZ1390" s="15"/>
      <c r="BA1390" s="15"/>
      <c r="BB1390" s="15"/>
      <c r="BC1390" s="15"/>
      <c r="BD1390" s="15"/>
      <c r="BE1390" s="15"/>
      <c r="BF1390" s="15"/>
      <c r="BG1390" s="15"/>
      <c r="BH1390" s="15"/>
      <c r="BI1390" s="15"/>
      <c r="BJ1390" s="15"/>
      <c r="BK1390" s="15"/>
      <c r="BL1390" s="15"/>
      <c r="BM1390" s="15"/>
      <c r="BN1390" s="15"/>
      <c r="BO1390" s="15"/>
      <c r="BP1390" s="15"/>
      <c r="BQ1390" s="15"/>
      <c r="BR1390" s="15"/>
      <c r="BS1390" s="15"/>
      <c r="BT1390" s="15"/>
      <c r="BU1390" s="15"/>
      <c r="BV1390" s="15"/>
    </row>
    <row r="1391" spans="1:74" s="29" customFormat="1" ht="15.75" x14ac:dyDescent="0.25">
      <c r="A1391" s="24"/>
      <c r="B1391" s="24"/>
      <c r="C1391" s="15"/>
      <c r="D1391" s="95"/>
      <c r="E1391" s="95"/>
      <c r="F1391" s="95"/>
      <c r="G1391" s="95"/>
      <c r="H1391" s="95"/>
      <c r="I1391" s="95"/>
      <c r="J1391" s="95"/>
      <c r="K1391" s="95"/>
      <c r="L1391" s="95"/>
      <c r="M1391" s="95"/>
      <c r="N1391" s="95"/>
      <c r="O1391" s="15"/>
      <c r="P1391" s="15"/>
      <c r="Q1391" s="15"/>
      <c r="R1391" s="15"/>
      <c r="S1391" s="15"/>
      <c r="T1391" s="15"/>
      <c r="U1391" s="15"/>
      <c r="V1391" s="15"/>
      <c r="W1391" s="15"/>
      <c r="X1391" s="15"/>
      <c r="Y1391" s="15"/>
      <c r="Z1391" s="15"/>
      <c r="AA1391" s="15"/>
      <c r="AB1391" s="15"/>
      <c r="AC1391" s="15"/>
      <c r="AD1391" s="15"/>
      <c r="AE1391" s="15"/>
      <c r="AF1391" s="15"/>
      <c r="AG1391" s="15"/>
      <c r="AH1391" s="15"/>
      <c r="AI1391" s="15"/>
      <c r="AJ1391" s="15"/>
      <c r="AK1391" s="15"/>
      <c r="AL1391" s="15"/>
      <c r="AM1391" s="15"/>
      <c r="AN1391" s="15"/>
      <c r="AO1391" s="15"/>
      <c r="AP1391" s="15"/>
      <c r="AQ1391" s="15"/>
      <c r="AR1391" s="15"/>
      <c r="AS1391" s="15"/>
      <c r="AT1391" s="15"/>
      <c r="AU1391" s="15"/>
      <c r="AV1391" s="15"/>
      <c r="AW1391" s="15"/>
      <c r="AX1391" s="15"/>
      <c r="AY1391" s="15"/>
      <c r="AZ1391" s="15"/>
      <c r="BA1391" s="15"/>
      <c r="BB1391" s="15"/>
      <c r="BC1391" s="15"/>
      <c r="BD1391" s="15"/>
      <c r="BE1391" s="15"/>
      <c r="BF1391" s="15"/>
      <c r="BG1391" s="15"/>
      <c r="BH1391" s="15"/>
      <c r="BI1391" s="15"/>
      <c r="BJ1391" s="15"/>
      <c r="BK1391" s="15"/>
      <c r="BL1391" s="15"/>
      <c r="BM1391" s="15"/>
      <c r="BN1391" s="15"/>
      <c r="BO1391" s="15"/>
      <c r="BP1391" s="15"/>
      <c r="BQ1391" s="15"/>
      <c r="BR1391" s="15"/>
      <c r="BS1391" s="15"/>
      <c r="BT1391" s="15"/>
      <c r="BU1391" s="15"/>
      <c r="BV1391" s="15"/>
    </row>
    <row r="1392" spans="1:74" s="29" customFormat="1" ht="15.75" x14ac:dyDescent="0.25">
      <c r="A1392" s="24"/>
      <c r="B1392" s="24"/>
      <c r="C1392" s="15"/>
      <c r="D1392" s="95"/>
      <c r="E1392" s="95"/>
      <c r="F1392" s="95"/>
      <c r="G1392" s="95"/>
      <c r="H1392" s="95"/>
      <c r="I1392" s="95"/>
      <c r="J1392" s="95"/>
      <c r="K1392" s="95"/>
      <c r="L1392" s="95"/>
      <c r="M1392" s="95"/>
      <c r="N1392" s="95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F1392" s="15"/>
      <c r="AG1392" s="15"/>
      <c r="AH1392" s="15"/>
      <c r="AI1392" s="15"/>
      <c r="AJ1392" s="15"/>
      <c r="AK1392" s="15"/>
      <c r="AL1392" s="15"/>
      <c r="AM1392" s="15"/>
      <c r="AN1392" s="15"/>
      <c r="AO1392" s="15"/>
      <c r="AP1392" s="15"/>
      <c r="AQ1392" s="15"/>
      <c r="AR1392" s="15"/>
      <c r="AS1392" s="15"/>
      <c r="AT1392" s="15"/>
      <c r="AU1392" s="15"/>
      <c r="AV1392" s="15"/>
      <c r="AW1392" s="15"/>
      <c r="AX1392" s="15"/>
      <c r="AY1392" s="15"/>
      <c r="AZ1392" s="15"/>
      <c r="BA1392" s="15"/>
      <c r="BB1392" s="15"/>
      <c r="BC1392" s="15"/>
      <c r="BD1392" s="15"/>
      <c r="BE1392" s="15"/>
      <c r="BF1392" s="15"/>
      <c r="BG1392" s="15"/>
      <c r="BH1392" s="15"/>
      <c r="BI1392" s="15"/>
      <c r="BJ1392" s="15"/>
      <c r="BK1392" s="15"/>
      <c r="BL1392" s="15"/>
      <c r="BM1392" s="15"/>
      <c r="BN1392" s="15"/>
      <c r="BO1392" s="15"/>
      <c r="BP1392" s="15"/>
      <c r="BQ1392" s="15"/>
      <c r="BR1392" s="15"/>
      <c r="BS1392" s="15"/>
      <c r="BT1392" s="15"/>
      <c r="BU1392" s="15"/>
      <c r="BV1392" s="15"/>
    </row>
    <row r="1393" spans="1:74" s="29" customFormat="1" ht="15.75" x14ac:dyDescent="0.25">
      <c r="A1393" s="24"/>
      <c r="B1393" s="24"/>
      <c r="C1393" s="15"/>
      <c r="D1393" s="95"/>
      <c r="E1393" s="95"/>
      <c r="F1393" s="95"/>
      <c r="G1393" s="95"/>
      <c r="H1393" s="95"/>
      <c r="I1393" s="95"/>
      <c r="J1393" s="95"/>
      <c r="K1393" s="95"/>
      <c r="L1393" s="95"/>
      <c r="M1393" s="95"/>
      <c r="N1393" s="95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  <c r="Y1393" s="15"/>
      <c r="Z1393" s="15"/>
      <c r="AA1393" s="15"/>
      <c r="AB1393" s="15"/>
      <c r="AC1393" s="15"/>
      <c r="AD1393" s="15"/>
      <c r="AE1393" s="15"/>
      <c r="AF1393" s="15"/>
      <c r="AG1393" s="15"/>
      <c r="AH1393" s="15"/>
      <c r="AI1393" s="15"/>
      <c r="AJ1393" s="15"/>
      <c r="AK1393" s="15"/>
      <c r="AL1393" s="15"/>
      <c r="AM1393" s="15"/>
      <c r="AN1393" s="15"/>
      <c r="AO1393" s="15"/>
      <c r="AP1393" s="15"/>
      <c r="AQ1393" s="15"/>
      <c r="AR1393" s="15"/>
      <c r="AS1393" s="15"/>
      <c r="AT1393" s="15"/>
      <c r="AU1393" s="15"/>
      <c r="AV1393" s="15"/>
      <c r="AW1393" s="15"/>
      <c r="AX1393" s="15"/>
      <c r="AY1393" s="15"/>
      <c r="AZ1393" s="15"/>
      <c r="BA1393" s="15"/>
      <c r="BB1393" s="15"/>
      <c r="BC1393" s="15"/>
      <c r="BD1393" s="15"/>
      <c r="BE1393" s="15"/>
      <c r="BF1393" s="15"/>
      <c r="BG1393" s="15"/>
      <c r="BH1393" s="15"/>
      <c r="BI1393" s="15"/>
      <c r="BJ1393" s="15"/>
      <c r="BK1393" s="15"/>
      <c r="BL1393" s="15"/>
      <c r="BM1393" s="15"/>
      <c r="BN1393" s="15"/>
      <c r="BO1393" s="15"/>
      <c r="BP1393" s="15"/>
      <c r="BQ1393" s="15"/>
      <c r="BR1393" s="15"/>
      <c r="BS1393" s="15"/>
      <c r="BT1393" s="15"/>
      <c r="BU1393" s="15"/>
      <c r="BV1393" s="15"/>
    </row>
    <row r="1394" spans="1:74" s="29" customFormat="1" ht="15.75" x14ac:dyDescent="0.25">
      <c r="A1394" s="24"/>
      <c r="B1394" s="24"/>
      <c r="C1394" s="15"/>
      <c r="D1394" s="95"/>
      <c r="E1394" s="95"/>
      <c r="F1394" s="95"/>
      <c r="G1394" s="95"/>
      <c r="H1394" s="95"/>
      <c r="I1394" s="95"/>
      <c r="J1394" s="95"/>
      <c r="K1394" s="95"/>
      <c r="L1394" s="95"/>
      <c r="M1394" s="95"/>
      <c r="N1394" s="95"/>
      <c r="O1394" s="15"/>
      <c r="P1394" s="15"/>
      <c r="Q1394" s="15"/>
      <c r="R1394" s="15"/>
      <c r="S1394" s="15"/>
      <c r="T1394" s="15"/>
      <c r="U1394" s="15"/>
      <c r="V1394" s="15"/>
      <c r="W1394" s="15"/>
      <c r="X1394" s="15"/>
      <c r="Y1394" s="15"/>
      <c r="Z1394" s="15"/>
      <c r="AA1394" s="15"/>
      <c r="AB1394" s="15"/>
      <c r="AC1394" s="15"/>
      <c r="AD1394" s="15"/>
      <c r="AE1394" s="15"/>
      <c r="AF1394" s="15"/>
      <c r="AG1394" s="15"/>
      <c r="AH1394" s="15"/>
      <c r="AI1394" s="15"/>
      <c r="AJ1394" s="15"/>
      <c r="AK1394" s="15"/>
      <c r="AL1394" s="15"/>
      <c r="AM1394" s="15"/>
      <c r="AN1394" s="15"/>
      <c r="AO1394" s="15"/>
      <c r="AP1394" s="15"/>
      <c r="AQ1394" s="15"/>
      <c r="AR1394" s="15"/>
      <c r="AS1394" s="15"/>
      <c r="AT1394" s="15"/>
      <c r="AU1394" s="15"/>
      <c r="AV1394" s="15"/>
      <c r="AW1394" s="15"/>
      <c r="AX1394" s="15"/>
      <c r="AY1394" s="15"/>
      <c r="AZ1394" s="15"/>
      <c r="BA1394" s="15"/>
      <c r="BB1394" s="15"/>
      <c r="BC1394" s="15"/>
      <c r="BD1394" s="15"/>
      <c r="BE1394" s="15"/>
      <c r="BF1394" s="15"/>
      <c r="BG1394" s="15"/>
      <c r="BH1394" s="15"/>
      <c r="BI1394" s="15"/>
      <c r="BJ1394" s="15"/>
      <c r="BK1394" s="15"/>
      <c r="BL1394" s="15"/>
      <c r="BM1394" s="15"/>
      <c r="BN1394" s="15"/>
      <c r="BO1394" s="15"/>
      <c r="BP1394" s="15"/>
      <c r="BQ1394" s="15"/>
      <c r="BR1394" s="15"/>
      <c r="BS1394" s="15"/>
      <c r="BT1394" s="15"/>
      <c r="BU1394" s="15"/>
      <c r="BV1394" s="15"/>
    </row>
    <row r="1395" spans="1:74" s="29" customFormat="1" ht="15.75" x14ac:dyDescent="0.25">
      <c r="A1395" s="24"/>
      <c r="B1395" s="24"/>
      <c r="C1395" s="15"/>
      <c r="D1395" s="95"/>
      <c r="E1395" s="95"/>
      <c r="F1395" s="95"/>
      <c r="G1395" s="95"/>
      <c r="H1395" s="95"/>
      <c r="I1395" s="95"/>
      <c r="J1395" s="95"/>
      <c r="K1395" s="95"/>
      <c r="L1395" s="95"/>
      <c r="M1395" s="95"/>
      <c r="N1395" s="95"/>
      <c r="O1395" s="15"/>
      <c r="P1395" s="15"/>
      <c r="Q1395" s="15"/>
      <c r="R1395" s="15"/>
      <c r="S1395" s="15"/>
      <c r="T1395" s="15"/>
      <c r="U1395" s="15"/>
      <c r="V1395" s="15"/>
      <c r="W1395" s="15"/>
      <c r="X1395" s="15"/>
      <c r="Y1395" s="15"/>
      <c r="Z1395" s="15"/>
      <c r="AA1395" s="15"/>
      <c r="AB1395" s="15"/>
      <c r="AC1395" s="15"/>
      <c r="AD1395" s="15"/>
      <c r="AE1395" s="15"/>
      <c r="AF1395" s="15"/>
      <c r="AG1395" s="15"/>
      <c r="AH1395" s="15"/>
      <c r="AI1395" s="15"/>
      <c r="AJ1395" s="15"/>
      <c r="AK1395" s="15"/>
      <c r="AL1395" s="15"/>
      <c r="AM1395" s="15"/>
      <c r="AN1395" s="15"/>
      <c r="AO1395" s="15"/>
      <c r="AP1395" s="15"/>
      <c r="AQ1395" s="15"/>
      <c r="AR1395" s="15"/>
      <c r="AS1395" s="15"/>
      <c r="AT1395" s="15"/>
      <c r="AU1395" s="15"/>
      <c r="AV1395" s="15"/>
      <c r="AW1395" s="15"/>
      <c r="AX1395" s="15"/>
      <c r="AY1395" s="15"/>
      <c r="AZ1395" s="15"/>
      <c r="BA1395" s="15"/>
      <c r="BB1395" s="15"/>
      <c r="BC1395" s="15"/>
      <c r="BD1395" s="15"/>
      <c r="BE1395" s="15"/>
      <c r="BF1395" s="15"/>
      <c r="BG1395" s="15"/>
      <c r="BH1395" s="15"/>
      <c r="BI1395" s="15"/>
      <c r="BJ1395" s="15"/>
      <c r="BK1395" s="15"/>
      <c r="BL1395" s="15"/>
      <c r="BM1395" s="15"/>
      <c r="BN1395" s="15"/>
      <c r="BO1395" s="15"/>
      <c r="BP1395" s="15"/>
      <c r="BQ1395" s="15"/>
      <c r="BR1395" s="15"/>
      <c r="BS1395" s="15"/>
      <c r="BT1395" s="15"/>
      <c r="BU1395" s="15"/>
      <c r="BV1395" s="15"/>
    </row>
    <row r="1396" spans="1:74" s="29" customFormat="1" ht="15.75" x14ac:dyDescent="0.25">
      <c r="A1396" s="24"/>
      <c r="B1396" s="24"/>
      <c r="C1396" s="15"/>
      <c r="D1396" s="95"/>
      <c r="E1396" s="95"/>
      <c r="F1396" s="95"/>
      <c r="G1396" s="95"/>
      <c r="H1396" s="95"/>
      <c r="I1396" s="95"/>
      <c r="J1396" s="95"/>
      <c r="K1396" s="95"/>
      <c r="L1396" s="95"/>
      <c r="M1396" s="95"/>
      <c r="N1396" s="95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  <c r="Y1396" s="15"/>
      <c r="Z1396" s="15"/>
      <c r="AA1396" s="15"/>
      <c r="AB1396" s="15"/>
      <c r="AC1396" s="15"/>
      <c r="AD1396" s="15"/>
      <c r="AE1396" s="15"/>
      <c r="AF1396" s="15"/>
      <c r="AG1396" s="15"/>
      <c r="AH1396" s="15"/>
      <c r="AI1396" s="15"/>
      <c r="AJ1396" s="15"/>
      <c r="AK1396" s="15"/>
      <c r="AL1396" s="15"/>
      <c r="AM1396" s="15"/>
      <c r="AN1396" s="15"/>
      <c r="AO1396" s="15"/>
      <c r="AP1396" s="15"/>
      <c r="AQ1396" s="15"/>
      <c r="AR1396" s="15"/>
      <c r="AS1396" s="15"/>
      <c r="AT1396" s="15"/>
      <c r="AU1396" s="15"/>
      <c r="AV1396" s="15"/>
      <c r="AW1396" s="15"/>
      <c r="AX1396" s="15"/>
      <c r="AY1396" s="15"/>
      <c r="AZ1396" s="15"/>
      <c r="BA1396" s="15"/>
      <c r="BB1396" s="15"/>
      <c r="BC1396" s="15"/>
      <c r="BD1396" s="15"/>
      <c r="BE1396" s="15"/>
      <c r="BF1396" s="15"/>
      <c r="BG1396" s="15"/>
      <c r="BH1396" s="15"/>
      <c r="BI1396" s="15"/>
      <c r="BJ1396" s="15"/>
      <c r="BK1396" s="15"/>
      <c r="BL1396" s="15"/>
      <c r="BM1396" s="15"/>
      <c r="BN1396" s="15"/>
      <c r="BO1396" s="15"/>
      <c r="BP1396" s="15"/>
      <c r="BQ1396" s="15"/>
      <c r="BR1396" s="15"/>
      <c r="BS1396" s="15"/>
      <c r="BT1396" s="15"/>
      <c r="BU1396" s="15"/>
      <c r="BV1396" s="15"/>
    </row>
    <row r="1397" spans="1:74" s="29" customFormat="1" ht="15.75" x14ac:dyDescent="0.25">
      <c r="A1397" s="24"/>
      <c r="B1397" s="24"/>
      <c r="C1397" s="15"/>
      <c r="D1397" s="95"/>
      <c r="E1397" s="95"/>
      <c r="F1397" s="95"/>
      <c r="G1397" s="95"/>
      <c r="H1397" s="95"/>
      <c r="I1397" s="95"/>
      <c r="J1397" s="95"/>
      <c r="K1397" s="95"/>
      <c r="L1397" s="95"/>
      <c r="M1397" s="95"/>
      <c r="N1397" s="95"/>
      <c r="O1397" s="15"/>
      <c r="P1397" s="15"/>
      <c r="Q1397" s="15"/>
      <c r="R1397" s="15"/>
      <c r="S1397" s="15"/>
      <c r="T1397" s="15"/>
      <c r="U1397" s="15"/>
      <c r="V1397" s="15"/>
      <c r="W1397" s="15"/>
      <c r="X1397" s="15"/>
      <c r="Y1397" s="15"/>
      <c r="Z1397" s="15"/>
      <c r="AA1397" s="15"/>
      <c r="AB1397" s="15"/>
      <c r="AC1397" s="15"/>
      <c r="AD1397" s="15"/>
      <c r="AE1397" s="15"/>
      <c r="AF1397" s="15"/>
      <c r="AG1397" s="15"/>
      <c r="AH1397" s="15"/>
      <c r="AI1397" s="15"/>
      <c r="AJ1397" s="15"/>
      <c r="AK1397" s="15"/>
      <c r="AL1397" s="15"/>
      <c r="AM1397" s="15"/>
      <c r="AN1397" s="15"/>
      <c r="AO1397" s="15"/>
      <c r="AP1397" s="15"/>
      <c r="AQ1397" s="15"/>
      <c r="AR1397" s="15"/>
      <c r="AS1397" s="15"/>
      <c r="AT1397" s="15"/>
      <c r="AU1397" s="15"/>
      <c r="AV1397" s="15"/>
      <c r="AW1397" s="15"/>
      <c r="AX1397" s="15"/>
      <c r="AY1397" s="15"/>
      <c r="AZ1397" s="15"/>
      <c r="BA1397" s="15"/>
      <c r="BB1397" s="15"/>
      <c r="BC1397" s="15"/>
      <c r="BD1397" s="15"/>
      <c r="BE1397" s="15"/>
      <c r="BF1397" s="15"/>
      <c r="BG1397" s="15"/>
      <c r="BH1397" s="15"/>
      <c r="BI1397" s="15"/>
      <c r="BJ1397" s="15"/>
      <c r="BK1397" s="15"/>
      <c r="BL1397" s="15"/>
      <c r="BM1397" s="15"/>
      <c r="BN1397" s="15"/>
      <c r="BO1397" s="15"/>
      <c r="BP1397" s="15"/>
      <c r="BQ1397" s="15"/>
      <c r="BR1397" s="15"/>
      <c r="BS1397" s="15"/>
      <c r="BT1397" s="15"/>
      <c r="BU1397" s="15"/>
      <c r="BV1397" s="15"/>
    </row>
    <row r="1398" spans="1:74" s="29" customFormat="1" ht="15.75" x14ac:dyDescent="0.25">
      <c r="A1398" s="24"/>
      <c r="B1398" s="24"/>
      <c r="C1398" s="15"/>
      <c r="D1398" s="95"/>
      <c r="E1398" s="95"/>
      <c r="F1398" s="95"/>
      <c r="G1398" s="95"/>
      <c r="H1398" s="95"/>
      <c r="I1398" s="95"/>
      <c r="J1398" s="95"/>
      <c r="K1398" s="95"/>
      <c r="L1398" s="95"/>
      <c r="M1398" s="95"/>
      <c r="N1398" s="95"/>
      <c r="O1398" s="15"/>
      <c r="P1398" s="15"/>
      <c r="Q1398" s="15"/>
      <c r="R1398" s="15"/>
      <c r="S1398" s="15"/>
      <c r="T1398" s="15"/>
      <c r="U1398" s="15"/>
      <c r="V1398" s="15"/>
      <c r="W1398" s="15"/>
      <c r="X1398" s="15"/>
      <c r="Y1398" s="15"/>
      <c r="Z1398" s="15"/>
      <c r="AA1398" s="15"/>
      <c r="AB1398" s="15"/>
      <c r="AC1398" s="15"/>
      <c r="AD1398" s="15"/>
      <c r="AE1398" s="15"/>
      <c r="AF1398" s="15"/>
      <c r="AG1398" s="15"/>
      <c r="AH1398" s="15"/>
      <c r="AI1398" s="15"/>
      <c r="AJ1398" s="15"/>
      <c r="AK1398" s="15"/>
      <c r="AL1398" s="15"/>
      <c r="AM1398" s="15"/>
      <c r="AN1398" s="15"/>
      <c r="AO1398" s="15"/>
      <c r="AP1398" s="15"/>
      <c r="AQ1398" s="15"/>
      <c r="AR1398" s="15"/>
      <c r="AS1398" s="15"/>
      <c r="AT1398" s="15"/>
      <c r="AU1398" s="15"/>
      <c r="AV1398" s="15"/>
      <c r="AW1398" s="15"/>
      <c r="AX1398" s="15"/>
      <c r="AY1398" s="15"/>
      <c r="AZ1398" s="15"/>
      <c r="BA1398" s="15"/>
      <c r="BB1398" s="15"/>
      <c r="BC1398" s="15"/>
      <c r="BD1398" s="15"/>
      <c r="BE1398" s="15"/>
      <c r="BF1398" s="15"/>
      <c r="BG1398" s="15"/>
      <c r="BH1398" s="15"/>
      <c r="BI1398" s="15"/>
      <c r="BJ1398" s="15"/>
      <c r="BK1398" s="15"/>
      <c r="BL1398" s="15"/>
      <c r="BM1398" s="15"/>
      <c r="BN1398" s="15"/>
      <c r="BO1398" s="15"/>
      <c r="BP1398" s="15"/>
      <c r="BQ1398" s="15"/>
      <c r="BR1398" s="15"/>
      <c r="BS1398" s="15"/>
      <c r="BT1398" s="15"/>
      <c r="BU1398" s="15"/>
      <c r="BV1398" s="15"/>
    </row>
    <row r="1399" spans="1:74" s="29" customFormat="1" ht="15.75" x14ac:dyDescent="0.25">
      <c r="A1399" s="24"/>
      <c r="B1399" s="24"/>
      <c r="C1399" s="15"/>
      <c r="D1399" s="95"/>
      <c r="E1399" s="95"/>
      <c r="F1399" s="95"/>
      <c r="G1399" s="95"/>
      <c r="H1399" s="95"/>
      <c r="I1399" s="95"/>
      <c r="J1399" s="95"/>
      <c r="K1399" s="95"/>
      <c r="L1399" s="95"/>
      <c r="M1399" s="95"/>
      <c r="N1399" s="95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F1399" s="15"/>
      <c r="AG1399" s="15"/>
      <c r="AH1399" s="15"/>
      <c r="AI1399" s="15"/>
      <c r="AJ1399" s="15"/>
      <c r="AK1399" s="15"/>
      <c r="AL1399" s="15"/>
      <c r="AM1399" s="15"/>
      <c r="AN1399" s="15"/>
      <c r="AO1399" s="15"/>
      <c r="AP1399" s="15"/>
      <c r="AQ1399" s="15"/>
      <c r="AR1399" s="15"/>
      <c r="AS1399" s="15"/>
      <c r="AT1399" s="15"/>
      <c r="AU1399" s="15"/>
      <c r="AV1399" s="15"/>
      <c r="AW1399" s="15"/>
      <c r="AX1399" s="15"/>
      <c r="AY1399" s="15"/>
      <c r="AZ1399" s="15"/>
      <c r="BA1399" s="15"/>
      <c r="BB1399" s="15"/>
      <c r="BC1399" s="15"/>
      <c r="BD1399" s="15"/>
      <c r="BE1399" s="15"/>
      <c r="BF1399" s="15"/>
      <c r="BG1399" s="15"/>
      <c r="BH1399" s="15"/>
      <c r="BI1399" s="15"/>
      <c r="BJ1399" s="15"/>
      <c r="BK1399" s="15"/>
      <c r="BL1399" s="15"/>
      <c r="BM1399" s="15"/>
      <c r="BN1399" s="15"/>
      <c r="BO1399" s="15"/>
      <c r="BP1399" s="15"/>
      <c r="BQ1399" s="15"/>
      <c r="BR1399" s="15"/>
      <c r="BS1399" s="15"/>
      <c r="BT1399" s="15"/>
      <c r="BU1399" s="15"/>
      <c r="BV1399" s="15"/>
    </row>
    <row r="1400" spans="1:74" s="29" customFormat="1" ht="15.75" x14ac:dyDescent="0.25">
      <c r="A1400" s="24"/>
      <c r="B1400" s="24"/>
      <c r="C1400" s="15"/>
      <c r="D1400" s="95"/>
      <c r="E1400" s="95"/>
      <c r="F1400" s="95"/>
      <c r="G1400" s="95"/>
      <c r="H1400" s="95"/>
      <c r="I1400" s="95"/>
      <c r="J1400" s="95"/>
      <c r="K1400" s="95"/>
      <c r="L1400" s="95"/>
      <c r="M1400" s="95"/>
      <c r="N1400" s="95"/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  <c r="Y1400" s="15"/>
      <c r="Z1400" s="15"/>
      <c r="AA1400" s="15"/>
      <c r="AB1400" s="15"/>
      <c r="AC1400" s="15"/>
      <c r="AD1400" s="15"/>
      <c r="AE1400" s="15"/>
      <c r="AF1400" s="15"/>
      <c r="AG1400" s="15"/>
      <c r="AH1400" s="15"/>
      <c r="AI1400" s="15"/>
      <c r="AJ1400" s="15"/>
      <c r="AK1400" s="15"/>
      <c r="AL1400" s="15"/>
      <c r="AM1400" s="15"/>
      <c r="AN1400" s="15"/>
      <c r="AO1400" s="15"/>
      <c r="AP1400" s="15"/>
      <c r="AQ1400" s="15"/>
      <c r="AR1400" s="15"/>
      <c r="AS1400" s="15"/>
      <c r="AT1400" s="15"/>
      <c r="AU1400" s="15"/>
      <c r="AV1400" s="15"/>
      <c r="AW1400" s="15"/>
      <c r="AX1400" s="15"/>
      <c r="AY1400" s="15"/>
      <c r="AZ1400" s="15"/>
      <c r="BA1400" s="15"/>
      <c r="BB1400" s="15"/>
      <c r="BC1400" s="15"/>
      <c r="BD1400" s="15"/>
      <c r="BE1400" s="15"/>
      <c r="BF1400" s="15"/>
      <c r="BG1400" s="15"/>
      <c r="BH1400" s="15"/>
      <c r="BI1400" s="15"/>
      <c r="BJ1400" s="15"/>
      <c r="BK1400" s="15"/>
      <c r="BL1400" s="15"/>
      <c r="BM1400" s="15"/>
      <c r="BN1400" s="15"/>
      <c r="BO1400" s="15"/>
      <c r="BP1400" s="15"/>
      <c r="BQ1400" s="15"/>
      <c r="BR1400" s="15"/>
      <c r="BS1400" s="15"/>
      <c r="BT1400" s="15"/>
      <c r="BU1400" s="15"/>
      <c r="BV1400" s="15"/>
    </row>
    <row r="1401" spans="1:74" s="29" customFormat="1" ht="15.75" x14ac:dyDescent="0.25">
      <c r="A1401" s="24"/>
      <c r="B1401" s="24"/>
      <c r="C1401" s="15"/>
      <c r="D1401" s="95"/>
      <c r="E1401" s="95"/>
      <c r="F1401" s="95"/>
      <c r="G1401" s="95"/>
      <c r="H1401" s="95"/>
      <c r="I1401" s="95"/>
      <c r="J1401" s="95"/>
      <c r="K1401" s="95"/>
      <c r="L1401" s="95"/>
      <c r="M1401" s="95"/>
      <c r="N1401" s="95"/>
      <c r="O1401" s="15"/>
      <c r="P1401" s="15"/>
      <c r="Q1401" s="15"/>
      <c r="R1401" s="15"/>
      <c r="S1401" s="15"/>
      <c r="T1401" s="15"/>
      <c r="U1401" s="15"/>
      <c r="V1401" s="15"/>
      <c r="W1401" s="15"/>
      <c r="X1401" s="15"/>
      <c r="Y1401" s="15"/>
      <c r="Z1401" s="15"/>
      <c r="AA1401" s="15"/>
      <c r="AB1401" s="15"/>
      <c r="AC1401" s="15"/>
      <c r="AD1401" s="15"/>
      <c r="AE1401" s="15"/>
      <c r="AF1401" s="15"/>
      <c r="AG1401" s="15"/>
      <c r="AH1401" s="15"/>
      <c r="AI1401" s="15"/>
      <c r="AJ1401" s="15"/>
      <c r="AK1401" s="15"/>
      <c r="AL1401" s="15"/>
      <c r="AM1401" s="15"/>
      <c r="AN1401" s="15"/>
      <c r="AO1401" s="15"/>
      <c r="AP1401" s="15"/>
      <c r="AQ1401" s="15"/>
      <c r="AR1401" s="15"/>
      <c r="AS1401" s="15"/>
      <c r="AT1401" s="15"/>
      <c r="AU1401" s="15"/>
      <c r="AV1401" s="15"/>
      <c r="AW1401" s="15"/>
      <c r="AX1401" s="15"/>
      <c r="AY1401" s="15"/>
      <c r="AZ1401" s="15"/>
      <c r="BA1401" s="15"/>
      <c r="BB1401" s="15"/>
      <c r="BC1401" s="15"/>
      <c r="BD1401" s="15"/>
      <c r="BE1401" s="15"/>
      <c r="BF1401" s="15"/>
      <c r="BG1401" s="15"/>
      <c r="BH1401" s="15"/>
      <c r="BI1401" s="15"/>
      <c r="BJ1401" s="15"/>
      <c r="BK1401" s="15"/>
      <c r="BL1401" s="15"/>
      <c r="BM1401" s="15"/>
      <c r="BN1401" s="15"/>
      <c r="BO1401" s="15"/>
      <c r="BP1401" s="15"/>
      <c r="BQ1401" s="15"/>
      <c r="BR1401" s="15"/>
      <c r="BS1401" s="15"/>
      <c r="BT1401" s="15"/>
      <c r="BU1401" s="15"/>
      <c r="BV1401" s="15"/>
    </row>
    <row r="1402" spans="1:74" s="29" customFormat="1" ht="15.75" x14ac:dyDescent="0.25">
      <c r="A1402" s="24"/>
      <c r="B1402" s="24"/>
      <c r="C1402" s="15"/>
      <c r="D1402" s="95"/>
      <c r="E1402" s="95"/>
      <c r="F1402" s="95"/>
      <c r="G1402" s="95"/>
      <c r="H1402" s="95"/>
      <c r="I1402" s="95"/>
      <c r="J1402" s="95"/>
      <c r="K1402" s="95"/>
      <c r="L1402" s="95"/>
      <c r="M1402" s="95"/>
      <c r="N1402" s="95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  <c r="Y1402" s="15"/>
      <c r="Z1402" s="15"/>
      <c r="AA1402" s="15"/>
      <c r="AB1402" s="15"/>
      <c r="AC1402" s="15"/>
      <c r="AD1402" s="15"/>
      <c r="AE1402" s="15"/>
      <c r="AF1402" s="15"/>
      <c r="AG1402" s="15"/>
      <c r="AH1402" s="15"/>
      <c r="AI1402" s="15"/>
      <c r="AJ1402" s="15"/>
      <c r="AK1402" s="15"/>
      <c r="AL1402" s="15"/>
      <c r="AM1402" s="15"/>
      <c r="AN1402" s="15"/>
      <c r="AO1402" s="15"/>
      <c r="AP1402" s="15"/>
      <c r="AQ1402" s="15"/>
      <c r="AR1402" s="15"/>
      <c r="AS1402" s="15"/>
      <c r="AT1402" s="15"/>
      <c r="AU1402" s="15"/>
      <c r="AV1402" s="15"/>
      <c r="AW1402" s="15"/>
      <c r="AX1402" s="15"/>
      <c r="AY1402" s="15"/>
      <c r="AZ1402" s="15"/>
      <c r="BA1402" s="15"/>
      <c r="BB1402" s="15"/>
      <c r="BC1402" s="15"/>
      <c r="BD1402" s="15"/>
      <c r="BE1402" s="15"/>
      <c r="BF1402" s="15"/>
      <c r="BG1402" s="15"/>
      <c r="BH1402" s="15"/>
      <c r="BI1402" s="15"/>
      <c r="BJ1402" s="15"/>
      <c r="BK1402" s="15"/>
      <c r="BL1402" s="15"/>
      <c r="BM1402" s="15"/>
      <c r="BN1402" s="15"/>
      <c r="BO1402" s="15"/>
      <c r="BP1402" s="15"/>
      <c r="BQ1402" s="15"/>
      <c r="BR1402" s="15"/>
      <c r="BS1402" s="15"/>
      <c r="BT1402" s="15"/>
      <c r="BU1402" s="15"/>
      <c r="BV1402" s="15"/>
    </row>
    <row r="1403" spans="1:74" s="29" customFormat="1" ht="15.75" x14ac:dyDescent="0.25">
      <c r="A1403" s="24"/>
      <c r="B1403" s="24"/>
      <c r="C1403" s="15"/>
      <c r="D1403" s="95"/>
      <c r="E1403" s="95"/>
      <c r="F1403" s="95"/>
      <c r="G1403" s="95"/>
      <c r="H1403" s="95"/>
      <c r="I1403" s="95"/>
      <c r="J1403" s="95"/>
      <c r="K1403" s="95"/>
      <c r="L1403" s="95"/>
      <c r="M1403" s="95"/>
      <c r="N1403" s="95"/>
      <c r="O1403" s="15"/>
      <c r="P1403" s="15"/>
      <c r="Q1403" s="15"/>
      <c r="R1403" s="15"/>
      <c r="S1403" s="15"/>
      <c r="T1403" s="15"/>
      <c r="U1403" s="15"/>
      <c r="V1403" s="15"/>
      <c r="W1403" s="15"/>
      <c r="X1403" s="15"/>
      <c r="Y1403" s="15"/>
      <c r="Z1403" s="15"/>
      <c r="AA1403" s="15"/>
      <c r="AB1403" s="15"/>
      <c r="AC1403" s="15"/>
      <c r="AD1403" s="15"/>
      <c r="AE1403" s="15"/>
      <c r="AF1403" s="15"/>
      <c r="AG1403" s="15"/>
      <c r="AH1403" s="15"/>
      <c r="AI1403" s="15"/>
      <c r="AJ1403" s="15"/>
      <c r="AK1403" s="15"/>
      <c r="AL1403" s="15"/>
      <c r="AM1403" s="15"/>
      <c r="AN1403" s="15"/>
      <c r="AO1403" s="15"/>
      <c r="AP1403" s="15"/>
      <c r="AQ1403" s="15"/>
      <c r="AR1403" s="15"/>
      <c r="AS1403" s="15"/>
      <c r="AT1403" s="15"/>
      <c r="AU1403" s="15"/>
      <c r="AV1403" s="15"/>
      <c r="AW1403" s="15"/>
      <c r="AX1403" s="15"/>
      <c r="AY1403" s="15"/>
      <c r="AZ1403" s="15"/>
      <c r="BA1403" s="15"/>
      <c r="BB1403" s="15"/>
      <c r="BC1403" s="15"/>
      <c r="BD1403" s="15"/>
      <c r="BE1403" s="15"/>
      <c r="BF1403" s="15"/>
      <c r="BG1403" s="15"/>
      <c r="BH1403" s="15"/>
      <c r="BI1403" s="15"/>
      <c r="BJ1403" s="15"/>
      <c r="BK1403" s="15"/>
      <c r="BL1403" s="15"/>
      <c r="BM1403" s="15"/>
      <c r="BN1403" s="15"/>
      <c r="BO1403" s="15"/>
      <c r="BP1403" s="15"/>
      <c r="BQ1403" s="15"/>
      <c r="BR1403" s="15"/>
      <c r="BS1403" s="15"/>
      <c r="BT1403" s="15"/>
      <c r="BU1403" s="15"/>
      <c r="BV1403" s="15"/>
    </row>
    <row r="1404" spans="1:74" s="29" customFormat="1" ht="15.75" x14ac:dyDescent="0.25">
      <c r="A1404" s="24"/>
      <c r="B1404" s="24"/>
      <c r="C1404" s="15"/>
      <c r="D1404" s="95"/>
      <c r="E1404" s="95"/>
      <c r="F1404" s="95"/>
      <c r="G1404" s="95"/>
      <c r="H1404" s="95"/>
      <c r="I1404" s="95"/>
      <c r="J1404" s="95"/>
      <c r="K1404" s="95"/>
      <c r="L1404" s="95"/>
      <c r="M1404" s="95"/>
      <c r="N1404" s="95"/>
      <c r="O1404" s="15"/>
      <c r="P1404" s="15"/>
      <c r="Q1404" s="15"/>
      <c r="R1404" s="15"/>
      <c r="S1404" s="15"/>
      <c r="T1404" s="15"/>
      <c r="U1404" s="15"/>
      <c r="V1404" s="15"/>
      <c r="W1404" s="15"/>
      <c r="X1404" s="15"/>
      <c r="Y1404" s="15"/>
      <c r="Z1404" s="15"/>
      <c r="AA1404" s="15"/>
      <c r="AB1404" s="15"/>
      <c r="AC1404" s="15"/>
      <c r="AD1404" s="15"/>
      <c r="AE1404" s="15"/>
      <c r="AF1404" s="15"/>
      <c r="AG1404" s="15"/>
      <c r="AH1404" s="15"/>
      <c r="AI1404" s="15"/>
      <c r="AJ1404" s="15"/>
      <c r="AK1404" s="15"/>
      <c r="AL1404" s="15"/>
      <c r="AM1404" s="15"/>
      <c r="AN1404" s="15"/>
      <c r="AO1404" s="15"/>
      <c r="AP1404" s="15"/>
      <c r="AQ1404" s="15"/>
      <c r="AR1404" s="15"/>
      <c r="AS1404" s="15"/>
      <c r="AT1404" s="15"/>
      <c r="AU1404" s="15"/>
      <c r="AV1404" s="15"/>
      <c r="AW1404" s="15"/>
      <c r="AX1404" s="15"/>
      <c r="AY1404" s="15"/>
      <c r="AZ1404" s="15"/>
      <c r="BA1404" s="15"/>
      <c r="BB1404" s="15"/>
      <c r="BC1404" s="15"/>
      <c r="BD1404" s="15"/>
      <c r="BE1404" s="15"/>
      <c r="BF1404" s="15"/>
      <c r="BG1404" s="15"/>
      <c r="BH1404" s="15"/>
      <c r="BI1404" s="15"/>
      <c r="BJ1404" s="15"/>
      <c r="BK1404" s="15"/>
      <c r="BL1404" s="15"/>
      <c r="BM1404" s="15"/>
      <c r="BN1404" s="15"/>
      <c r="BO1404" s="15"/>
      <c r="BP1404" s="15"/>
      <c r="BQ1404" s="15"/>
      <c r="BR1404" s="15"/>
      <c r="BS1404" s="15"/>
      <c r="BT1404" s="15"/>
      <c r="BU1404" s="15"/>
      <c r="BV1404" s="15"/>
    </row>
    <row r="1405" spans="1:74" s="29" customFormat="1" ht="15.75" x14ac:dyDescent="0.25">
      <c r="A1405" s="24"/>
      <c r="B1405" s="24"/>
      <c r="C1405" s="15"/>
      <c r="D1405" s="95"/>
      <c r="E1405" s="95"/>
      <c r="F1405" s="95"/>
      <c r="G1405" s="95"/>
      <c r="H1405" s="95"/>
      <c r="I1405" s="95"/>
      <c r="J1405" s="95"/>
      <c r="K1405" s="95"/>
      <c r="L1405" s="95"/>
      <c r="M1405" s="95"/>
      <c r="N1405" s="95"/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  <c r="Y1405" s="15"/>
      <c r="Z1405" s="15"/>
      <c r="AA1405" s="15"/>
      <c r="AB1405" s="15"/>
      <c r="AC1405" s="15"/>
      <c r="AD1405" s="15"/>
      <c r="AE1405" s="15"/>
      <c r="AF1405" s="15"/>
      <c r="AG1405" s="15"/>
      <c r="AH1405" s="15"/>
      <c r="AI1405" s="15"/>
      <c r="AJ1405" s="15"/>
      <c r="AK1405" s="15"/>
      <c r="AL1405" s="15"/>
      <c r="AM1405" s="15"/>
      <c r="AN1405" s="15"/>
      <c r="AO1405" s="15"/>
      <c r="AP1405" s="15"/>
      <c r="AQ1405" s="15"/>
      <c r="AR1405" s="15"/>
      <c r="AS1405" s="15"/>
      <c r="AT1405" s="15"/>
      <c r="AU1405" s="15"/>
      <c r="AV1405" s="15"/>
      <c r="AW1405" s="15"/>
      <c r="AX1405" s="15"/>
      <c r="AY1405" s="15"/>
      <c r="AZ1405" s="15"/>
      <c r="BA1405" s="15"/>
      <c r="BB1405" s="15"/>
      <c r="BC1405" s="15"/>
      <c r="BD1405" s="15"/>
      <c r="BE1405" s="15"/>
      <c r="BF1405" s="15"/>
      <c r="BG1405" s="15"/>
      <c r="BH1405" s="15"/>
      <c r="BI1405" s="15"/>
      <c r="BJ1405" s="15"/>
      <c r="BK1405" s="15"/>
      <c r="BL1405" s="15"/>
      <c r="BM1405" s="15"/>
      <c r="BN1405" s="15"/>
      <c r="BO1405" s="15"/>
      <c r="BP1405" s="15"/>
      <c r="BQ1405" s="15"/>
      <c r="BR1405" s="15"/>
      <c r="BS1405" s="15"/>
      <c r="BT1405" s="15"/>
      <c r="BU1405" s="15"/>
      <c r="BV1405" s="15"/>
    </row>
    <row r="1406" spans="1:74" s="29" customFormat="1" ht="15.75" x14ac:dyDescent="0.25">
      <c r="A1406" s="24"/>
      <c r="B1406" s="24"/>
      <c r="C1406" s="15"/>
      <c r="D1406" s="95"/>
      <c r="E1406" s="95"/>
      <c r="F1406" s="95"/>
      <c r="G1406" s="95"/>
      <c r="H1406" s="95"/>
      <c r="I1406" s="95"/>
      <c r="J1406" s="95"/>
      <c r="K1406" s="95"/>
      <c r="L1406" s="95"/>
      <c r="M1406" s="95"/>
      <c r="N1406" s="95"/>
      <c r="O1406" s="15"/>
      <c r="P1406" s="15"/>
      <c r="Q1406" s="15"/>
      <c r="R1406" s="15"/>
      <c r="S1406" s="15"/>
      <c r="T1406" s="15"/>
      <c r="U1406" s="15"/>
      <c r="V1406" s="15"/>
      <c r="W1406" s="15"/>
      <c r="X1406" s="15"/>
      <c r="Y1406" s="15"/>
      <c r="Z1406" s="15"/>
      <c r="AA1406" s="15"/>
      <c r="AB1406" s="15"/>
      <c r="AC1406" s="15"/>
      <c r="AD1406" s="15"/>
      <c r="AE1406" s="15"/>
      <c r="AF1406" s="15"/>
      <c r="AG1406" s="15"/>
      <c r="AH1406" s="15"/>
      <c r="AI1406" s="15"/>
      <c r="AJ1406" s="15"/>
      <c r="AK1406" s="15"/>
      <c r="AL1406" s="15"/>
      <c r="AM1406" s="15"/>
      <c r="AN1406" s="15"/>
      <c r="AO1406" s="15"/>
      <c r="AP1406" s="15"/>
      <c r="AQ1406" s="15"/>
      <c r="AR1406" s="15"/>
      <c r="AS1406" s="15"/>
      <c r="AT1406" s="15"/>
      <c r="AU1406" s="15"/>
      <c r="AV1406" s="15"/>
      <c r="AW1406" s="15"/>
      <c r="AX1406" s="15"/>
      <c r="AY1406" s="15"/>
      <c r="AZ1406" s="15"/>
      <c r="BA1406" s="15"/>
      <c r="BB1406" s="15"/>
      <c r="BC1406" s="15"/>
      <c r="BD1406" s="15"/>
      <c r="BE1406" s="15"/>
      <c r="BF1406" s="15"/>
      <c r="BG1406" s="15"/>
      <c r="BH1406" s="15"/>
      <c r="BI1406" s="15"/>
      <c r="BJ1406" s="15"/>
      <c r="BK1406" s="15"/>
      <c r="BL1406" s="15"/>
      <c r="BM1406" s="15"/>
      <c r="BN1406" s="15"/>
      <c r="BO1406" s="15"/>
      <c r="BP1406" s="15"/>
      <c r="BQ1406" s="15"/>
      <c r="BR1406" s="15"/>
      <c r="BS1406" s="15"/>
      <c r="BT1406" s="15"/>
      <c r="BU1406" s="15"/>
      <c r="BV1406" s="15"/>
    </row>
    <row r="1407" spans="1:74" s="29" customFormat="1" ht="15.75" x14ac:dyDescent="0.25">
      <c r="A1407" s="24"/>
      <c r="B1407" s="24"/>
      <c r="C1407" s="15"/>
      <c r="D1407" s="95"/>
      <c r="E1407" s="95"/>
      <c r="F1407" s="95"/>
      <c r="G1407" s="95"/>
      <c r="H1407" s="95"/>
      <c r="I1407" s="95"/>
      <c r="J1407" s="95"/>
      <c r="K1407" s="95"/>
      <c r="L1407" s="95"/>
      <c r="M1407" s="95"/>
      <c r="N1407" s="95"/>
      <c r="O1407" s="15"/>
      <c r="P1407" s="15"/>
      <c r="Q1407" s="15"/>
      <c r="R1407" s="15"/>
      <c r="S1407" s="15"/>
      <c r="T1407" s="15"/>
      <c r="U1407" s="15"/>
      <c r="V1407" s="15"/>
      <c r="W1407" s="15"/>
      <c r="X1407" s="15"/>
      <c r="Y1407" s="15"/>
      <c r="Z1407" s="15"/>
      <c r="AA1407" s="15"/>
      <c r="AB1407" s="15"/>
      <c r="AC1407" s="15"/>
      <c r="AD1407" s="15"/>
      <c r="AE1407" s="15"/>
      <c r="AF1407" s="15"/>
      <c r="AG1407" s="15"/>
      <c r="AH1407" s="15"/>
      <c r="AI1407" s="15"/>
      <c r="AJ1407" s="15"/>
      <c r="AK1407" s="15"/>
      <c r="AL1407" s="15"/>
      <c r="AM1407" s="15"/>
      <c r="AN1407" s="15"/>
      <c r="AO1407" s="15"/>
      <c r="AP1407" s="15"/>
      <c r="AQ1407" s="15"/>
      <c r="AR1407" s="15"/>
      <c r="AS1407" s="15"/>
      <c r="AT1407" s="15"/>
      <c r="AU1407" s="15"/>
      <c r="AV1407" s="15"/>
      <c r="AW1407" s="15"/>
      <c r="AX1407" s="15"/>
      <c r="AY1407" s="15"/>
      <c r="AZ1407" s="15"/>
      <c r="BA1407" s="15"/>
      <c r="BB1407" s="15"/>
      <c r="BC1407" s="15"/>
      <c r="BD1407" s="15"/>
      <c r="BE1407" s="15"/>
      <c r="BF1407" s="15"/>
      <c r="BG1407" s="15"/>
      <c r="BH1407" s="15"/>
      <c r="BI1407" s="15"/>
      <c r="BJ1407" s="15"/>
      <c r="BK1407" s="15"/>
      <c r="BL1407" s="15"/>
      <c r="BM1407" s="15"/>
      <c r="BN1407" s="15"/>
      <c r="BO1407" s="15"/>
      <c r="BP1407" s="15"/>
      <c r="BQ1407" s="15"/>
      <c r="BR1407" s="15"/>
      <c r="BS1407" s="15"/>
      <c r="BT1407" s="15"/>
      <c r="BU1407" s="15"/>
      <c r="BV1407" s="15"/>
    </row>
    <row r="1408" spans="1:74" s="29" customFormat="1" ht="15.75" x14ac:dyDescent="0.25">
      <c r="A1408" s="24"/>
      <c r="B1408" s="24"/>
      <c r="C1408" s="15"/>
      <c r="D1408" s="95"/>
      <c r="E1408" s="95"/>
      <c r="F1408" s="95"/>
      <c r="G1408" s="95"/>
      <c r="H1408" s="95"/>
      <c r="I1408" s="95"/>
      <c r="J1408" s="95"/>
      <c r="K1408" s="95"/>
      <c r="L1408" s="95"/>
      <c r="M1408" s="95"/>
      <c r="N1408" s="95"/>
      <c r="O1408" s="15"/>
      <c r="P1408" s="15"/>
      <c r="Q1408" s="15"/>
      <c r="R1408" s="15"/>
      <c r="S1408" s="15"/>
      <c r="T1408" s="15"/>
      <c r="U1408" s="15"/>
      <c r="V1408" s="15"/>
      <c r="W1408" s="15"/>
      <c r="X1408" s="15"/>
      <c r="Y1408" s="15"/>
      <c r="Z1408" s="15"/>
      <c r="AA1408" s="15"/>
      <c r="AB1408" s="15"/>
      <c r="AC1408" s="15"/>
      <c r="AD1408" s="15"/>
      <c r="AE1408" s="15"/>
      <c r="AF1408" s="15"/>
      <c r="AG1408" s="15"/>
      <c r="AH1408" s="15"/>
      <c r="AI1408" s="15"/>
      <c r="AJ1408" s="15"/>
      <c r="AK1408" s="15"/>
      <c r="AL1408" s="15"/>
      <c r="AM1408" s="15"/>
      <c r="AN1408" s="15"/>
      <c r="AO1408" s="15"/>
      <c r="AP1408" s="15"/>
      <c r="AQ1408" s="15"/>
      <c r="AR1408" s="15"/>
      <c r="AS1408" s="15"/>
      <c r="AT1408" s="15"/>
      <c r="AU1408" s="15"/>
      <c r="AV1408" s="15"/>
      <c r="AW1408" s="15"/>
      <c r="AX1408" s="15"/>
      <c r="AY1408" s="15"/>
      <c r="AZ1408" s="15"/>
      <c r="BA1408" s="15"/>
      <c r="BB1408" s="15"/>
      <c r="BC1408" s="15"/>
      <c r="BD1408" s="15"/>
      <c r="BE1408" s="15"/>
      <c r="BF1408" s="15"/>
      <c r="BG1408" s="15"/>
      <c r="BH1408" s="15"/>
      <c r="BI1408" s="15"/>
      <c r="BJ1408" s="15"/>
      <c r="BK1408" s="15"/>
      <c r="BL1408" s="15"/>
      <c r="BM1408" s="15"/>
      <c r="BN1408" s="15"/>
      <c r="BO1408" s="15"/>
      <c r="BP1408" s="15"/>
      <c r="BQ1408" s="15"/>
      <c r="BR1408" s="15"/>
      <c r="BS1408" s="15"/>
      <c r="BT1408" s="15"/>
      <c r="BU1408" s="15"/>
      <c r="BV1408" s="15"/>
    </row>
    <row r="1409" spans="1:74" s="29" customFormat="1" ht="15.75" x14ac:dyDescent="0.25">
      <c r="A1409" s="24"/>
      <c r="B1409" s="24"/>
      <c r="C1409" s="15"/>
      <c r="D1409" s="95"/>
      <c r="E1409" s="95"/>
      <c r="F1409" s="95"/>
      <c r="G1409" s="95"/>
      <c r="H1409" s="95"/>
      <c r="I1409" s="95"/>
      <c r="J1409" s="95"/>
      <c r="K1409" s="95"/>
      <c r="L1409" s="95"/>
      <c r="M1409" s="95"/>
      <c r="N1409" s="95"/>
      <c r="O1409" s="15"/>
      <c r="P1409" s="15"/>
      <c r="Q1409" s="15"/>
      <c r="R1409" s="15"/>
      <c r="S1409" s="15"/>
      <c r="T1409" s="15"/>
      <c r="U1409" s="15"/>
      <c r="V1409" s="15"/>
      <c r="W1409" s="15"/>
      <c r="X1409" s="15"/>
      <c r="Y1409" s="15"/>
      <c r="Z1409" s="15"/>
      <c r="AA1409" s="15"/>
      <c r="AB1409" s="15"/>
      <c r="AC1409" s="15"/>
      <c r="AD1409" s="15"/>
      <c r="AE1409" s="15"/>
      <c r="AF1409" s="15"/>
      <c r="AG1409" s="15"/>
      <c r="AH1409" s="15"/>
      <c r="AI1409" s="15"/>
      <c r="AJ1409" s="15"/>
      <c r="AK1409" s="15"/>
      <c r="AL1409" s="15"/>
      <c r="AM1409" s="15"/>
      <c r="AN1409" s="15"/>
      <c r="AO1409" s="15"/>
      <c r="AP1409" s="15"/>
      <c r="AQ1409" s="15"/>
      <c r="AR1409" s="15"/>
      <c r="AS1409" s="15"/>
      <c r="AT1409" s="15"/>
      <c r="AU1409" s="15"/>
      <c r="AV1409" s="15"/>
      <c r="AW1409" s="15"/>
      <c r="AX1409" s="15"/>
      <c r="AY1409" s="15"/>
      <c r="AZ1409" s="15"/>
      <c r="BA1409" s="15"/>
      <c r="BB1409" s="15"/>
      <c r="BC1409" s="15"/>
      <c r="BD1409" s="15"/>
      <c r="BE1409" s="15"/>
      <c r="BF1409" s="15"/>
      <c r="BG1409" s="15"/>
      <c r="BH1409" s="15"/>
      <c r="BI1409" s="15"/>
      <c r="BJ1409" s="15"/>
      <c r="BK1409" s="15"/>
      <c r="BL1409" s="15"/>
      <c r="BM1409" s="15"/>
      <c r="BN1409" s="15"/>
      <c r="BO1409" s="15"/>
      <c r="BP1409" s="15"/>
      <c r="BQ1409" s="15"/>
      <c r="BR1409" s="15"/>
      <c r="BS1409" s="15"/>
      <c r="BT1409" s="15"/>
      <c r="BU1409" s="15"/>
      <c r="BV1409" s="15"/>
    </row>
    <row r="1410" spans="1:74" s="29" customFormat="1" ht="15.75" x14ac:dyDescent="0.25">
      <c r="A1410" s="24"/>
      <c r="B1410" s="24"/>
      <c r="C1410" s="15"/>
      <c r="D1410" s="95"/>
      <c r="E1410" s="95"/>
      <c r="F1410" s="95"/>
      <c r="G1410" s="95"/>
      <c r="H1410" s="95"/>
      <c r="I1410" s="95"/>
      <c r="J1410" s="95"/>
      <c r="K1410" s="95"/>
      <c r="L1410" s="95"/>
      <c r="M1410" s="95"/>
      <c r="N1410" s="95"/>
      <c r="O1410" s="15"/>
      <c r="P1410" s="15"/>
      <c r="Q1410" s="15"/>
      <c r="R1410" s="15"/>
      <c r="S1410" s="15"/>
      <c r="T1410" s="15"/>
      <c r="U1410" s="15"/>
      <c r="V1410" s="15"/>
      <c r="W1410" s="15"/>
      <c r="X1410" s="15"/>
      <c r="Y1410" s="15"/>
      <c r="Z1410" s="15"/>
      <c r="AA1410" s="15"/>
      <c r="AB1410" s="15"/>
      <c r="AC1410" s="15"/>
      <c r="AD1410" s="15"/>
      <c r="AE1410" s="15"/>
      <c r="AF1410" s="15"/>
      <c r="AG1410" s="15"/>
      <c r="AH1410" s="15"/>
      <c r="AI1410" s="15"/>
      <c r="AJ1410" s="15"/>
      <c r="AK1410" s="15"/>
      <c r="AL1410" s="15"/>
      <c r="AM1410" s="15"/>
      <c r="AN1410" s="15"/>
      <c r="AO1410" s="15"/>
      <c r="AP1410" s="15"/>
      <c r="AQ1410" s="15"/>
      <c r="AR1410" s="15"/>
      <c r="AS1410" s="15"/>
      <c r="AT1410" s="15"/>
      <c r="AU1410" s="15"/>
      <c r="AV1410" s="15"/>
      <c r="AW1410" s="15"/>
      <c r="AX1410" s="15"/>
      <c r="AY1410" s="15"/>
      <c r="AZ1410" s="15"/>
      <c r="BA1410" s="15"/>
      <c r="BB1410" s="15"/>
      <c r="BC1410" s="15"/>
      <c r="BD1410" s="15"/>
      <c r="BE1410" s="15"/>
      <c r="BF1410" s="15"/>
      <c r="BG1410" s="15"/>
      <c r="BH1410" s="15"/>
      <c r="BI1410" s="15"/>
      <c r="BJ1410" s="15"/>
      <c r="BK1410" s="15"/>
      <c r="BL1410" s="15"/>
      <c r="BM1410" s="15"/>
      <c r="BN1410" s="15"/>
      <c r="BO1410" s="15"/>
      <c r="BP1410" s="15"/>
      <c r="BQ1410" s="15"/>
      <c r="BR1410" s="15"/>
      <c r="BS1410" s="15"/>
      <c r="BT1410" s="15"/>
      <c r="BU1410" s="15"/>
      <c r="BV1410" s="15"/>
    </row>
    <row r="1411" spans="1:74" s="29" customFormat="1" ht="15.75" x14ac:dyDescent="0.25">
      <c r="A1411" s="24"/>
      <c r="B1411" s="24"/>
      <c r="C1411" s="15"/>
      <c r="D1411" s="95"/>
      <c r="E1411" s="95"/>
      <c r="F1411" s="95"/>
      <c r="G1411" s="95"/>
      <c r="H1411" s="95"/>
      <c r="I1411" s="95"/>
      <c r="J1411" s="95"/>
      <c r="K1411" s="95"/>
      <c r="L1411" s="95"/>
      <c r="M1411" s="95"/>
      <c r="N1411" s="95"/>
      <c r="O1411" s="15"/>
      <c r="P1411" s="15"/>
      <c r="Q1411" s="15"/>
      <c r="R1411" s="15"/>
      <c r="S1411" s="15"/>
      <c r="T1411" s="15"/>
      <c r="U1411" s="15"/>
      <c r="V1411" s="15"/>
      <c r="W1411" s="15"/>
      <c r="X1411" s="15"/>
      <c r="Y1411" s="15"/>
      <c r="Z1411" s="15"/>
      <c r="AA1411" s="15"/>
      <c r="AB1411" s="15"/>
      <c r="AC1411" s="15"/>
      <c r="AD1411" s="15"/>
      <c r="AE1411" s="15"/>
      <c r="AF1411" s="15"/>
      <c r="AG1411" s="15"/>
      <c r="AH1411" s="15"/>
      <c r="AI1411" s="15"/>
      <c r="AJ1411" s="15"/>
      <c r="AK1411" s="15"/>
      <c r="AL1411" s="15"/>
      <c r="AM1411" s="15"/>
      <c r="AN1411" s="15"/>
      <c r="AO1411" s="15"/>
      <c r="AP1411" s="15"/>
      <c r="AQ1411" s="15"/>
      <c r="AR1411" s="15"/>
      <c r="AS1411" s="15"/>
      <c r="AT1411" s="15"/>
      <c r="AU1411" s="15"/>
      <c r="AV1411" s="15"/>
      <c r="AW1411" s="15"/>
      <c r="AX1411" s="15"/>
      <c r="AY1411" s="15"/>
      <c r="AZ1411" s="15"/>
      <c r="BA1411" s="15"/>
      <c r="BB1411" s="15"/>
      <c r="BC1411" s="15"/>
      <c r="BD1411" s="15"/>
      <c r="BE1411" s="15"/>
      <c r="BF1411" s="15"/>
      <c r="BG1411" s="15"/>
      <c r="BH1411" s="15"/>
      <c r="BI1411" s="15"/>
      <c r="BJ1411" s="15"/>
      <c r="BK1411" s="15"/>
      <c r="BL1411" s="15"/>
      <c r="BM1411" s="15"/>
      <c r="BN1411" s="15"/>
      <c r="BO1411" s="15"/>
      <c r="BP1411" s="15"/>
      <c r="BQ1411" s="15"/>
      <c r="BR1411" s="15"/>
      <c r="BS1411" s="15"/>
      <c r="BT1411" s="15"/>
      <c r="BU1411" s="15"/>
      <c r="BV1411" s="15"/>
    </row>
    <row r="1412" spans="1:74" s="29" customFormat="1" ht="15.75" x14ac:dyDescent="0.25">
      <c r="A1412" s="24"/>
      <c r="B1412" s="24"/>
      <c r="C1412" s="15"/>
      <c r="D1412" s="95"/>
      <c r="E1412" s="95"/>
      <c r="F1412" s="95"/>
      <c r="G1412" s="95"/>
      <c r="H1412" s="95"/>
      <c r="I1412" s="95"/>
      <c r="J1412" s="95"/>
      <c r="K1412" s="95"/>
      <c r="L1412" s="95"/>
      <c r="M1412" s="95"/>
      <c r="N1412" s="95"/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  <c r="Y1412" s="15"/>
      <c r="Z1412" s="15"/>
      <c r="AA1412" s="15"/>
      <c r="AB1412" s="15"/>
      <c r="AC1412" s="15"/>
      <c r="AD1412" s="15"/>
      <c r="AE1412" s="15"/>
      <c r="AF1412" s="15"/>
      <c r="AG1412" s="15"/>
      <c r="AH1412" s="15"/>
      <c r="AI1412" s="15"/>
      <c r="AJ1412" s="15"/>
      <c r="AK1412" s="15"/>
      <c r="AL1412" s="15"/>
      <c r="AM1412" s="15"/>
      <c r="AN1412" s="15"/>
      <c r="AO1412" s="15"/>
      <c r="AP1412" s="15"/>
      <c r="AQ1412" s="15"/>
      <c r="AR1412" s="15"/>
      <c r="AS1412" s="15"/>
      <c r="AT1412" s="15"/>
      <c r="AU1412" s="15"/>
      <c r="AV1412" s="15"/>
      <c r="AW1412" s="15"/>
      <c r="AX1412" s="15"/>
      <c r="AY1412" s="15"/>
      <c r="AZ1412" s="15"/>
      <c r="BA1412" s="15"/>
      <c r="BB1412" s="15"/>
      <c r="BC1412" s="15"/>
      <c r="BD1412" s="15"/>
      <c r="BE1412" s="15"/>
      <c r="BF1412" s="15"/>
      <c r="BG1412" s="15"/>
      <c r="BH1412" s="15"/>
      <c r="BI1412" s="15"/>
      <c r="BJ1412" s="15"/>
      <c r="BK1412" s="15"/>
      <c r="BL1412" s="15"/>
      <c r="BM1412" s="15"/>
      <c r="BN1412" s="15"/>
      <c r="BO1412" s="15"/>
      <c r="BP1412" s="15"/>
      <c r="BQ1412" s="15"/>
      <c r="BR1412" s="15"/>
      <c r="BS1412" s="15"/>
      <c r="BT1412" s="15"/>
      <c r="BU1412" s="15"/>
      <c r="BV1412" s="15"/>
    </row>
    <row r="1413" spans="1:74" s="29" customFormat="1" ht="15.75" x14ac:dyDescent="0.25">
      <c r="A1413" s="24"/>
      <c r="B1413" s="24"/>
      <c r="C1413" s="15"/>
      <c r="D1413" s="95"/>
      <c r="E1413" s="95"/>
      <c r="F1413" s="95"/>
      <c r="G1413" s="95"/>
      <c r="H1413" s="95"/>
      <c r="I1413" s="95"/>
      <c r="J1413" s="95"/>
      <c r="K1413" s="95"/>
      <c r="L1413" s="95"/>
      <c r="M1413" s="95"/>
      <c r="N1413" s="95"/>
      <c r="O1413" s="15"/>
      <c r="P1413" s="15"/>
      <c r="Q1413" s="15"/>
      <c r="R1413" s="15"/>
      <c r="S1413" s="15"/>
      <c r="T1413" s="15"/>
      <c r="U1413" s="15"/>
      <c r="V1413" s="15"/>
      <c r="W1413" s="15"/>
      <c r="X1413" s="15"/>
      <c r="Y1413" s="15"/>
      <c r="Z1413" s="15"/>
      <c r="AA1413" s="15"/>
      <c r="AB1413" s="15"/>
      <c r="AC1413" s="15"/>
      <c r="AD1413" s="15"/>
      <c r="AE1413" s="15"/>
      <c r="AF1413" s="15"/>
      <c r="AG1413" s="15"/>
      <c r="AH1413" s="15"/>
      <c r="AI1413" s="15"/>
      <c r="AJ1413" s="15"/>
      <c r="AK1413" s="15"/>
      <c r="AL1413" s="15"/>
      <c r="AM1413" s="15"/>
      <c r="AN1413" s="15"/>
      <c r="AO1413" s="15"/>
      <c r="AP1413" s="15"/>
      <c r="AQ1413" s="15"/>
      <c r="AR1413" s="15"/>
      <c r="AS1413" s="15"/>
      <c r="AT1413" s="15"/>
      <c r="AU1413" s="15"/>
      <c r="AV1413" s="15"/>
      <c r="AW1413" s="15"/>
      <c r="AX1413" s="15"/>
      <c r="AY1413" s="15"/>
      <c r="AZ1413" s="15"/>
      <c r="BA1413" s="15"/>
      <c r="BB1413" s="15"/>
      <c r="BC1413" s="15"/>
      <c r="BD1413" s="15"/>
      <c r="BE1413" s="15"/>
      <c r="BF1413" s="15"/>
      <c r="BG1413" s="15"/>
      <c r="BH1413" s="15"/>
      <c r="BI1413" s="15"/>
      <c r="BJ1413" s="15"/>
      <c r="BK1413" s="15"/>
      <c r="BL1413" s="15"/>
      <c r="BM1413" s="15"/>
      <c r="BN1413" s="15"/>
      <c r="BO1413" s="15"/>
      <c r="BP1413" s="15"/>
      <c r="BQ1413" s="15"/>
      <c r="BR1413" s="15"/>
      <c r="BS1413" s="15"/>
      <c r="BT1413" s="15"/>
      <c r="BU1413" s="15"/>
      <c r="BV1413" s="15"/>
    </row>
    <row r="1414" spans="1:74" s="29" customFormat="1" ht="15.75" x14ac:dyDescent="0.25">
      <c r="A1414" s="24"/>
      <c r="B1414" s="24"/>
      <c r="C1414" s="15"/>
      <c r="D1414" s="95"/>
      <c r="E1414" s="95"/>
      <c r="F1414" s="95"/>
      <c r="G1414" s="95"/>
      <c r="H1414" s="95"/>
      <c r="I1414" s="95"/>
      <c r="J1414" s="95"/>
      <c r="K1414" s="95"/>
      <c r="L1414" s="95"/>
      <c r="M1414" s="95"/>
      <c r="N1414" s="95"/>
      <c r="O1414" s="15"/>
      <c r="P1414" s="15"/>
      <c r="Q1414" s="15"/>
      <c r="R1414" s="15"/>
      <c r="S1414" s="15"/>
      <c r="T1414" s="15"/>
      <c r="U1414" s="15"/>
      <c r="V1414" s="15"/>
      <c r="W1414" s="15"/>
      <c r="X1414" s="15"/>
      <c r="Y1414" s="15"/>
      <c r="Z1414" s="15"/>
      <c r="AA1414" s="15"/>
      <c r="AB1414" s="15"/>
      <c r="AC1414" s="15"/>
      <c r="AD1414" s="15"/>
      <c r="AE1414" s="15"/>
      <c r="AF1414" s="15"/>
      <c r="AG1414" s="15"/>
      <c r="AH1414" s="15"/>
      <c r="AI1414" s="15"/>
      <c r="AJ1414" s="15"/>
      <c r="AK1414" s="15"/>
      <c r="AL1414" s="15"/>
      <c r="AM1414" s="15"/>
      <c r="AN1414" s="15"/>
      <c r="AO1414" s="15"/>
      <c r="AP1414" s="15"/>
      <c r="AQ1414" s="15"/>
      <c r="AR1414" s="15"/>
      <c r="AS1414" s="15"/>
      <c r="AT1414" s="15"/>
      <c r="AU1414" s="15"/>
      <c r="AV1414" s="15"/>
      <c r="AW1414" s="15"/>
      <c r="AX1414" s="15"/>
      <c r="AY1414" s="15"/>
      <c r="AZ1414" s="15"/>
      <c r="BA1414" s="15"/>
      <c r="BB1414" s="15"/>
      <c r="BC1414" s="15"/>
      <c r="BD1414" s="15"/>
      <c r="BE1414" s="15"/>
      <c r="BF1414" s="15"/>
      <c r="BG1414" s="15"/>
      <c r="BH1414" s="15"/>
      <c r="BI1414" s="15"/>
      <c r="BJ1414" s="15"/>
      <c r="BK1414" s="15"/>
      <c r="BL1414" s="15"/>
      <c r="BM1414" s="15"/>
      <c r="BN1414" s="15"/>
      <c r="BO1414" s="15"/>
      <c r="BP1414" s="15"/>
      <c r="BQ1414" s="15"/>
      <c r="BR1414" s="15"/>
      <c r="BS1414" s="15"/>
      <c r="BT1414" s="15"/>
      <c r="BU1414" s="15"/>
      <c r="BV1414" s="15"/>
    </row>
    <row r="1415" spans="1:74" s="29" customFormat="1" ht="15.75" x14ac:dyDescent="0.25">
      <c r="A1415" s="24"/>
      <c r="B1415" s="24"/>
      <c r="C1415" s="15"/>
      <c r="D1415" s="95"/>
      <c r="E1415" s="95"/>
      <c r="F1415" s="95"/>
      <c r="G1415" s="95"/>
      <c r="H1415" s="95"/>
      <c r="I1415" s="95"/>
      <c r="J1415" s="95"/>
      <c r="K1415" s="95"/>
      <c r="L1415" s="95"/>
      <c r="M1415" s="95"/>
      <c r="N1415" s="95"/>
      <c r="O1415" s="15"/>
      <c r="P1415" s="15"/>
      <c r="Q1415" s="15"/>
      <c r="R1415" s="15"/>
      <c r="S1415" s="15"/>
      <c r="T1415" s="15"/>
      <c r="U1415" s="15"/>
      <c r="V1415" s="15"/>
      <c r="W1415" s="15"/>
      <c r="X1415" s="15"/>
      <c r="Y1415" s="15"/>
      <c r="Z1415" s="15"/>
      <c r="AA1415" s="15"/>
      <c r="AB1415" s="15"/>
      <c r="AC1415" s="15"/>
      <c r="AD1415" s="15"/>
      <c r="AE1415" s="15"/>
      <c r="AF1415" s="15"/>
      <c r="AG1415" s="15"/>
      <c r="AH1415" s="15"/>
      <c r="AI1415" s="15"/>
      <c r="AJ1415" s="15"/>
      <c r="AK1415" s="15"/>
      <c r="AL1415" s="15"/>
      <c r="AM1415" s="15"/>
      <c r="AN1415" s="15"/>
      <c r="AO1415" s="15"/>
      <c r="AP1415" s="15"/>
      <c r="AQ1415" s="15"/>
      <c r="AR1415" s="15"/>
      <c r="AS1415" s="15"/>
      <c r="AT1415" s="15"/>
      <c r="AU1415" s="15"/>
      <c r="AV1415" s="15"/>
      <c r="AW1415" s="15"/>
      <c r="AX1415" s="15"/>
      <c r="AY1415" s="15"/>
      <c r="AZ1415" s="15"/>
      <c r="BA1415" s="15"/>
      <c r="BB1415" s="15"/>
      <c r="BC1415" s="15"/>
      <c r="BD1415" s="15"/>
      <c r="BE1415" s="15"/>
      <c r="BF1415" s="15"/>
      <c r="BG1415" s="15"/>
      <c r="BH1415" s="15"/>
      <c r="BI1415" s="15"/>
      <c r="BJ1415" s="15"/>
      <c r="BK1415" s="15"/>
      <c r="BL1415" s="15"/>
      <c r="BM1415" s="15"/>
      <c r="BN1415" s="15"/>
      <c r="BO1415" s="15"/>
      <c r="BP1415" s="15"/>
      <c r="BQ1415" s="15"/>
      <c r="BR1415" s="15"/>
      <c r="BS1415" s="15"/>
      <c r="BT1415" s="15"/>
      <c r="BU1415" s="15"/>
      <c r="BV1415" s="15"/>
    </row>
    <row r="1416" spans="1:74" s="29" customFormat="1" ht="15.75" x14ac:dyDescent="0.25">
      <c r="A1416" s="24"/>
      <c r="B1416" s="24"/>
      <c r="C1416" s="15"/>
      <c r="D1416" s="95"/>
      <c r="E1416" s="95"/>
      <c r="F1416" s="95"/>
      <c r="G1416" s="95"/>
      <c r="H1416" s="95"/>
      <c r="I1416" s="95"/>
      <c r="J1416" s="95"/>
      <c r="K1416" s="95"/>
      <c r="L1416" s="95"/>
      <c r="M1416" s="95"/>
      <c r="N1416" s="95"/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  <c r="Y1416" s="15"/>
      <c r="Z1416" s="15"/>
      <c r="AA1416" s="15"/>
      <c r="AB1416" s="15"/>
      <c r="AC1416" s="15"/>
      <c r="AD1416" s="15"/>
      <c r="AE1416" s="15"/>
      <c r="AF1416" s="15"/>
      <c r="AG1416" s="15"/>
      <c r="AH1416" s="15"/>
      <c r="AI1416" s="15"/>
      <c r="AJ1416" s="15"/>
      <c r="AK1416" s="15"/>
      <c r="AL1416" s="15"/>
      <c r="AM1416" s="15"/>
      <c r="AN1416" s="15"/>
      <c r="AO1416" s="15"/>
      <c r="AP1416" s="15"/>
      <c r="AQ1416" s="15"/>
      <c r="AR1416" s="15"/>
      <c r="AS1416" s="15"/>
      <c r="AT1416" s="15"/>
      <c r="AU1416" s="15"/>
      <c r="AV1416" s="15"/>
      <c r="AW1416" s="15"/>
      <c r="AX1416" s="15"/>
      <c r="AY1416" s="15"/>
      <c r="AZ1416" s="15"/>
      <c r="BA1416" s="15"/>
      <c r="BB1416" s="15"/>
      <c r="BC1416" s="15"/>
      <c r="BD1416" s="15"/>
      <c r="BE1416" s="15"/>
      <c r="BF1416" s="15"/>
      <c r="BG1416" s="15"/>
      <c r="BH1416" s="15"/>
      <c r="BI1416" s="15"/>
      <c r="BJ1416" s="15"/>
      <c r="BK1416" s="15"/>
      <c r="BL1416" s="15"/>
      <c r="BM1416" s="15"/>
      <c r="BN1416" s="15"/>
      <c r="BO1416" s="15"/>
      <c r="BP1416" s="15"/>
      <c r="BQ1416" s="15"/>
      <c r="BR1416" s="15"/>
      <c r="BS1416" s="15"/>
      <c r="BT1416" s="15"/>
      <c r="BU1416" s="15"/>
      <c r="BV1416" s="15"/>
    </row>
    <row r="1417" spans="1:74" s="29" customFormat="1" ht="15.75" x14ac:dyDescent="0.25">
      <c r="A1417" s="24"/>
      <c r="B1417" s="24"/>
      <c r="C1417" s="15"/>
      <c r="D1417" s="95"/>
      <c r="E1417" s="95"/>
      <c r="F1417" s="95"/>
      <c r="G1417" s="95"/>
      <c r="H1417" s="95"/>
      <c r="I1417" s="95"/>
      <c r="J1417" s="95"/>
      <c r="K1417" s="95"/>
      <c r="L1417" s="95"/>
      <c r="M1417" s="95"/>
      <c r="N1417" s="95"/>
      <c r="O1417" s="15"/>
      <c r="P1417" s="15"/>
      <c r="Q1417" s="15"/>
      <c r="R1417" s="15"/>
      <c r="S1417" s="15"/>
      <c r="T1417" s="15"/>
      <c r="U1417" s="15"/>
      <c r="V1417" s="15"/>
      <c r="W1417" s="15"/>
      <c r="X1417" s="15"/>
      <c r="Y1417" s="15"/>
      <c r="Z1417" s="15"/>
      <c r="AA1417" s="15"/>
      <c r="AB1417" s="15"/>
      <c r="AC1417" s="15"/>
      <c r="AD1417" s="15"/>
      <c r="AE1417" s="15"/>
      <c r="AF1417" s="15"/>
      <c r="AG1417" s="15"/>
      <c r="AH1417" s="15"/>
      <c r="AI1417" s="15"/>
      <c r="AJ1417" s="15"/>
      <c r="AK1417" s="15"/>
      <c r="AL1417" s="15"/>
      <c r="AM1417" s="15"/>
      <c r="AN1417" s="15"/>
      <c r="AO1417" s="15"/>
      <c r="AP1417" s="15"/>
      <c r="AQ1417" s="15"/>
      <c r="AR1417" s="15"/>
      <c r="AS1417" s="15"/>
      <c r="AT1417" s="15"/>
      <c r="AU1417" s="15"/>
      <c r="AV1417" s="15"/>
      <c r="AW1417" s="15"/>
      <c r="AX1417" s="15"/>
      <c r="AY1417" s="15"/>
      <c r="AZ1417" s="15"/>
      <c r="BA1417" s="15"/>
      <c r="BB1417" s="15"/>
      <c r="BC1417" s="15"/>
      <c r="BD1417" s="15"/>
      <c r="BE1417" s="15"/>
      <c r="BF1417" s="15"/>
      <c r="BG1417" s="15"/>
      <c r="BH1417" s="15"/>
      <c r="BI1417" s="15"/>
      <c r="BJ1417" s="15"/>
      <c r="BK1417" s="15"/>
      <c r="BL1417" s="15"/>
      <c r="BM1417" s="15"/>
      <c r="BN1417" s="15"/>
      <c r="BO1417" s="15"/>
      <c r="BP1417" s="15"/>
      <c r="BQ1417" s="15"/>
      <c r="BR1417" s="15"/>
      <c r="BS1417" s="15"/>
      <c r="BT1417" s="15"/>
      <c r="BU1417" s="15"/>
      <c r="BV1417" s="15"/>
    </row>
    <row r="1418" spans="1:74" s="29" customFormat="1" ht="15.75" x14ac:dyDescent="0.25">
      <c r="A1418" s="24"/>
      <c r="B1418" s="24"/>
      <c r="C1418" s="15"/>
      <c r="D1418" s="95"/>
      <c r="E1418" s="95"/>
      <c r="F1418" s="95"/>
      <c r="G1418" s="95"/>
      <c r="H1418" s="95"/>
      <c r="I1418" s="95"/>
      <c r="J1418" s="95"/>
      <c r="K1418" s="95"/>
      <c r="L1418" s="95"/>
      <c r="M1418" s="95"/>
      <c r="N1418" s="95"/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  <c r="Y1418" s="15"/>
      <c r="Z1418" s="15"/>
      <c r="AA1418" s="15"/>
      <c r="AB1418" s="15"/>
      <c r="AC1418" s="15"/>
      <c r="AD1418" s="15"/>
      <c r="AE1418" s="15"/>
      <c r="AF1418" s="15"/>
      <c r="AG1418" s="15"/>
      <c r="AH1418" s="15"/>
      <c r="AI1418" s="15"/>
      <c r="AJ1418" s="15"/>
      <c r="AK1418" s="15"/>
      <c r="AL1418" s="15"/>
      <c r="AM1418" s="15"/>
      <c r="AN1418" s="15"/>
      <c r="AO1418" s="15"/>
      <c r="AP1418" s="15"/>
      <c r="AQ1418" s="15"/>
      <c r="AR1418" s="15"/>
      <c r="AS1418" s="15"/>
      <c r="AT1418" s="15"/>
      <c r="AU1418" s="15"/>
      <c r="AV1418" s="15"/>
      <c r="AW1418" s="15"/>
      <c r="AX1418" s="15"/>
      <c r="AY1418" s="15"/>
      <c r="AZ1418" s="15"/>
      <c r="BA1418" s="15"/>
      <c r="BB1418" s="15"/>
      <c r="BC1418" s="15"/>
      <c r="BD1418" s="15"/>
      <c r="BE1418" s="15"/>
      <c r="BF1418" s="15"/>
      <c r="BG1418" s="15"/>
      <c r="BH1418" s="15"/>
      <c r="BI1418" s="15"/>
      <c r="BJ1418" s="15"/>
      <c r="BK1418" s="15"/>
      <c r="BL1418" s="15"/>
      <c r="BM1418" s="15"/>
      <c r="BN1418" s="15"/>
      <c r="BO1418" s="15"/>
      <c r="BP1418" s="15"/>
      <c r="BQ1418" s="15"/>
      <c r="BR1418" s="15"/>
      <c r="BS1418" s="15"/>
      <c r="BT1418" s="15"/>
      <c r="BU1418" s="15"/>
      <c r="BV1418" s="15"/>
    </row>
    <row r="1419" spans="1:74" s="29" customFormat="1" ht="15.75" x14ac:dyDescent="0.25">
      <c r="A1419" s="24"/>
      <c r="B1419" s="24"/>
      <c r="C1419" s="15"/>
      <c r="D1419" s="95"/>
      <c r="E1419" s="95"/>
      <c r="F1419" s="95"/>
      <c r="G1419" s="95"/>
      <c r="H1419" s="95"/>
      <c r="I1419" s="95"/>
      <c r="J1419" s="95"/>
      <c r="K1419" s="95"/>
      <c r="L1419" s="95"/>
      <c r="M1419" s="95"/>
      <c r="N1419" s="95"/>
      <c r="O1419" s="15"/>
      <c r="P1419" s="15"/>
      <c r="Q1419" s="15"/>
      <c r="R1419" s="15"/>
      <c r="S1419" s="15"/>
      <c r="T1419" s="15"/>
      <c r="U1419" s="15"/>
      <c r="V1419" s="15"/>
      <c r="W1419" s="15"/>
      <c r="X1419" s="15"/>
      <c r="Y1419" s="15"/>
      <c r="Z1419" s="15"/>
      <c r="AA1419" s="15"/>
      <c r="AB1419" s="15"/>
      <c r="AC1419" s="15"/>
      <c r="AD1419" s="15"/>
      <c r="AE1419" s="15"/>
      <c r="AF1419" s="15"/>
      <c r="AG1419" s="15"/>
      <c r="AH1419" s="15"/>
      <c r="AI1419" s="15"/>
      <c r="AJ1419" s="15"/>
      <c r="AK1419" s="15"/>
      <c r="AL1419" s="15"/>
      <c r="AM1419" s="15"/>
      <c r="AN1419" s="15"/>
      <c r="AO1419" s="15"/>
      <c r="AP1419" s="15"/>
      <c r="AQ1419" s="15"/>
      <c r="AR1419" s="15"/>
      <c r="AS1419" s="15"/>
      <c r="AT1419" s="15"/>
      <c r="AU1419" s="15"/>
      <c r="AV1419" s="15"/>
      <c r="AW1419" s="15"/>
      <c r="AX1419" s="15"/>
      <c r="AY1419" s="15"/>
      <c r="AZ1419" s="15"/>
      <c r="BA1419" s="15"/>
      <c r="BB1419" s="15"/>
      <c r="BC1419" s="15"/>
      <c r="BD1419" s="15"/>
      <c r="BE1419" s="15"/>
      <c r="BF1419" s="15"/>
      <c r="BG1419" s="15"/>
      <c r="BH1419" s="15"/>
      <c r="BI1419" s="15"/>
      <c r="BJ1419" s="15"/>
      <c r="BK1419" s="15"/>
      <c r="BL1419" s="15"/>
      <c r="BM1419" s="15"/>
      <c r="BN1419" s="15"/>
      <c r="BO1419" s="15"/>
      <c r="BP1419" s="15"/>
      <c r="BQ1419" s="15"/>
      <c r="BR1419" s="15"/>
      <c r="BS1419" s="15"/>
      <c r="BT1419" s="15"/>
      <c r="BU1419" s="15"/>
      <c r="BV1419" s="15"/>
    </row>
    <row r="1420" spans="1:74" s="29" customFormat="1" ht="15.75" x14ac:dyDescent="0.25">
      <c r="A1420" s="24"/>
      <c r="B1420" s="24"/>
      <c r="C1420" s="15"/>
      <c r="D1420" s="95"/>
      <c r="E1420" s="95"/>
      <c r="F1420" s="95"/>
      <c r="G1420" s="95"/>
      <c r="H1420" s="95"/>
      <c r="I1420" s="95"/>
      <c r="J1420" s="95"/>
      <c r="K1420" s="95"/>
      <c r="L1420" s="95"/>
      <c r="M1420" s="95"/>
      <c r="N1420" s="95"/>
      <c r="O1420" s="15"/>
      <c r="P1420" s="15"/>
      <c r="Q1420" s="15"/>
      <c r="R1420" s="15"/>
      <c r="S1420" s="15"/>
      <c r="T1420" s="15"/>
      <c r="U1420" s="15"/>
      <c r="V1420" s="15"/>
      <c r="W1420" s="15"/>
      <c r="X1420" s="15"/>
      <c r="Y1420" s="15"/>
      <c r="Z1420" s="15"/>
      <c r="AA1420" s="15"/>
      <c r="AB1420" s="15"/>
      <c r="AC1420" s="15"/>
      <c r="AD1420" s="15"/>
      <c r="AE1420" s="15"/>
      <c r="AF1420" s="15"/>
      <c r="AG1420" s="15"/>
      <c r="AH1420" s="15"/>
      <c r="AI1420" s="15"/>
      <c r="AJ1420" s="15"/>
      <c r="AK1420" s="15"/>
      <c r="AL1420" s="15"/>
      <c r="AM1420" s="15"/>
      <c r="AN1420" s="15"/>
      <c r="AO1420" s="15"/>
      <c r="AP1420" s="15"/>
      <c r="AQ1420" s="15"/>
      <c r="AR1420" s="15"/>
      <c r="AS1420" s="15"/>
      <c r="AT1420" s="15"/>
      <c r="AU1420" s="15"/>
      <c r="AV1420" s="15"/>
      <c r="AW1420" s="15"/>
      <c r="AX1420" s="15"/>
      <c r="AY1420" s="15"/>
      <c r="AZ1420" s="15"/>
      <c r="BA1420" s="15"/>
      <c r="BB1420" s="15"/>
      <c r="BC1420" s="15"/>
      <c r="BD1420" s="15"/>
      <c r="BE1420" s="15"/>
      <c r="BF1420" s="15"/>
      <c r="BG1420" s="15"/>
      <c r="BH1420" s="15"/>
      <c r="BI1420" s="15"/>
      <c r="BJ1420" s="15"/>
      <c r="BK1420" s="15"/>
      <c r="BL1420" s="15"/>
      <c r="BM1420" s="15"/>
      <c r="BN1420" s="15"/>
      <c r="BO1420" s="15"/>
      <c r="BP1420" s="15"/>
      <c r="BQ1420" s="15"/>
      <c r="BR1420" s="15"/>
      <c r="BS1420" s="15"/>
      <c r="BT1420" s="15"/>
      <c r="BU1420" s="15"/>
      <c r="BV1420" s="15"/>
    </row>
    <row r="1421" spans="1:74" s="29" customFormat="1" ht="15.75" x14ac:dyDescent="0.25">
      <c r="A1421" s="24"/>
      <c r="B1421" s="24"/>
      <c r="C1421" s="15"/>
      <c r="D1421" s="95"/>
      <c r="E1421" s="95"/>
      <c r="F1421" s="95"/>
      <c r="G1421" s="95"/>
      <c r="H1421" s="95"/>
      <c r="I1421" s="95"/>
      <c r="J1421" s="95"/>
      <c r="K1421" s="95"/>
      <c r="L1421" s="95"/>
      <c r="M1421" s="95"/>
      <c r="N1421" s="95"/>
      <c r="O1421" s="15"/>
      <c r="P1421" s="15"/>
      <c r="Q1421" s="15"/>
      <c r="R1421" s="15"/>
      <c r="S1421" s="15"/>
      <c r="T1421" s="15"/>
      <c r="U1421" s="15"/>
      <c r="V1421" s="15"/>
      <c r="W1421" s="15"/>
      <c r="X1421" s="15"/>
      <c r="Y1421" s="15"/>
      <c r="Z1421" s="15"/>
      <c r="AA1421" s="15"/>
      <c r="AB1421" s="15"/>
      <c r="AC1421" s="15"/>
      <c r="AD1421" s="15"/>
      <c r="AE1421" s="15"/>
      <c r="AF1421" s="15"/>
      <c r="AG1421" s="15"/>
      <c r="AH1421" s="15"/>
      <c r="AI1421" s="15"/>
      <c r="AJ1421" s="15"/>
      <c r="AK1421" s="15"/>
      <c r="AL1421" s="15"/>
      <c r="AM1421" s="15"/>
      <c r="AN1421" s="15"/>
      <c r="AO1421" s="15"/>
      <c r="AP1421" s="15"/>
      <c r="AQ1421" s="15"/>
      <c r="AR1421" s="15"/>
      <c r="AS1421" s="15"/>
      <c r="AT1421" s="15"/>
      <c r="AU1421" s="15"/>
      <c r="AV1421" s="15"/>
      <c r="AW1421" s="15"/>
      <c r="AX1421" s="15"/>
      <c r="AY1421" s="15"/>
      <c r="AZ1421" s="15"/>
      <c r="BA1421" s="15"/>
      <c r="BB1421" s="15"/>
      <c r="BC1421" s="15"/>
      <c r="BD1421" s="15"/>
      <c r="BE1421" s="15"/>
      <c r="BF1421" s="15"/>
      <c r="BG1421" s="15"/>
      <c r="BH1421" s="15"/>
      <c r="BI1421" s="15"/>
      <c r="BJ1421" s="15"/>
      <c r="BK1421" s="15"/>
      <c r="BL1421" s="15"/>
      <c r="BM1421" s="15"/>
      <c r="BN1421" s="15"/>
      <c r="BO1421" s="15"/>
      <c r="BP1421" s="15"/>
      <c r="BQ1421" s="15"/>
      <c r="BR1421" s="15"/>
      <c r="BS1421" s="15"/>
      <c r="BT1421" s="15"/>
      <c r="BU1421" s="15"/>
      <c r="BV1421" s="15"/>
    </row>
    <row r="1422" spans="1:74" s="29" customFormat="1" ht="15.75" x14ac:dyDescent="0.25">
      <c r="A1422" s="24"/>
      <c r="B1422" s="24"/>
      <c r="C1422" s="15"/>
      <c r="D1422" s="95"/>
      <c r="E1422" s="95"/>
      <c r="F1422" s="95"/>
      <c r="G1422" s="95"/>
      <c r="H1422" s="95"/>
      <c r="I1422" s="95"/>
      <c r="J1422" s="95"/>
      <c r="K1422" s="95"/>
      <c r="L1422" s="95"/>
      <c r="M1422" s="95"/>
      <c r="N1422" s="95"/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  <c r="Y1422" s="15"/>
      <c r="Z1422" s="15"/>
      <c r="AA1422" s="15"/>
      <c r="AB1422" s="15"/>
      <c r="AC1422" s="15"/>
      <c r="AD1422" s="15"/>
      <c r="AE1422" s="15"/>
      <c r="AF1422" s="15"/>
      <c r="AG1422" s="15"/>
      <c r="AH1422" s="15"/>
      <c r="AI1422" s="15"/>
      <c r="AJ1422" s="15"/>
      <c r="AK1422" s="15"/>
      <c r="AL1422" s="15"/>
      <c r="AM1422" s="15"/>
      <c r="AN1422" s="15"/>
      <c r="AO1422" s="15"/>
      <c r="AP1422" s="15"/>
      <c r="AQ1422" s="15"/>
      <c r="AR1422" s="15"/>
      <c r="AS1422" s="15"/>
      <c r="AT1422" s="15"/>
      <c r="AU1422" s="15"/>
      <c r="AV1422" s="15"/>
      <c r="AW1422" s="15"/>
      <c r="AX1422" s="15"/>
      <c r="AY1422" s="15"/>
      <c r="AZ1422" s="15"/>
      <c r="BA1422" s="15"/>
      <c r="BB1422" s="15"/>
      <c r="BC1422" s="15"/>
      <c r="BD1422" s="15"/>
      <c r="BE1422" s="15"/>
      <c r="BF1422" s="15"/>
      <c r="BG1422" s="15"/>
      <c r="BH1422" s="15"/>
      <c r="BI1422" s="15"/>
      <c r="BJ1422" s="15"/>
      <c r="BK1422" s="15"/>
      <c r="BL1422" s="15"/>
      <c r="BM1422" s="15"/>
      <c r="BN1422" s="15"/>
      <c r="BO1422" s="15"/>
      <c r="BP1422" s="15"/>
      <c r="BQ1422" s="15"/>
      <c r="BR1422" s="15"/>
      <c r="BS1422" s="15"/>
      <c r="BT1422" s="15"/>
      <c r="BU1422" s="15"/>
      <c r="BV1422" s="15"/>
    </row>
    <row r="1423" spans="1:74" s="29" customFormat="1" ht="15.75" x14ac:dyDescent="0.25">
      <c r="A1423" s="24"/>
      <c r="B1423" s="24"/>
      <c r="C1423" s="15"/>
      <c r="D1423" s="95"/>
      <c r="E1423" s="95"/>
      <c r="F1423" s="95"/>
      <c r="G1423" s="95"/>
      <c r="H1423" s="95"/>
      <c r="I1423" s="95"/>
      <c r="J1423" s="95"/>
      <c r="K1423" s="95"/>
      <c r="L1423" s="95"/>
      <c r="M1423" s="95"/>
      <c r="N1423" s="95"/>
      <c r="O1423" s="15"/>
      <c r="P1423" s="15"/>
      <c r="Q1423" s="15"/>
      <c r="R1423" s="15"/>
      <c r="S1423" s="15"/>
      <c r="T1423" s="15"/>
      <c r="U1423" s="15"/>
      <c r="V1423" s="15"/>
      <c r="W1423" s="15"/>
      <c r="X1423" s="15"/>
      <c r="Y1423" s="15"/>
      <c r="Z1423" s="15"/>
      <c r="AA1423" s="15"/>
      <c r="AB1423" s="15"/>
      <c r="AC1423" s="15"/>
      <c r="AD1423" s="15"/>
      <c r="AE1423" s="15"/>
      <c r="AF1423" s="15"/>
      <c r="AG1423" s="15"/>
      <c r="AH1423" s="15"/>
      <c r="AI1423" s="15"/>
      <c r="AJ1423" s="15"/>
      <c r="AK1423" s="15"/>
      <c r="AL1423" s="15"/>
      <c r="AM1423" s="15"/>
      <c r="AN1423" s="15"/>
      <c r="AO1423" s="15"/>
      <c r="AP1423" s="15"/>
      <c r="AQ1423" s="15"/>
      <c r="AR1423" s="15"/>
      <c r="AS1423" s="15"/>
      <c r="AT1423" s="15"/>
      <c r="AU1423" s="15"/>
      <c r="AV1423" s="15"/>
      <c r="AW1423" s="15"/>
      <c r="AX1423" s="15"/>
      <c r="AY1423" s="15"/>
      <c r="AZ1423" s="15"/>
      <c r="BA1423" s="15"/>
      <c r="BB1423" s="15"/>
      <c r="BC1423" s="15"/>
      <c r="BD1423" s="15"/>
      <c r="BE1423" s="15"/>
      <c r="BF1423" s="15"/>
      <c r="BG1423" s="15"/>
      <c r="BH1423" s="15"/>
      <c r="BI1423" s="15"/>
      <c r="BJ1423" s="15"/>
      <c r="BK1423" s="15"/>
      <c r="BL1423" s="15"/>
      <c r="BM1423" s="15"/>
      <c r="BN1423" s="15"/>
      <c r="BO1423" s="15"/>
      <c r="BP1423" s="15"/>
      <c r="BQ1423" s="15"/>
      <c r="BR1423" s="15"/>
      <c r="BS1423" s="15"/>
      <c r="BT1423" s="15"/>
      <c r="BU1423" s="15"/>
      <c r="BV1423" s="15"/>
    </row>
    <row r="1424" spans="1:74" s="29" customFormat="1" ht="15.75" x14ac:dyDescent="0.25">
      <c r="A1424" s="24"/>
      <c r="B1424" s="24"/>
      <c r="C1424" s="15"/>
      <c r="D1424" s="95"/>
      <c r="E1424" s="95"/>
      <c r="F1424" s="95"/>
      <c r="G1424" s="95"/>
      <c r="H1424" s="95"/>
      <c r="I1424" s="95"/>
      <c r="J1424" s="95"/>
      <c r="K1424" s="95"/>
      <c r="L1424" s="95"/>
      <c r="M1424" s="95"/>
      <c r="N1424" s="95"/>
      <c r="O1424" s="15"/>
      <c r="P1424" s="15"/>
      <c r="Q1424" s="15"/>
      <c r="R1424" s="15"/>
      <c r="S1424" s="15"/>
      <c r="T1424" s="15"/>
      <c r="U1424" s="15"/>
      <c r="V1424" s="15"/>
      <c r="W1424" s="15"/>
      <c r="X1424" s="15"/>
      <c r="Y1424" s="15"/>
      <c r="Z1424" s="15"/>
      <c r="AA1424" s="15"/>
      <c r="AB1424" s="15"/>
      <c r="AC1424" s="15"/>
      <c r="AD1424" s="15"/>
      <c r="AE1424" s="15"/>
      <c r="AF1424" s="15"/>
      <c r="AG1424" s="15"/>
      <c r="AH1424" s="15"/>
      <c r="AI1424" s="15"/>
      <c r="AJ1424" s="15"/>
      <c r="AK1424" s="15"/>
      <c r="AL1424" s="15"/>
      <c r="AM1424" s="15"/>
      <c r="AN1424" s="15"/>
      <c r="AO1424" s="15"/>
      <c r="AP1424" s="15"/>
      <c r="AQ1424" s="15"/>
      <c r="AR1424" s="15"/>
      <c r="AS1424" s="15"/>
      <c r="AT1424" s="15"/>
      <c r="AU1424" s="15"/>
      <c r="AV1424" s="15"/>
      <c r="AW1424" s="15"/>
      <c r="AX1424" s="15"/>
      <c r="AY1424" s="15"/>
      <c r="AZ1424" s="15"/>
      <c r="BA1424" s="15"/>
      <c r="BB1424" s="15"/>
      <c r="BC1424" s="15"/>
      <c r="BD1424" s="15"/>
      <c r="BE1424" s="15"/>
      <c r="BF1424" s="15"/>
      <c r="BG1424" s="15"/>
      <c r="BH1424" s="15"/>
      <c r="BI1424" s="15"/>
      <c r="BJ1424" s="15"/>
      <c r="BK1424" s="15"/>
      <c r="BL1424" s="15"/>
      <c r="BM1424" s="15"/>
      <c r="BN1424" s="15"/>
      <c r="BO1424" s="15"/>
      <c r="BP1424" s="15"/>
      <c r="BQ1424" s="15"/>
      <c r="BR1424" s="15"/>
      <c r="BS1424" s="15"/>
      <c r="BT1424" s="15"/>
      <c r="BU1424" s="15"/>
      <c r="BV1424" s="15"/>
    </row>
    <row r="1425" spans="1:74" s="29" customFormat="1" ht="15.75" x14ac:dyDescent="0.25">
      <c r="A1425" s="24"/>
      <c r="B1425" s="24"/>
      <c r="C1425" s="15"/>
      <c r="D1425" s="95"/>
      <c r="E1425" s="95"/>
      <c r="F1425" s="95"/>
      <c r="G1425" s="95"/>
      <c r="H1425" s="95"/>
      <c r="I1425" s="95"/>
      <c r="J1425" s="95"/>
      <c r="K1425" s="95"/>
      <c r="L1425" s="95"/>
      <c r="M1425" s="95"/>
      <c r="N1425" s="95"/>
      <c r="O1425" s="15"/>
      <c r="P1425" s="15"/>
      <c r="Q1425" s="15"/>
      <c r="R1425" s="15"/>
      <c r="S1425" s="15"/>
      <c r="T1425" s="15"/>
      <c r="U1425" s="15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F1425" s="15"/>
      <c r="AG1425" s="15"/>
      <c r="AH1425" s="15"/>
      <c r="AI1425" s="15"/>
      <c r="AJ1425" s="15"/>
      <c r="AK1425" s="15"/>
      <c r="AL1425" s="15"/>
      <c r="AM1425" s="15"/>
      <c r="AN1425" s="15"/>
      <c r="AO1425" s="15"/>
      <c r="AP1425" s="15"/>
      <c r="AQ1425" s="15"/>
      <c r="AR1425" s="15"/>
      <c r="AS1425" s="15"/>
      <c r="AT1425" s="15"/>
      <c r="AU1425" s="15"/>
      <c r="AV1425" s="15"/>
      <c r="AW1425" s="15"/>
      <c r="AX1425" s="15"/>
      <c r="AY1425" s="15"/>
      <c r="AZ1425" s="15"/>
      <c r="BA1425" s="15"/>
      <c r="BB1425" s="15"/>
      <c r="BC1425" s="15"/>
      <c r="BD1425" s="15"/>
      <c r="BE1425" s="15"/>
      <c r="BF1425" s="15"/>
      <c r="BG1425" s="15"/>
      <c r="BH1425" s="15"/>
      <c r="BI1425" s="15"/>
      <c r="BJ1425" s="15"/>
      <c r="BK1425" s="15"/>
      <c r="BL1425" s="15"/>
      <c r="BM1425" s="15"/>
      <c r="BN1425" s="15"/>
      <c r="BO1425" s="15"/>
      <c r="BP1425" s="15"/>
      <c r="BQ1425" s="15"/>
      <c r="BR1425" s="15"/>
      <c r="BS1425" s="15"/>
      <c r="BT1425" s="15"/>
      <c r="BU1425" s="15"/>
      <c r="BV1425" s="15"/>
    </row>
    <row r="1426" spans="1:74" s="29" customFormat="1" ht="15.75" x14ac:dyDescent="0.25">
      <c r="A1426" s="24"/>
      <c r="B1426" s="24"/>
      <c r="C1426" s="15"/>
      <c r="D1426" s="95"/>
      <c r="E1426" s="95"/>
      <c r="F1426" s="95"/>
      <c r="G1426" s="95"/>
      <c r="H1426" s="95"/>
      <c r="I1426" s="95"/>
      <c r="J1426" s="95"/>
      <c r="K1426" s="95"/>
      <c r="L1426" s="95"/>
      <c r="M1426" s="95"/>
      <c r="N1426" s="95"/>
      <c r="O1426" s="15"/>
      <c r="P1426" s="15"/>
      <c r="Q1426" s="15"/>
      <c r="R1426" s="15"/>
      <c r="S1426" s="15"/>
      <c r="T1426" s="15"/>
      <c r="U1426" s="15"/>
      <c r="V1426" s="15"/>
      <c r="W1426" s="15"/>
      <c r="X1426" s="15"/>
      <c r="Y1426" s="15"/>
      <c r="Z1426" s="15"/>
      <c r="AA1426" s="15"/>
      <c r="AB1426" s="15"/>
      <c r="AC1426" s="15"/>
      <c r="AD1426" s="15"/>
      <c r="AE1426" s="15"/>
      <c r="AF1426" s="15"/>
      <c r="AG1426" s="15"/>
      <c r="AH1426" s="15"/>
      <c r="AI1426" s="15"/>
      <c r="AJ1426" s="15"/>
      <c r="AK1426" s="15"/>
      <c r="AL1426" s="15"/>
      <c r="AM1426" s="15"/>
      <c r="AN1426" s="15"/>
      <c r="AO1426" s="15"/>
      <c r="AP1426" s="15"/>
      <c r="AQ1426" s="15"/>
      <c r="AR1426" s="15"/>
      <c r="AS1426" s="15"/>
      <c r="AT1426" s="15"/>
      <c r="AU1426" s="15"/>
      <c r="AV1426" s="15"/>
      <c r="AW1426" s="15"/>
      <c r="AX1426" s="15"/>
      <c r="AY1426" s="15"/>
      <c r="AZ1426" s="15"/>
      <c r="BA1426" s="15"/>
      <c r="BB1426" s="15"/>
      <c r="BC1426" s="15"/>
      <c r="BD1426" s="15"/>
      <c r="BE1426" s="15"/>
      <c r="BF1426" s="15"/>
      <c r="BG1426" s="15"/>
      <c r="BH1426" s="15"/>
      <c r="BI1426" s="15"/>
      <c r="BJ1426" s="15"/>
      <c r="BK1426" s="15"/>
      <c r="BL1426" s="15"/>
      <c r="BM1426" s="15"/>
      <c r="BN1426" s="15"/>
      <c r="BO1426" s="15"/>
      <c r="BP1426" s="15"/>
      <c r="BQ1426" s="15"/>
      <c r="BR1426" s="15"/>
      <c r="BS1426" s="15"/>
      <c r="BT1426" s="15"/>
      <c r="BU1426" s="15"/>
      <c r="BV1426" s="15"/>
    </row>
    <row r="1427" spans="1:74" s="29" customFormat="1" ht="15.75" x14ac:dyDescent="0.25">
      <c r="A1427" s="24"/>
      <c r="B1427" s="24"/>
      <c r="C1427" s="15"/>
      <c r="D1427" s="95"/>
      <c r="E1427" s="95"/>
      <c r="F1427" s="95"/>
      <c r="G1427" s="95"/>
      <c r="H1427" s="95"/>
      <c r="I1427" s="95"/>
      <c r="J1427" s="95"/>
      <c r="K1427" s="95"/>
      <c r="L1427" s="95"/>
      <c r="M1427" s="95"/>
      <c r="N1427" s="95"/>
      <c r="O1427" s="15"/>
      <c r="P1427" s="15"/>
      <c r="Q1427" s="15"/>
      <c r="R1427" s="15"/>
      <c r="S1427" s="15"/>
      <c r="T1427" s="15"/>
      <c r="U1427" s="15"/>
      <c r="V1427" s="15"/>
      <c r="W1427" s="15"/>
      <c r="X1427" s="15"/>
      <c r="Y1427" s="15"/>
      <c r="Z1427" s="15"/>
      <c r="AA1427" s="15"/>
      <c r="AB1427" s="15"/>
      <c r="AC1427" s="15"/>
      <c r="AD1427" s="15"/>
      <c r="AE1427" s="15"/>
      <c r="AF1427" s="15"/>
      <c r="AG1427" s="15"/>
      <c r="AH1427" s="15"/>
      <c r="AI1427" s="15"/>
      <c r="AJ1427" s="15"/>
      <c r="AK1427" s="15"/>
      <c r="AL1427" s="15"/>
      <c r="AM1427" s="15"/>
      <c r="AN1427" s="15"/>
      <c r="AO1427" s="15"/>
      <c r="AP1427" s="15"/>
      <c r="AQ1427" s="15"/>
      <c r="AR1427" s="15"/>
      <c r="AS1427" s="15"/>
      <c r="AT1427" s="15"/>
      <c r="AU1427" s="15"/>
      <c r="AV1427" s="15"/>
      <c r="AW1427" s="15"/>
      <c r="AX1427" s="15"/>
      <c r="AY1427" s="15"/>
      <c r="AZ1427" s="15"/>
      <c r="BA1427" s="15"/>
      <c r="BB1427" s="15"/>
      <c r="BC1427" s="15"/>
      <c r="BD1427" s="15"/>
      <c r="BE1427" s="15"/>
      <c r="BF1427" s="15"/>
      <c r="BG1427" s="15"/>
      <c r="BH1427" s="15"/>
      <c r="BI1427" s="15"/>
      <c r="BJ1427" s="15"/>
      <c r="BK1427" s="15"/>
      <c r="BL1427" s="15"/>
      <c r="BM1427" s="15"/>
      <c r="BN1427" s="15"/>
      <c r="BO1427" s="15"/>
      <c r="BP1427" s="15"/>
      <c r="BQ1427" s="15"/>
      <c r="BR1427" s="15"/>
      <c r="BS1427" s="15"/>
      <c r="BT1427" s="15"/>
      <c r="BU1427" s="15"/>
      <c r="BV1427" s="15"/>
    </row>
    <row r="1428" spans="1:74" s="29" customFormat="1" ht="15.75" x14ac:dyDescent="0.25">
      <c r="A1428" s="24"/>
      <c r="B1428" s="24"/>
      <c r="C1428" s="15"/>
      <c r="D1428" s="95"/>
      <c r="E1428" s="95"/>
      <c r="F1428" s="95"/>
      <c r="G1428" s="95"/>
      <c r="H1428" s="95"/>
      <c r="I1428" s="95"/>
      <c r="J1428" s="95"/>
      <c r="K1428" s="95"/>
      <c r="L1428" s="95"/>
      <c r="M1428" s="95"/>
      <c r="N1428" s="95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  <c r="Y1428" s="15"/>
      <c r="Z1428" s="15"/>
      <c r="AA1428" s="15"/>
      <c r="AB1428" s="15"/>
      <c r="AC1428" s="15"/>
      <c r="AD1428" s="15"/>
      <c r="AE1428" s="15"/>
      <c r="AF1428" s="15"/>
      <c r="AG1428" s="15"/>
      <c r="AH1428" s="15"/>
      <c r="AI1428" s="15"/>
      <c r="AJ1428" s="15"/>
      <c r="AK1428" s="15"/>
      <c r="AL1428" s="15"/>
      <c r="AM1428" s="15"/>
      <c r="AN1428" s="15"/>
      <c r="AO1428" s="15"/>
      <c r="AP1428" s="15"/>
      <c r="AQ1428" s="15"/>
      <c r="AR1428" s="15"/>
      <c r="AS1428" s="15"/>
      <c r="AT1428" s="15"/>
      <c r="AU1428" s="15"/>
      <c r="AV1428" s="15"/>
      <c r="AW1428" s="15"/>
      <c r="AX1428" s="15"/>
      <c r="AY1428" s="15"/>
      <c r="AZ1428" s="15"/>
      <c r="BA1428" s="15"/>
      <c r="BB1428" s="15"/>
      <c r="BC1428" s="15"/>
      <c r="BD1428" s="15"/>
      <c r="BE1428" s="15"/>
      <c r="BF1428" s="15"/>
      <c r="BG1428" s="15"/>
      <c r="BH1428" s="15"/>
      <c r="BI1428" s="15"/>
      <c r="BJ1428" s="15"/>
      <c r="BK1428" s="15"/>
      <c r="BL1428" s="15"/>
      <c r="BM1428" s="15"/>
      <c r="BN1428" s="15"/>
      <c r="BO1428" s="15"/>
      <c r="BP1428" s="15"/>
      <c r="BQ1428" s="15"/>
      <c r="BR1428" s="15"/>
      <c r="BS1428" s="15"/>
      <c r="BT1428" s="15"/>
      <c r="BU1428" s="15"/>
      <c r="BV1428" s="15"/>
    </row>
    <row r="1429" spans="1:74" s="29" customFormat="1" ht="15.75" x14ac:dyDescent="0.25">
      <c r="A1429" s="24"/>
      <c r="B1429" s="24"/>
      <c r="C1429" s="15"/>
      <c r="D1429" s="95"/>
      <c r="E1429" s="95"/>
      <c r="F1429" s="95"/>
      <c r="G1429" s="95"/>
      <c r="H1429" s="95"/>
      <c r="I1429" s="95"/>
      <c r="J1429" s="95"/>
      <c r="K1429" s="95"/>
      <c r="L1429" s="95"/>
      <c r="M1429" s="95"/>
      <c r="N1429" s="95"/>
      <c r="O1429" s="15"/>
      <c r="P1429" s="15"/>
      <c r="Q1429" s="15"/>
      <c r="R1429" s="15"/>
      <c r="S1429" s="15"/>
      <c r="T1429" s="15"/>
      <c r="U1429" s="15"/>
      <c r="V1429" s="15"/>
      <c r="W1429" s="15"/>
      <c r="X1429" s="15"/>
      <c r="Y1429" s="15"/>
      <c r="Z1429" s="15"/>
      <c r="AA1429" s="15"/>
      <c r="AB1429" s="15"/>
      <c r="AC1429" s="15"/>
      <c r="AD1429" s="15"/>
      <c r="AE1429" s="15"/>
      <c r="AF1429" s="15"/>
      <c r="AG1429" s="15"/>
      <c r="AH1429" s="15"/>
      <c r="AI1429" s="15"/>
      <c r="AJ1429" s="15"/>
      <c r="AK1429" s="15"/>
      <c r="AL1429" s="15"/>
      <c r="AM1429" s="15"/>
      <c r="AN1429" s="15"/>
      <c r="AO1429" s="15"/>
      <c r="AP1429" s="15"/>
      <c r="AQ1429" s="15"/>
      <c r="AR1429" s="15"/>
      <c r="AS1429" s="15"/>
      <c r="AT1429" s="15"/>
      <c r="AU1429" s="15"/>
      <c r="AV1429" s="15"/>
      <c r="AW1429" s="15"/>
      <c r="AX1429" s="15"/>
      <c r="AY1429" s="15"/>
      <c r="AZ1429" s="15"/>
      <c r="BA1429" s="15"/>
      <c r="BB1429" s="15"/>
      <c r="BC1429" s="15"/>
      <c r="BD1429" s="15"/>
      <c r="BE1429" s="15"/>
      <c r="BF1429" s="15"/>
      <c r="BG1429" s="15"/>
      <c r="BH1429" s="15"/>
      <c r="BI1429" s="15"/>
      <c r="BJ1429" s="15"/>
      <c r="BK1429" s="15"/>
      <c r="BL1429" s="15"/>
      <c r="BM1429" s="15"/>
      <c r="BN1429" s="15"/>
      <c r="BO1429" s="15"/>
      <c r="BP1429" s="15"/>
      <c r="BQ1429" s="15"/>
      <c r="BR1429" s="15"/>
      <c r="BS1429" s="15"/>
      <c r="BT1429" s="15"/>
      <c r="BU1429" s="15"/>
      <c r="BV1429" s="15"/>
    </row>
    <row r="1430" spans="1:74" s="29" customFormat="1" ht="15.75" x14ac:dyDescent="0.25">
      <c r="A1430" s="24"/>
      <c r="B1430" s="24"/>
      <c r="C1430" s="15"/>
      <c r="D1430" s="95"/>
      <c r="E1430" s="95"/>
      <c r="F1430" s="95"/>
      <c r="G1430" s="95"/>
      <c r="H1430" s="95"/>
      <c r="I1430" s="95"/>
      <c r="J1430" s="95"/>
      <c r="K1430" s="95"/>
      <c r="L1430" s="95"/>
      <c r="M1430" s="95"/>
      <c r="N1430" s="95"/>
      <c r="O1430" s="15"/>
      <c r="P1430" s="15"/>
      <c r="Q1430" s="15"/>
      <c r="R1430" s="15"/>
      <c r="S1430" s="15"/>
      <c r="T1430" s="15"/>
      <c r="U1430" s="15"/>
      <c r="V1430" s="15"/>
      <c r="W1430" s="15"/>
      <c r="X1430" s="15"/>
      <c r="Y1430" s="15"/>
      <c r="Z1430" s="15"/>
      <c r="AA1430" s="15"/>
      <c r="AB1430" s="15"/>
      <c r="AC1430" s="15"/>
      <c r="AD1430" s="15"/>
      <c r="AE1430" s="15"/>
      <c r="AF1430" s="15"/>
      <c r="AG1430" s="15"/>
      <c r="AH1430" s="15"/>
      <c r="AI1430" s="15"/>
      <c r="AJ1430" s="15"/>
      <c r="AK1430" s="15"/>
      <c r="AL1430" s="15"/>
      <c r="AM1430" s="15"/>
      <c r="AN1430" s="15"/>
      <c r="AO1430" s="15"/>
      <c r="AP1430" s="15"/>
      <c r="AQ1430" s="15"/>
      <c r="AR1430" s="15"/>
      <c r="AS1430" s="15"/>
      <c r="AT1430" s="15"/>
      <c r="AU1430" s="15"/>
      <c r="AV1430" s="15"/>
      <c r="AW1430" s="15"/>
      <c r="AX1430" s="15"/>
      <c r="AY1430" s="15"/>
      <c r="AZ1430" s="15"/>
      <c r="BA1430" s="15"/>
      <c r="BB1430" s="15"/>
      <c r="BC1430" s="15"/>
      <c r="BD1430" s="15"/>
      <c r="BE1430" s="15"/>
      <c r="BF1430" s="15"/>
      <c r="BG1430" s="15"/>
      <c r="BH1430" s="15"/>
      <c r="BI1430" s="15"/>
      <c r="BJ1430" s="15"/>
      <c r="BK1430" s="15"/>
      <c r="BL1430" s="15"/>
      <c r="BM1430" s="15"/>
      <c r="BN1430" s="15"/>
      <c r="BO1430" s="15"/>
      <c r="BP1430" s="15"/>
      <c r="BQ1430" s="15"/>
      <c r="BR1430" s="15"/>
      <c r="BS1430" s="15"/>
      <c r="BT1430" s="15"/>
      <c r="BU1430" s="15"/>
      <c r="BV1430" s="15"/>
    </row>
    <row r="1431" spans="1:74" s="29" customFormat="1" ht="15.75" x14ac:dyDescent="0.25">
      <c r="A1431" s="24"/>
      <c r="B1431" s="24"/>
      <c r="C1431" s="15"/>
      <c r="D1431" s="95"/>
      <c r="E1431" s="95"/>
      <c r="F1431" s="95"/>
      <c r="G1431" s="95"/>
      <c r="H1431" s="95"/>
      <c r="I1431" s="95"/>
      <c r="J1431" s="95"/>
      <c r="K1431" s="95"/>
      <c r="L1431" s="95"/>
      <c r="M1431" s="95"/>
      <c r="N1431" s="95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F1431" s="15"/>
      <c r="AG1431" s="15"/>
      <c r="AH1431" s="15"/>
      <c r="AI1431" s="15"/>
      <c r="AJ1431" s="15"/>
      <c r="AK1431" s="15"/>
      <c r="AL1431" s="15"/>
      <c r="AM1431" s="15"/>
      <c r="AN1431" s="15"/>
      <c r="AO1431" s="15"/>
      <c r="AP1431" s="15"/>
      <c r="AQ1431" s="15"/>
      <c r="AR1431" s="15"/>
      <c r="AS1431" s="15"/>
      <c r="AT1431" s="15"/>
      <c r="AU1431" s="15"/>
      <c r="AV1431" s="15"/>
      <c r="AW1431" s="15"/>
      <c r="AX1431" s="15"/>
      <c r="AY1431" s="15"/>
      <c r="AZ1431" s="15"/>
      <c r="BA1431" s="15"/>
      <c r="BB1431" s="15"/>
      <c r="BC1431" s="15"/>
      <c r="BD1431" s="15"/>
      <c r="BE1431" s="15"/>
      <c r="BF1431" s="15"/>
      <c r="BG1431" s="15"/>
      <c r="BH1431" s="15"/>
      <c r="BI1431" s="15"/>
      <c r="BJ1431" s="15"/>
      <c r="BK1431" s="15"/>
      <c r="BL1431" s="15"/>
      <c r="BM1431" s="15"/>
      <c r="BN1431" s="15"/>
      <c r="BO1431" s="15"/>
      <c r="BP1431" s="15"/>
      <c r="BQ1431" s="15"/>
      <c r="BR1431" s="15"/>
      <c r="BS1431" s="15"/>
      <c r="BT1431" s="15"/>
      <c r="BU1431" s="15"/>
      <c r="BV1431" s="15"/>
    </row>
    <row r="1432" spans="1:74" s="29" customFormat="1" ht="15.75" x14ac:dyDescent="0.25">
      <c r="A1432" s="24"/>
      <c r="B1432" s="24"/>
      <c r="C1432" s="15"/>
      <c r="D1432" s="95"/>
      <c r="E1432" s="95"/>
      <c r="F1432" s="95"/>
      <c r="G1432" s="95"/>
      <c r="H1432" s="95"/>
      <c r="I1432" s="95"/>
      <c r="J1432" s="95"/>
      <c r="K1432" s="95"/>
      <c r="L1432" s="95"/>
      <c r="M1432" s="95"/>
      <c r="N1432" s="95"/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  <c r="Y1432" s="15"/>
      <c r="Z1432" s="15"/>
      <c r="AA1432" s="15"/>
      <c r="AB1432" s="15"/>
      <c r="AC1432" s="15"/>
      <c r="AD1432" s="15"/>
      <c r="AE1432" s="15"/>
      <c r="AF1432" s="15"/>
      <c r="AG1432" s="15"/>
      <c r="AH1432" s="15"/>
      <c r="AI1432" s="15"/>
      <c r="AJ1432" s="15"/>
      <c r="AK1432" s="15"/>
      <c r="AL1432" s="15"/>
      <c r="AM1432" s="15"/>
      <c r="AN1432" s="15"/>
      <c r="AO1432" s="15"/>
      <c r="AP1432" s="15"/>
      <c r="AQ1432" s="15"/>
      <c r="AR1432" s="15"/>
      <c r="AS1432" s="15"/>
      <c r="AT1432" s="15"/>
      <c r="AU1432" s="15"/>
      <c r="AV1432" s="15"/>
      <c r="AW1432" s="15"/>
      <c r="AX1432" s="15"/>
      <c r="AY1432" s="15"/>
      <c r="AZ1432" s="15"/>
      <c r="BA1432" s="15"/>
      <c r="BB1432" s="15"/>
      <c r="BC1432" s="15"/>
      <c r="BD1432" s="15"/>
      <c r="BE1432" s="15"/>
      <c r="BF1432" s="15"/>
      <c r="BG1432" s="15"/>
      <c r="BH1432" s="15"/>
      <c r="BI1432" s="15"/>
      <c r="BJ1432" s="15"/>
      <c r="BK1432" s="15"/>
      <c r="BL1432" s="15"/>
      <c r="BM1432" s="15"/>
      <c r="BN1432" s="15"/>
      <c r="BO1432" s="15"/>
      <c r="BP1432" s="15"/>
      <c r="BQ1432" s="15"/>
      <c r="BR1432" s="15"/>
      <c r="BS1432" s="15"/>
      <c r="BT1432" s="15"/>
      <c r="BU1432" s="15"/>
      <c r="BV1432" s="15"/>
    </row>
    <row r="1433" spans="1:74" s="29" customFormat="1" ht="15.75" x14ac:dyDescent="0.25">
      <c r="A1433" s="24"/>
      <c r="B1433" s="24"/>
      <c r="C1433" s="15"/>
      <c r="D1433" s="95"/>
      <c r="E1433" s="95"/>
      <c r="F1433" s="95"/>
      <c r="G1433" s="95"/>
      <c r="H1433" s="95"/>
      <c r="I1433" s="95"/>
      <c r="J1433" s="95"/>
      <c r="K1433" s="95"/>
      <c r="L1433" s="95"/>
      <c r="M1433" s="95"/>
      <c r="N1433" s="95"/>
      <c r="O1433" s="15"/>
      <c r="P1433" s="15"/>
      <c r="Q1433" s="15"/>
      <c r="R1433" s="15"/>
      <c r="S1433" s="15"/>
      <c r="T1433" s="15"/>
      <c r="U1433" s="15"/>
      <c r="V1433" s="15"/>
      <c r="W1433" s="15"/>
      <c r="X1433" s="15"/>
      <c r="Y1433" s="15"/>
      <c r="Z1433" s="15"/>
      <c r="AA1433" s="15"/>
      <c r="AB1433" s="15"/>
      <c r="AC1433" s="15"/>
      <c r="AD1433" s="15"/>
      <c r="AE1433" s="15"/>
      <c r="AF1433" s="15"/>
      <c r="AG1433" s="15"/>
      <c r="AH1433" s="15"/>
      <c r="AI1433" s="15"/>
      <c r="AJ1433" s="15"/>
      <c r="AK1433" s="15"/>
      <c r="AL1433" s="15"/>
      <c r="AM1433" s="15"/>
      <c r="AN1433" s="15"/>
      <c r="AO1433" s="15"/>
      <c r="AP1433" s="15"/>
      <c r="AQ1433" s="15"/>
      <c r="AR1433" s="15"/>
      <c r="AS1433" s="15"/>
      <c r="AT1433" s="15"/>
      <c r="AU1433" s="15"/>
      <c r="AV1433" s="15"/>
      <c r="AW1433" s="15"/>
      <c r="AX1433" s="15"/>
      <c r="AY1433" s="15"/>
      <c r="AZ1433" s="15"/>
      <c r="BA1433" s="15"/>
      <c r="BB1433" s="15"/>
      <c r="BC1433" s="15"/>
      <c r="BD1433" s="15"/>
      <c r="BE1433" s="15"/>
      <c r="BF1433" s="15"/>
      <c r="BG1433" s="15"/>
      <c r="BH1433" s="15"/>
      <c r="BI1433" s="15"/>
      <c r="BJ1433" s="15"/>
      <c r="BK1433" s="15"/>
      <c r="BL1433" s="15"/>
      <c r="BM1433" s="15"/>
      <c r="BN1433" s="15"/>
      <c r="BO1433" s="15"/>
      <c r="BP1433" s="15"/>
      <c r="BQ1433" s="15"/>
      <c r="BR1433" s="15"/>
      <c r="BS1433" s="15"/>
      <c r="BT1433" s="15"/>
      <c r="BU1433" s="15"/>
      <c r="BV1433" s="15"/>
    </row>
    <row r="1434" spans="1:74" s="29" customFormat="1" ht="15.75" x14ac:dyDescent="0.25">
      <c r="A1434" s="24"/>
      <c r="B1434" s="24"/>
      <c r="C1434" s="15"/>
      <c r="D1434" s="95"/>
      <c r="E1434" s="95"/>
      <c r="F1434" s="95"/>
      <c r="G1434" s="95"/>
      <c r="H1434" s="95"/>
      <c r="I1434" s="95"/>
      <c r="J1434" s="95"/>
      <c r="K1434" s="95"/>
      <c r="L1434" s="95"/>
      <c r="M1434" s="95"/>
      <c r="N1434" s="95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  <c r="Y1434" s="15"/>
      <c r="Z1434" s="15"/>
      <c r="AA1434" s="15"/>
      <c r="AB1434" s="15"/>
      <c r="AC1434" s="15"/>
      <c r="AD1434" s="15"/>
      <c r="AE1434" s="15"/>
      <c r="AF1434" s="15"/>
      <c r="AG1434" s="15"/>
      <c r="AH1434" s="15"/>
      <c r="AI1434" s="15"/>
      <c r="AJ1434" s="15"/>
      <c r="AK1434" s="15"/>
      <c r="AL1434" s="15"/>
      <c r="AM1434" s="15"/>
      <c r="AN1434" s="15"/>
      <c r="AO1434" s="15"/>
      <c r="AP1434" s="15"/>
      <c r="AQ1434" s="15"/>
      <c r="AR1434" s="15"/>
      <c r="AS1434" s="15"/>
      <c r="AT1434" s="15"/>
      <c r="AU1434" s="15"/>
      <c r="AV1434" s="15"/>
      <c r="AW1434" s="15"/>
      <c r="AX1434" s="15"/>
      <c r="AY1434" s="15"/>
      <c r="AZ1434" s="15"/>
      <c r="BA1434" s="15"/>
      <c r="BB1434" s="15"/>
      <c r="BC1434" s="15"/>
      <c r="BD1434" s="15"/>
      <c r="BE1434" s="15"/>
      <c r="BF1434" s="15"/>
      <c r="BG1434" s="15"/>
      <c r="BH1434" s="15"/>
      <c r="BI1434" s="15"/>
      <c r="BJ1434" s="15"/>
      <c r="BK1434" s="15"/>
      <c r="BL1434" s="15"/>
      <c r="BM1434" s="15"/>
      <c r="BN1434" s="15"/>
      <c r="BO1434" s="15"/>
      <c r="BP1434" s="15"/>
      <c r="BQ1434" s="15"/>
      <c r="BR1434" s="15"/>
      <c r="BS1434" s="15"/>
      <c r="BT1434" s="15"/>
      <c r="BU1434" s="15"/>
      <c r="BV1434" s="15"/>
    </row>
    <row r="1435" spans="1:74" s="29" customFormat="1" ht="15.75" x14ac:dyDescent="0.25">
      <c r="A1435" s="24"/>
      <c r="B1435" s="24"/>
      <c r="C1435" s="15"/>
      <c r="D1435" s="95"/>
      <c r="E1435" s="95"/>
      <c r="F1435" s="95"/>
      <c r="G1435" s="95"/>
      <c r="H1435" s="95"/>
      <c r="I1435" s="95"/>
      <c r="J1435" s="95"/>
      <c r="K1435" s="95"/>
      <c r="L1435" s="95"/>
      <c r="M1435" s="95"/>
      <c r="N1435" s="95"/>
      <c r="O1435" s="15"/>
      <c r="P1435" s="15"/>
      <c r="Q1435" s="15"/>
      <c r="R1435" s="15"/>
      <c r="S1435" s="15"/>
      <c r="T1435" s="15"/>
      <c r="U1435" s="15"/>
      <c r="V1435" s="15"/>
      <c r="W1435" s="15"/>
      <c r="X1435" s="15"/>
      <c r="Y1435" s="15"/>
      <c r="Z1435" s="15"/>
      <c r="AA1435" s="15"/>
      <c r="AB1435" s="15"/>
      <c r="AC1435" s="15"/>
      <c r="AD1435" s="15"/>
      <c r="AE1435" s="15"/>
      <c r="AF1435" s="15"/>
      <c r="AG1435" s="15"/>
      <c r="AH1435" s="15"/>
      <c r="AI1435" s="15"/>
      <c r="AJ1435" s="15"/>
      <c r="AK1435" s="15"/>
      <c r="AL1435" s="15"/>
      <c r="AM1435" s="15"/>
      <c r="AN1435" s="15"/>
      <c r="AO1435" s="15"/>
      <c r="AP1435" s="15"/>
      <c r="AQ1435" s="15"/>
      <c r="AR1435" s="15"/>
      <c r="AS1435" s="15"/>
      <c r="AT1435" s="15"/>
      <c r="AU1435" s="15"/>
      <c r="AV1435" s="15"/>
      <c r="AW1435" s="15"/>
      <c r="AX1435" s="15"/>
      <c r="AY1435" s="15"/>
      <c r="AZ1435" s="15"/>
      <c r="BA1435" s="15"/>
      <c r="BB1435" s="15"/>
      <c r="BC1435" s="15"/>
      <c r="BD1435" s="15"/>
      <c r="BE1435" s="15"/>
      <c r="BF1435" s="15"/>
      <c r="BG1435" s="15"/>
      <c r="BH1435" s="15"/>
      <c r="BI1435" s="15"/>
      <c r="BJ1435" s="15"/>
      <c r="BK1435" s="15"/>
      <c r="BL1435" s="15"/>
      <c r="BM1435" s="15"/>
      <c r="BN1435" s="15"/>
      <c r="BO1435" s="15"/>
      <c r="BP1435" s="15"/>
      <c r="BQ1435" s="15"/>
      <c r="BR1435" s="15"/>
      <c r="BS1435" s="15"/>
      <c r="BT1435" s="15"/>
      <c r="BU1435" s="15"/>
      <c r="BV1435" s="15"/>
    </row>
    <row r="1436" spans="1:74" s="29" customFormat="1" ht="15.75" x14ac:dyDescent="0.25">
      <c r="A1436" s="24"/>
      <c r="B1436" s="24"/>
      <c r="C1436" s="15"/>
      <c r="D1436" s="95"/>
      <c r="E1436" s="95"/>
      <c r="F1436" s="95"/>
      <c r="G1436" s="95"/>
      <c r="H1436" s="95"/>
      <c r="I1436" s="95"/>
      <c r="J1436" s="95"/>
      <c r="K1436" s="95"/>
      <c r="L1436" s="95"/>
      <c r="M1436" s="95"/>
      <c r="N1436" s="95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  <c r="Y1436" s="15"/>
      <c r="Z1436" s="15"/>
      <c r="AA1436" s="15"/>
      <c r="AB1436" s="15"/>
      <c r="AC1436" s="15"/>
      <c r="AD1436" s="15"/>
      <c r="AE1436" s="15"/>
      <c r="AF1436" s="15"/>
      <c r="AG1436" s="15"/>
      <c r="AH1436" s="15"/>
      <c r="AI1436" s="15"/>
      <c r="AJ1436" s="15"/>
      <c r="AK1436" s="15"/>
      <c r="AL1436" s="15"/>
      <c r="AM1436" s="15"/>
      <c r="AN1436" s="15"/>
      <c r="AO1436" s="15"/>
      <c r="AP1436" s="15"/>
      <c r="AQ1436" s="15"/>
      <c r="AR1436" s="15"/>
      <c r="AS1436" s="15"/>
      <c r="AT1436" s="15"/>
      <c r="AU1436" s="15"/>
      <c r="AV1436" s="15"/>
      <c r="AW1436" s="15"/>
      <c r="AX1436" s="15"/>
      <c r="AY1436" s="15"/>
      <c r="AZ1436" s="15"/>
      <c r="BA1436" s="15"/>
      <c r="BB1436" s="15"/>
      <c r="BC1436" s="15"/>
      <c r="BD1436" s="15"/>
      <c r="BE1436" s="15"/>
      <c r="BF1436" s="15"/>
      <c r="BG1436" s="15"/>
      <c r="BH1436" s="15"/>
      <c r="BI1436" s="15"/>
      <c r="BJ1436" s="15"/>
      <c r="BK1436" s="15"/>
      <c r="BL1436" s="15"/>
      <c r="BM1436" s="15"/>
      <c r="BN1436" s="15"/>
      <c r="BO1436" s="15"/>
      <c r="BP1436" s="15"/>
      <c r="BQ1436" s="15"/>
      <c r="BR1436" s="15"/>
      <c r="BS1436" s="15"/>
      <c r="BT1436" s="15"/>
      <c r="BU1436" s="15"/>
      <c r="BV1436" s="15"/>
    </row>
    <row r="1437" spans="1:74" s="29" customFormat="1" ht="15.75" x14ac:dyDescent="0.25">
      <c r="A1437" s="24"/>
      <c r="B1437" s="24"/>
      <c r="C1437" s="15"/>
      <c r="D1437" s="95"/>
      <c r="E1437" s="95"/>
      <c r="F1437" s="95"/>
      <c r="G1437" s="95"/>
      <c r="H1437" s="95"/>
      <c r="I1437" s="95"/>
      <c r="J1437" s="95"/>
      <c r="K1437" s="95"/>
      <c r="L1437" s="95"/>
      <c r="M1437" s="95"/>
      <c r="N1437" s="95"/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  <c r="Y1437" s="15"/>
      <c r="Z1437" s="15"/>
      <c r="AA1437" s="15"/>
      <c r="AB1437" s="15"/>
      <c r="AC1437" s="15"/>
      <c r="AD1437" s="15"/>
      <c r="AE1437" s="15"/>
      <c r="AF1437" s="15"/>
      <c r="AG1437" s="15"/>
      <c r="AH1437" s="15"/>
      <c r="AI1437" s="15"/>
      <c r="AJ1437" s="15"/>
      <c r="AK1437" s="15"/>
      <c r="AL1437" s="15"/>
      <c r="AM1437" s="15"/>
      <c r="AN1437" s="15"/>
      <c r="AO1437" s="15"/>
      <c r="AP1437" s="15"/>
      <c r="AQ1437" s="15"/>
      <c r="AR1437" s="15"/>
      <c r="AS1437" s="15"/>
      <c r="AT1437" s="15"/>
      <c r="AU1437" s="15"/>
      <c r="AV1437" s="15"/>
      <c r="AW1437" s="15"/>
      <c r="AX1437" s="15"/>
      <c r="AY1437" s="15"/>
      <c r="AZ1437" s="15"/>
      <c r="BA1437" s="15"/>
      <c r="BB1437" s="15"/>
      <c r="BC1437" s="15"/>
      <c r="BD1437" s="15"/>
      <c r="BE1437" s="15"/>
      <c r="BF1437" s="15"/>
      <c r="BG1437" s="15"/>
      <c r="BH1437" s="15"/>
      <c r="BI1437" s="15"/>
      <c r="BJ1437" s="15"/>
      <c r="BK1437" s="15"/>
      <c r="BL1437" s="15"/>
      <c r="BM1437" s="15"/>
      <c r="BN1437" s="15"/>
      <c r="BO1437" s="15"/>
      <c r="BP1437" s="15"/>
      <c r="BQ1437" s="15"/>
      <c r="BR1437" s="15"/>
      <c r="BS1437" s="15"/>
      <c r="BT1437" s="15"/>
      <c r="BU1437" s="15"/>
      <c r="BV1437" s="15"/>
    </row>
    <row r="1438" spans="1:74" s="29" customFormat="1" ht="15.75" x14ac:dyDescent="0.25">
      <c r="A1438" s="24"/>
      <c r="B1438" s="24"/>
      <c r="C1438" s="15"/>
      <c r="D1438" s="95"/>
      <c r="E1438" s="95"/>
      <c r="F1438" s="95"/>
      <c r="G1438" s="95"/>
      <c r="H1438" s="95"/>
      <c r="I1438" s="95"/>
      <c r="J1438" s="95"/>
      <c r="K1438" s="95"/>
      <c r="L1438" s="95"/>
      <c r="M1438" s="95"/>
      <c r="N1438" s="95"/>
      <c r="O1438" s="15"/>
      <c r="P1438" s="15"/>
      <c r="Q1438" s="15"/>
      <c r="R1438" s="15"/>
      <c r="S1438" s="15"/>
      <c r="T1438" s="15"/>
      <c r="U1438" s="15"/>
      <c r="V1438" s="15"/>
      <c r="W1438" s="15"/>
      <c r="X1438" s="15"/>
      <c r="Y1438" s="15"/>
      <c r="Z1438" s="15"/>
      <c r="AA1438" s="15"/>
      <c r="AB1438" s="15"/>
      <c r="AC1438" s="15"/>
      <c r="AD1438" s="15"/>
      <c r="AE1438" s="15"/>
      <c r="AF1438" s="15"/>
      <c r="AG1438" s="15"/>
      <c r="AH1438" s="15"/>
      <c r="AI1438" s="15"/>
      <c r="AJ1438" s="15"/>
      <c r="AK1438" s="15"/>
      <c r="AL1438" s="15"/>
      <c r="AM1438" s="15"/>
      <c r="AN1438" s="15"/>
      <c r="AO1438" s="15"/>
      <c r="AP1438" s="15"/>
      <c r="AQ1438" s="15"/>
      <c r="AR1438" s="15"/>
      <c r="AS1438" s="15"/>
      <c r="AT1438" s="15"/>
      <c r="AU1438" s="15"/>
      <c r="AV1438" s="15"/>
      <c r="AW1438" s="15"/>
      <c r="AX1438" s="15"/>
      <c r="AY1438" s="15"/>
      <c r="AZ1438" s="15"/>
      <c r="BA1438" s="15"/>
      <c r="BB1438" s="15"/>
      <c r="BC1438" s="15"/>
      <c r="BD1438" s="15"/>
      <c r="BE1438" s="15"/>
      <c r="BF1438" s="15"/>
      <c r="BG1438" s="15"/>
      <c r="BH1438" s="15"/>
      <c r="BI1438" s="15"/>
      <c r="BJ1438" s="15"/>
      <c r="BK1438" s="15"/>
      <c r="BL1438" s="15"/>
      <c r="BM1438" s="15"/>
      <c r="BN1438" s="15"/>
      <c r="BO1438" s="15"/>
      <c r="BP1438" s="15"/>
      <c r="BQ1438" s="15"/>
      <c r="BR1438" s="15"/>
      <c r="BS1438" s="15"/>
      <c r="BT1438" s="15"/>
      <c r="BU1438" s="15"/>
      <c r="BV1438" s="15"/>
    </row>
    <row r="1439" spans="1:74" s="29" customFormat="1" ht="15.75" x14ac:dyDescent="0.25">
      <c r="A1439" s="24"/>
      <c r="B1439" s="24"/>
      <c r="C1439" s="15"/>
      <c r="D1439" s="95"/>
      <c r="E1439" s="95"/>
      <c r="F1439" s="95"/>
      <c r="G1439" s="95"/>
      <c r="H1439" s="95"/>
      <c r="I1439" s="95"/>
      <c r="J1439" s="95"/>
      <c r="K1439" s="95"/>
      <c r="L1439" s="95"/>
      <c r="M1439" s="95"/>
      <c r="N1439" s="95"/>
      <c r="O1439" s="15"/>
      <c r="P1439" s="15"/>
      <c r="Q1439" s="15"/>
      <c r="R1439" s="15"/>
      <c r="S1439" s="15"/>
      <c r="T1439" s="15"/>
      <c r="U1439" s="15"/>
      <c r="V1439" s="15"/>
      <c r="W1439" s="15"/>
      <c r="X1439" s="15"/>
      <c r="Y1439" s="15"/>
      <c r="Z1439" s="15"/>
      <c r="AA1439" s="15"/>
      <c r="AB1439" s="15"/>
      <c r="AC1439" s="15"/>
      <c r="AD1439" s="15"/>
      <c r="AE1439" s="15"/>
      <c r="AF1439" s="15"/>
      <c r="AG1439" s="15"/>
      <c r="AH1439" s="15"/>
      <c r="AI1439" s="15"/>
      <c r="AJ1439" s="15"/>
      <c r="AK1439" s="15"/>
      <c r="AL1439" s="15"/>
      <c r="AM1439" s="15"/>
      <c r="AN1439" s="15"/>
      <c r="AO1439" s="15"/>
      <c r="AP1439" s="15"/>
      <c r="AQ1439" s="15"/>
      <c r="AR1439" s="15"/>
      <c r="AS1439" s="15"/>
      <c r="AT1439" s="15"/>
      <c r="AU1439" s="15"/>
      <c r="AV1439" s="15"/>
      <c r="AW1439" s="15"/>
      <c r="AX1439" s="15"/>
      <c r="AY1439" s="15"/>
      <c r="AZ1439" s="15"/>
      <c r="BA1439" s="15"/>
      <c r="BB1439" s="15"/>
      <c r="BC1439" s="15"/>
      <c r="BD1439" s="15"/>
      <c r="BE1439" s="15"/>
      <c r="BF1439" s="15"/>
      <c r="BG1439" s="15"/>
      <c r="BH1439" s="15"/>
      <c r="BI1439" s="15"/>
      <c r="BJ1439" s="15"/>
      <c r="BK1439" s="15"/>
      <c r="BL1439" s="15"/>
      <c r="BM1439" s="15"/>
      <c r="BN1439" s="15"/>
      <c r="BO1439" s="15"/>
      <c r="BP1439" s="15"/>
      <c r="BQ1439" s="15"/>
      <c r="BR1439" s="15"/>
      <c r="BS1439" s="15"/>
      <c r="BT1439" s="15"/>
      <c r="BU1439" s="15"/>
      <c r="BV1439" s="15"/>
    </row>
    <row r="1440" spans="1:74" s="29" customFormat="1" ht="15.75" x14ac:dyDescent="0.25">
      <c r="A1440" s="24"/>
      <c r="B1440" s="24"/>
      <c r="C1440" s="15"/>
      <c r="D1440" s="95"/>
      <c r="E1440" s="95"/>
      <c r="F1440" s="95"/>
      <c r="G1440" s="95"/>
      <c r="H1440" s="95"/>
      <c r="I1440" s="95"/>
      <c r="J1440" s="95"/>
      <c r="K1440" s="95"/>
      <c r="L1440" s="95"/>
      <c r="M1440" s="95"/>
      <c r="N1440" s="95"/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  <c r="Y1440" s="15"/>
      <c r="Z1440" s="15"/>
      <c r="AA1440" s="15"/>
      <c r="AB1440" s="15"/>
      <c r="AC1440" s="15"/>
      <c r="AD1440" s="15"/>
      <c r="AE1440" s="15"/>
      <c r="AF1440" s="15"/>
      <c r="AG1440" s="15"/>
      <c r="AH1440" s="15"/>
      <c r="AI1440" s="15"/>
      <c r="AJ1440" s="15"/>
      <c r="AK1440" s="15"/>
      <c r="AL1440" s="15"/>
      <c r="AM1440" s="15"/>
      <c r="AN1440" s="15"/>
      <c r="AO1440" s="15"/>
      <c r="AP1440" s="15"/>
      <c r="AQ1440" s="15"/>
      <c r="AR1440" s="15"/>
      <c r="AS1440" s="15"/>
      <c r="AT1440" s="15"/>
      <c r="AU1440" s="15"/>
      <c r="AV1440" s="15"/>
      <c r="AW1440" s="15"/>
      <c r="AX1440" s="15"/>
      <c r="AY1440" s="15"/>
      <c r="AZ1440" s="15"/>
      <c r="BA1440" s="15"/>
      <c r="BB1440" s="15"/>
      <c r="BC1440" s="15"/>
      <c r="BD1440" s="15"/>
      <c r="BE1440" s="15"/>
      <c r="BF1440" s="15"/>
      <c r="BG1440" s="15"/>
      <c r="BH1440" s="15"/>
      <c r="BI1440" s="15"/>
      <c r="BJ1440" s="15"/>
      <c r="BK1440" s="15"/>
      <c r="BL1440" s="15"/>
      <c r="BM1440" s="15"/>
      <c r="BN1440" s="15"/>
      <c r="BO1440" s="15"/>
      <c r="BP1440" s="15"/>
      <c r="BQ1440" s="15"/>
      <c r="BR1440" s="15"/>
      <c r="BS1440" s="15"/>
      <c r="BT1440" s="15"/>
      <c r="BU1440" s="15"/>
      <c r="BV1440" s="15"/>
    </row>
    <row r="1441" spans="1:74" s="29" customFormat="1" ht="15.75" x14ac:dyDescent="0.25">
      <c r="A1441" s="24"/>
      <c r="B1441" s="24"/>
      <c r="C1441" s="15"/>
      <c r="D1441" s="95"/>
      <c r="E1441" s="95"/>
      <c r="F1441" s="95"/>
      <c r="G1441" s="95"/>
      <c r="H1441" s="95"/>
      <c r="I1441" s="95"/>
      <c r="J1441" s="95"/>
      <c r="K1441" s="95"/>
      <c r="L1441" s="95"/>
      <c r="M1441" s="95"/>
      <c r="N1441" s="95"/>
      <c r="O1441" s="15"/>
      <c r="P1441" s="15"/>
      <c r="Q1441" s="15"/>
      <c r="R1441" s="15"/>
      <c r="S1441" s="15"/>
      <c r="T1441" s="15"/>
      <c r="U1441" s="15"/>
      <c r="V1441" s="15"/>
      <c r="W1441" s="15"/>
      <c r="X1441" s="15"/>
      <c r="Y1441" s="15"/>
      <c r="Z1441" s="15"/>
      <c r="AA1441" s="15"/>
      <c r="AB1441" s="15"/>
      <c r="AC1441" s="15"/>
      <c r="AD1441" s="15"/>
      <c r="AE1441" s="15"/>
      <c r="AF1441" s="15"/>
      <c r="AG1441" s="15"/>
      <c r="AH1441" s="15"/>
      <c r="AI1441" s="15"/>
      <c r="AJ1441" s="15"/>
      <c r="AK1441" s="15"/>
      <c r="AL1441" s="15"/>
      <c r="AM1441" s="15"/>
      <c r="AN1441" s="15"/>
      <c r="AO1441" s="15"/>
      <c r="AP1441" s="15"/>
      <c r="AQ1441" s="15"/>
      <c r="AR1441" s="15"/>
      <c r="AS1441" s="15"/>
      <c r="AT1441" s="15"/>
      <c r="AU1441" s="15"/>
      <c r="AV1441" s="15"/>
      <c r="AW1441" s="15"/>
      <c r="AX1441" s="15"/>
      <c r="AY1441" s="15"/>
      <c r="AZ1441" s="15"/>
      <c r="BA1441" s="15"/>
      <c r="BB1441" s="15"/>
      <c r="BC1441" s="15"/>
      <c r="BD1441" s="15"/>
      <c r="BE1441" s="15"/>
      <c r="BF1441" s="15"/>
      <c r="BG1441" s="15"/>
      <c r="BH1441" s="15"/>
      <c r="BI1441" s="15"/>
      <c r="BJ1441" s="15"/>
      <c r="BK1441" s="15"/>
      <c r="BL1441" s="15"/>
      <c r="BM1441" s="15"/>
      <c r="BN1441" s="15"/>
      <c r="BO1441" s="15"/>
      <c r="BP1441" s="15"/>
      <c r="BQ1441" s="15"/>
      <c r="BR1441" s="15"/>
      <c r="BS1441" s="15"/>
      <c r="BT1441" s="15"/>
      <c r="BU1441" s="15"/>
      <c r="BV1441" s="15"/>
    </row>
    <row r="1442" spans="1:74" s="29" customFormat="1" ht="15.75" x14ac:dyDescent="0.25">
      <c r="A1442" s="24"/>
      <c r="B1442" s="24"/>
      <c r="C1442" s="15"/>
      <c r="D1442" s="95"/>
      <c r="E1442" s="95"/>
      <c r="F1442" s="95"/>
      <c r="G1442" s="95"/>
      <c r="H1442" s="95"/>
      <c r="I1442" s="95"/>
      <c r="J1442" s="95"/>
      <c r="K1442" s="95"/>
      <c r="L1442" s="95"/>
      <c r="M1442" s="95"/>
      <c r="N1442" s="95"/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  <c r="Y1442" s="15"/>
      <c r="Z1442" s="15"/>
      <c r="AA1442" s="15"/>
      <c r="AB1442" s="15"/>
      <c r="AC1442" s="15"/>
      <c r="AD1442" s="15"/>
      <c r="AE1442" s="15"/>
      <c r="AF1442" s="15"/>
      <c r="AG1442" s="15"/>
      <c r="AH1442" s="15"/>
      <c r="AI1442" s="15"/>
      <c r="AJ1442" s="15"/>
      <c r="AK1442" s="15"/>
      <c r="AL1442" s="15"/>
      <c r="AM1442" s="15"/>
      <c r="AN1442" s="15"/>
      <c r="AO1442" s="15"/>
      <c r="AP1442" s="15"/>
      <c r="AQ1442" s="15"/>
      <c r="AR1442" s="15"/>
      <c r="AS1442" s="15"/>
      <c r="AT1442" s="15"/>
      <c r="AU1442" s="15"/>
      <c r="AV1442" s="15"/>
      <c r="AW1442" s="15"/>
      <c r="AX1442" s="15"/>
      <c r="AY1442" s="15"/>
      <c r="AZ1442" s="15"/>
      <c r="BA1442" s="15"/>
      <c r="BB1442" s="15"/>
      <c r="BC1442" s="15"/>
      <c r="BD1442" s="15"/>
      <c r="BE1442" s="15"/>
      <c r="BF1442" s="15"/>
      <c r="BG1442" s="15"/>
      <c r="BH1442" s="15"/>
      <c r="BI1442" s="15"/>
      <c r="BJ1442" s="15"/>
      <c r="BK1442" s="15"/>
      <c r="BL1442" s="15"/>
      <c r="BM1442" s="15"/>
      <c r="BN1442" s="15"/>
      <c r="BO1442" s="15"/>
      <c r="BP1442" s="15"/>
      <c r="BQ1442" s="15"/>
      <c r="BR1442" s="15"/>
      <c r="BS1442" s="15"/>
      <c r="BT1442" s="15"/>
      <c r="BU1442" s="15"/>
      <c r="BV1442" s="15"/>
    </row>
    <row r="1443" spans="1:74" s="29" customFormat="1" ht="15.75" x14ac:dyDescent="0.25">
      <c r="A1443" s="24"/>
      <c r="B1443" s="24"/>
      <c r="C1443" s="15"/>
      <c r="D1443" s="95"/>
      <c r="E1443" s="95"/>
      <c r="F1443" s="95"/>
      <c r="G1443" s="95"/>
      <c r="H1443" s="95"/>
      <c r="I1443" s="95"/>
      <c r="J1443" s="95"/>
      <c r="K1443" s="95"/>
      <c r="L1443" s="95"/>
      <c r="M1443" s="95"/>
      <c r="N1443" s="95"/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  <c r="Y1443" s="15"/>
      <c r="Z1443" s="15"/>
      <c r="AA1443" s="15"/>
      <c r="AB1443" s="15"/>
      <c r="AC1443" s="15"/>
      <c r="AD1443" s="15"/>
      <c r="AE1443" s="15"/>
      <c r="AF1443" s="15"/>
      <c r="AG1443" s="15"/>
      <c r="AH1443" s="15"/>
      <c r="AI1443" s="15"/>
      <c r="AJ1443" s="15"/>
      <c r="AK1443" s="15"/>
      <c r="AL1443" s="15"/>
      <c r="AM1443" s="15"/>
      <c r="AN1443" s="15"/>
      <c r="AO1443" s="15"/>
      <c r="AP1443" s="15"/>
      <c r="AQ1443" s="15"/>
      <c r="AR1443" s="15"/>
      <c r="AS1443" s="15"/>
      <c r="AT1443" s="15"/>
      <c r="AU1443" s="15"/>
      <c r="AV1443" s="15"/>
      <c r="AW1443" s="15"/>
      <c r="AX1443" s="15"/>
      <c r="AY1443" s="15"/>
      <c r="AZ1443" s="15"/>
      <c r="BA1443" s="15"/>
      <c r="BB1443" s="15"/>
      <c r="BC1443" s="15"/>
      <c r="BD1443" s="15"/>
      <c r="BE1443" s="15"/>
      <c r="BF1443" s="15"/>
      <c r="BG1443" s="15"/>
      <c r="BH1443" s="15"/>
      <c r="BI1443" s="15"/>
      <c r="BJ1443" s="15"/>
      <c r="BK1443" s="15"/>
      <c r="BL1443" s="15"/>
      <c r="BM1443" s="15"/>
      <c r="BN1443" s="15"/>
      <c r="BO1443" s="15"/>
      <c r="BP1443" s="15"/>
      <c r="BQ1443" s="15"/>
      <c r="BR1443" s="15"/>
      <c r="BS1443" s="15"/>
      <c r="BT1443" s="15"/>
      <c r="BU1443" s="15"/>
      <c r="BV1443" s="15"/>
    </row>
    <row r="1444" spans="1:74" s="29" customFormat="1" ht="15.75" x14ac:dyDescent="0.25">
      <c r="A1444" s="24"/>
      <c r="B1444" s="24"/>
      <c r="C1444" s="15"/>
      <c r="D1444" s="95"/>
      <c r="E1444" s="95"/>
      <c r="F1444" s="95"/>
      <c r="G1444" s="95"/>
      <c r="H1444" s="95"/>
      <c r="I1444" s="95"/>
      <c r="J1444" s="95"/>
      <c r="K1444" s="95"/>
      <c r="L1444" s="95"/>
      <c r="M1444" s="95"/>
      <c r="N1444" s="95"/>
      <c r="O1444" s="15"/>
      <c r="P1444" s="15"/>
      <c r="Q1444" s="15"/>
      <c r="R1444" s="15"/>
      <c r="S1444" s="15"/>
      <c r="T1444" s="15"/>
      <c r="U1444" s="15"/>
      <c r="V1444" s="15"/>
      <c r="W1444" s="15"/>
      <c r="X1444" s="15"/>
      <c r="Y1444" s="15"/>
      <c r="Z1444" s="15"/>
      <c r="AA1444" s="15"/>
      <c r="AB1444" s="15"/>
      <c r="AC1444" s="15"/>
      <c r="AD1444" s="15"/>
      <c r="AE1444" s="15"/>
      <c r="AF1444" s="15"/>
      <c r="AG1444" s="15"/>
      <c r="AH1444" s="15"/>
      <c r="AI1444" s="15"/>
      <c r="AJ1444" s="15"/>
      <c r="AK1444" s="15"/>
      <c r="AL1444" s="15"/>
      <c r="AM1444" s="15"/>
      <c r="AN1444" s="15"/>
      <c r="AO1444" s="15"/>
      <c r="AP1444" s="15"/>
      <c r="AQ1444" s="15"/>
      <c r="AR1444" s="15"/>
      <c r="AS1444" s="15"/>
      <c r="AT1444" s="15"/>
      <c r="AU1444" s="15"/>
      <c r="AV1444" s="15"/>
      <c r="AW1444" s="15"/>
      <c r="AX1444" s="15"/>
      <c r="AY1444" s="15"/>
      <c r="AZ1444" s="15"/>
      <c r="BA1444" s="15"/>
      <c r="BB1444" s="15"/>
      <c r="BC1444" s="15"/>
      <c r="BD1444" s="15"/>
      <c r="BE1444" s="15"/>
      <c r="BF1444" s="15"/>
      <c r="BG1444" s="15"/>
      <c r="BH1444" s="15"/>
      <c r="BI1444" s="15"/>
      <c r="BJ1444" s="15"/>
      <c r="BK1444" s="15"/>
      <c r="BL1444" s="15"/>
      <c r="BM1444" s="15"/>
      <c r="BN1444" s="15"/>
      <c r="BO1444" s="15"/>
      <c r="BP1444" s="15"/>
      <c r="BQ1444" s="15"/>
      <c r="BR1444" s="15"/>
      <c r="BS1444" s="15"/>
      <c r="BT1444" s="15"/>
      <c r="BU1444" s="15"/>
      <c r="BV1444" s="15"/>
    </row>
    <row r="1445" spans="1:74" s="29" customFormat="1" ht="15.75" x14ac:dyDescent="0.25">
      <c r="A1445" s="24"/>
      <c r="B1445" s="24"/>
      <c r="C1445" s="15"/>
      <c r="D1445" s="95"/>
      <c r="E1445" s="95"/>
      <c r="F1445" s="95"/>
      <c r="G1445" s="95"/>
      <c r="H1445" s="95"/>
      <c r="I1445" s="95"/>
      <c r="J1445" s="95"/>
      <c r="K1445" s="95"/>
      <c r="L1445" s="95"/>
      <c r="M1445" s="95"/>
      <c r="N1445" s="95"/>
      <c r="O1445" s="15"/>
      <c r="P1445" s="15"/>
      <c r="Q1445" s="15"/>
      <c r="R1445" s="15"/>
      <c r="S1445" s="15"/>
      <c r="T1445" s="15"/>
      <c r="U1445" s="15"/>
      <c r="V1445" s="15"/>
      <c r="W1445" s="15"/>
      <c r="X1445" s="15"/>
      <c r="Y1445" s="15"/>
      <c r="Z1445" s="15"/>
      <c r="AA1445" s="15"/>
      <c r="AB1445" s="15"/>
      <c r="AC1445" s="15"/>
      <c r="AD1445" s="15"/>
      <c r="AE1445" s="15"/>
      <c r="AF1445" s="15"/>
      <c r="AG1445" s="15"/>
      <c r="AH1445" s="15"/>
      <c r="AI1445" s="15"/>
      <c r="AJ1445" s="15"/>
      <c r="AK1445" s="15"/>
      <c r="AL1445" s="15"/>
      <c r="AM1445" s="15"/>
      <c r="AN1445" s="15"/>
      <c r="AO1445" s="15"/>
      <c r="AP1445" s="15"/>
      <c r="AQ1445" s="15"/>
      <c r="AR1445" s="15"/>
      <c r="AS1445" s="15"/>
      <c r="AT1445" s="15"/>
      <c r="AU1445" s="15"/>
      <c r="AV1445" s="15"/>
      <c r="AW1445" s="15"/>
      <c r="AX1445" s="15"/>
      <c r="AY1445" s="15"/>
      <c r="AZ1445" s="15"/>
      <c r="BA1445" s="15"/>
      <c r="BB1445" s="15"/>
      <c r="BC1445" s="15"/>
      <c r="BD1445" s="15"/>
      <c r="BE1445" s="15"/>
      <c r="BF1445" s="15"/>
      <c r="BG1445" s="15"/>
      <c r="BH1445" s="15"/>
      <c r="BI1445" s="15"/>
      <c r="BJ1445" s="15"/>
      <c r="BK1445" s="15"/>
      <c r="BL1445" s="15"/>
      <c r="BM1445" s="15"/>
      <c r="BN1445" s="15"/>
      <c r="BO1445" s="15"/>
      <c r="BP1445" s="15"/>
      <c r="BQ1445" s="15"/>
      <c r="BR1445" s="15"/>
      <c r="BS1445" s="15"/>
      <c r="BT1445" s="15"/>
      <c r="BU1445" s="15"/>
      <c r="BV1445" s="15"/>
    </row>
    <row r="1446" spans="1:74" s="29" customFormat="1" ht="15.75" x14ac:dyDescent="0.25">
      <c r="A1446" s="24"/>
      <c r="B1446" s="24"/>
      <c r="C1446" s="15"/>
      <c r="D1446" s="95"/>
      <c r="E1446" s="95"/>
      <c r="F1446" s="95"/>
      <c r="G1446" s="95"/>
      <c r="H1446" s="95"/>
      <c r="I1446" s="95"/>
      <c r="J1446" s="95"/>
      <c r="K1446" s="95"/>
      <c r="L1446" s="95"/>
      <c r="M1446" s="95"/>
      <c r="N1446" s="95"/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  <c r="Y1446" s="15"/>
      <c r="Z1446" s="15"/>
      <c r="AA1446" s="15"/>
      <c r="AB1446" s="15"/>
      <c r="AC1446" s="15"/>
      <c r="AD1446" s="15"/>
      <c r="AE1446" s="15"/>
      <c r="AF1446" s="15"/>
      <c r="AG1446" s="15"/>
      <c r="AH1446" s="15"/>
      <c r="AI1446" s="15"/>
      <c r="AJ1446" s="15"/>
      <c r="AK1446" s="15"/>
      <c r="AL1446" s="15"/>
      <c r="AM1446" s="15"/>
      <c r="AN1446" s="15"/>
      <c r="AO1446" s="15"/>
      <c r="AP1446" s="15"/>
      <c r="AQ1446" s="15"/>
      <c r="AR1446" s="15"/>
      <c r="AS1446" s="15"/>
      <c r="AT1446" s="15"/>
      <c r="AU1446" s="15"/>
      <c r="AV1446" s="15"/>
      <c r="AW1446" s="15"/>
      <c r="AX1446" s="15"/>
      <c r="AY1446" s="15"/>
      <c r="AZ1446" s="15"/>
      <c r="BA1446" s="15"/>
      <c r="BB1446" s="15"/>
      <c r="BC1446" s="15"/>
      <c r="BD1446" s="15"/>
      <c r="BE1446" s="15"/>
      <c r="BF1446" s="15"/>
      <c r="BG1446" s="15"/>
      <c r="BH1446" s="15"/>
      <c r="BI1446" s="15"/>
      <c r="BJ1446" s="15"/>
      <c r="BK1446" s="15"/>
      <c r="BL1446" s="15"/>
      <c r="BM1446" s="15"/>
      <c r="BN1446" s="15"/>
      <c r="BO1446" s="15"/>
      <c r="BP1446" s="15"/>
      <c r="BQ1446" s="15"/>
      <c r="BR1446" s="15"/>
      <c r="BS1446" s="15"/>
      <c r="BT1446" s="15"/>
      <c r="BU1446" s="15"/>
      <c r="BV1446" s="15"/>
    </row>
    <row r="1447" spans="1:74" s="29" customFormat="1" ht="15.75" x14ac:dyDescent="0.25">
      <c r="A1447" s="24"/>
      <c r="B1447" s="24"/>
      <c r="C1447" s="15"/>
      <c r="D1447" s="95"/>
      <c r="E1447" s="95"/>
      <c r="F1447" s="95"/>
      <c r="G1447" s="95"/>
      <c r="H1447" s="95"/>
      <c r="I1447" s="95"/>
      <c r="J1447" s="95"/>
      <c r="K1447" s="95"/>
      <c r="L1447" s="95"/>
      <c r="M1447" s="95"/>
      <c r="N1447" s="95"/>
      <c r="O1447" s="15"/>
      <c r="P1447" s="15"/>
      <c r="Q1447" s="15"/>
      <c r="R1447" s="15"/>
      <c r="S1447" s="15"/>
      <c r="T1447" s="15"/>
      <c r="U1447" s="15"/>
      <c r="V1447" s="15"/>
      <c r="W1447" s="15"/>
      <c r="X1447" s="15"/>
      <c r="Y1447" s="15"/>
      <c r="Z1447" s="15"/>
      <c r="AA1447" s="15"/>
      <c r="AB1447" s="15"/>
      <c r="AC1447" s="15"/>
      <c r="AD1447" s="15"/>
      <c r="AE1447" s="15"/>
      <c r="AF1447" s="15"/>
      <c r="AG1447" s="15"/>
      <c r="AH1447" s="15"/>
      <c r="AI1447" s="15"/>
      <c r="AJ1447" s="15"/>
      <c r="AK1447" s="15"/>
      <c r="AL1447" s="15"/>
      <c r="AM1447" s="15"/>
      <c r="AN1447" s="15"/>
      <c r="AO1447" s="15"/>
      <c r="AP1447" s="15"/>
      <c r="AQ1447" s="15"/>
      <c r="AR1447" s="15"/>
      <c r="AS1447" s="15"/>
      <c r="AT1447" s="15"/>
      <c r="AU1447" s="15"/>
      <c r="AV1447" s="15"/>
      <c r="AW1447" s="15"/>
      <c r="AX1447" s="15"/>
      <c r="AY1447" s="15"/>
      <c r="AZ1447" s="15"/>
      <c r="BA1447" s="15"/>
      <c r="BB1447" s="15"/>
      <c r="BC1447" s="15"/>
      <c r="BD1447" s="15"/>
      <c r="BE1447" s="15"/>
      <c r="BF1447" s="15"/>
      <c r="BG1447" s="15"/>
      <c r="BH1447" s="15"/>
      <c r="BI1447" s="15"/>
      <c r="BJ1447" s="15"/>
      <c r="BK1447" s="15"/>
      <c r="BL1447" s="15"/>
      <c r="BM1447" s="15"/>
      <c r="BN1447" s="15"/>
      <c r="BO1447" s="15"/>
      <c r="BP1447" s="15"/>
      <c r="BQ1447" s="15"/>
      <c r="BR1447" s="15"/>
      <c r="BS1447" s="15"/>
      <c r="BT1447" s="15"/>
      <c r="BU1447" s="15"/>
      <c r="BV1447" s="15"/>
    </row>
    <row r="1448" spans="1:74" s="29" customFormat="1" ht="15.75" x14ac:dyDescent="0.25">
      <c r="A1448" s="24"/>
      <c r="B1448" s="24"/>
      <c r="C1448" s="15"/>
      <c r="D1448" s="95"/>
      <c r="E1448" s="95"/>
      <c r="F1448" s="95"/>
      <c r="G1448" s="95"/>
      <c r="H1448" s="95"/>
      <c r="I1448" s="95"/>
      <c r="J1448" s="95"/>
      <c r="K1448" s="95"/>
      <c r="L1448" s="95"/>
      <c r="M1448" s="95"/>
      <c r="N1448" s="95"/>
      <c r="O1448" s="15"/>
      <c r="P1448" s="15"/>
      <c r="Q1448" s="15"/>
      <c r="R1448" s="15"/>
      <c r="S1448" s="15"/>
      <c r="T1448" s="15"/>
      <c r="U1448" s="15"/>
      <c r="V1448" s="15"/>
      <c r="W1448" s="15"/>
      <c r="X1448" s="15"/>
      <c r="Y1448" s="15"/>
      <c r="Z1448" s="15"/>
      <c r="AA1448" s="15"/>
      <c r="AB1448" s="15"/>
      <c r="AC1448" s="15"/>
      <c r="AD1448" s="15"/>
      <c r="AE1448" s="15"/>
      <c r="AF1448" s="15"/>
      <c r="AG1448" s="15"/>
      <c r="AH1448" s="15"/>
      <c r="AI1448" s="15"/>
      <c r="AJ1448" s="15"/>
      <c r="AK1448" s="15"/>
      <c r="AL1448" s="15"/>
      <c r="AM1448" s="15"/>
      <c r="AN1448" s="15"/>
      <c r="AO1448" s="15"/>
      <c r="AP1448" s="15"/>
      <c r="AQ1448" s="15"/>
      <c r="AR1448" s="15"/>
      <c r="AS1448" s="15"/>
      <c r="AT1448" s="15"/>
      <c r="AU1448" s="15"/>
      <c r="AV1448" s="15"/>
      <c r="AW1448" s="15"/>
      <c r="AX1448" s="15"/>
      <c r="AY1448" s="15"/>
      <c r="AZ1448" s="15"/>
      <c r="BA1448" s="15"/>
      <c r="BB1448" s="15"/>
      <c r="BC1448" s="15"/>
      <c r="BD1448" s="15"/>
      <c r="BE1448" s="15"/>
      <c r="BF1448" s="15"/>
      <c r="BG1448" s="15"/>
      <c r="BH1448" s="15"/>
      <c r="BI1448" s="15"/>
      <c r="BJ1448" s="15"/>
      <c r="BK1448" s="15"/>
      <c r="BL1448" s="15"/>
      <c r="BM1448" s="15"/>
      <c r="BN1448" s="15"/>
      <c r="BO1448" s="15"/>
      <c r="BP1448" s="15"/>
      <c r="BQ1448" s="15"/>
      <c r="BR1448" s="15"/>
      <c r="BS1448" s="15"/>
      <c r="BT1448" s="15"/>
      <c r="BU1448" s="15"/>
      <c r="BV1448" s="15"/>
    </row>
    <row r="1449" spans="1:74" s="29" customFormat="1" ht="15.75" x14ac:dyDescent="0.25">
      <c r="A1449" s="24"/>
      <c r="B1449" s="24"/>
      <c r="C1449" s="15"/>
      <c r="D1449" s="95"/>
      <c r="E1449" s="95"/>
      <c r="F1449" s="95"/>
      <c r="G1449" s="95"/>
      <c r="H1449" s="95"/>
      <c r="I1449" s="95"/>
      <c r="J1449" s="95"/>
      <c r="K1449" s="95"/>
      <c r="L1449" s="95"/>
      <c r="M1449" s="95"/>
      <c r="N1449" s="95"/>
      <c r="O1449" s="15"/>
      <c r="P1449" s="15"/>
      <c r="Q1449" s="15"/>
      <c r="R1449" s="15"/>
      <c r="S1449" s="15"/>
      <c r="T1449" s="15"/>
      <c r="U1449" s="15"/>
      <c r="V1449" s="15"/>
      <c r="W1449" s="15"/>
      <c r="X1449" s="15"/>
      <c r="Y1449" s="15"/>
      <c r="Z1449" s="15"/>
      <c r="AA1449" s="15"/>
      <c r="AB1449" s="15"/>
      <c r="AC1449" s="15"/>
      <c r="AD1449" s="15"/>
      <c r="AE1449" s="15"/>
      <c r="AF1449" s="15"/>
      <c r="AG1449" s="15"/>
      <c r="AH1449" s="15"/>
      <c r="AI1449" s="15"/>
      <c r="AJ1449" s="15"/>
      <c r="AK1449" s="15"/>
      <c r="AL1449" s="15"/>
      <c r="AM1449" s="15"/>
      <c r="AN1449" s="15"/>
      <c r="AO1449" s="15"/>
      <c r="AP1449" s="15"/>
      <c r="AQ1449" s="15"/>
      <c r="AR1449" s="15"/>
      <c r="AS1449" s="15"/>
      <c r="AT1449" s="15"/>
      <c r="AU1449" s="15"/>
      <c r="AV1449" s="15"/>
      <c r="AW1449" s="15"/>
      <c r="AX1449" s="15"/>
      <c r="AY1449" s="15"/>
      <c r="AZ1449" s="15"/>
      <c r="BA1449" s="15"/>
      <c r="BB1449" s="15"/>
      <c r="BC1449" s="15"/>
      <c r="BD1449" s="15"/>
      <c r="BE1449" s="15"/>
      <c r="BF1449" s="15"/>
      <c r="BG1449" s="15"/>
      <c r="BH1449" s="15"/>
      <c r="BI1449" s="15"/>
      <c r="BJ1449" s="15"/>
      <c r="BK1449" s="15"/>
      <c r="BL1449" s="15"/>
      <c r="BM1449" s="15"/>
      <c r="BN1449" s="15"/>
      <c r="BO1449" s="15"/>
      <c r="BP1449" s="15"/>
      <c r="BQ1449" s="15"/>
      <c r="BR1449" s="15"/>
      <c r="BS1449" s="15"/>
      <c r="BT1449" s="15"/>
      <c r="BU1449" s="15"/>
      <c r="BV1449" s="15"/>
    </row>
    <row r="1450" spans="1:74" s="29" customFormat="1" ht="15.75" x14ac:dyDescent="0.25">
      <c r="A1450" s="24"/>
      <c r="B1450" s="24"/>
      <c r="C1450" s="15"/>
      <c r="D1450" s="95"/>
      <c r="E1450" s="95"/>
      <c r="F1450" s="95"/>
      <c r="G1450" s="95"/>
      <c r="H1450" s="95"/>
      <c r="I1450" s="95"/>
      <c r="J1450" s="95"/>
      <c r="K1450" s="95"/>
      <c r="L1450" s="95"/>
      <c r="M1450" s="95"/>
      <c r="N1450" s="95"/>
      <c r="O1450" s="15"/>
      <c r="P1450" s="15"/>
      <c r="Q1450" s="15"/>
      <c r="R1450" s="15"/>
      <c r="S1450" s="15"/>
      <c r="T1450" s="15"/>
      <c r="U1450" s="15"/>
      <c r="V1450" s="15"/>
      <c r="W1450" s="15"/>
      <c r="X1450" s="15"/>
      <c r="Y1450" s="15"/>
      <c r="Z1450" s="15"/>
      <c r="AA1450" s="15"/>
      <c r="AB1450" s="15"/>
      <c r="AC1450" s="15"/>
      <c r="AD1450" s="15"/>
      <c r="AE1450" s="15"/>
      <c r="AF1450" s="15"/>
      <c r="AG1450" s="15"/>
      <c r="AH1450" s="15"/>
      <c r="AI1450" s="15"/>
      <c r="AJ1450" s="15"/>
      <c r="AK1450" s="15"/>
      <c r="AL1450" s="15"/>
      <c r="AM1450" s="15"/>
      <c r="AN1450" s="15"/>
      <c r="AO1450" s="15"/>
      <c r="AP1450" s="15"/>
      <c r="AQ1450" s="15"/>
      <c r="AR1450" s="15"/>
      <c r="AS1450" s="15"/>
      <c r="AT1450" s="15"/>
      <c r="AU1450" s="15"/>
      <c r="AV1450" s="15"/>
      <c r="AW1450" s="15"/>
      <c r="AX1450" s="15"/>
      <c r="AY1450" s="15"/>
      <c r="AZ1450" s="15"/>
      <c r="BA1450" s="15"/>
      <c r="BB1450" s="15"/>
      <c r="BC1450" s="15"/>
      <c r="BD1450" s="15"/>
      <c r="BE1450" s="15"/>
      <c r="BF1450" s="15"/>
      <c r="BG1450" s="15"/>
      <c r="BH1450" s="15"/>
      <c r="BI1450" s="15"/>
      <c r="BJ1450" s="15"/>
      <c r="BK1450" s="15"/>
      <c r="BL1450" s="15"/>
      <c r="BM1450" s="15"/>
      <c r="BN1450" s="15"/>
      <c r="BO1450" s="15"/>
      <c r="BP1450" s="15"/>
      <c r="BQ1450" s="15"/>
      <c r="BR1450" s="15"/>
      <c r="BS1450" s="15"/>
      <c r="BT1450" s="15"/>
      <c r="BU1450" s="15"/>
      <c r="BV1450" s="15"/>
    </row>
    <row r="1451" spans="1:74" s="29" customFormat="1" ht="15.75" x14ac:dyDescent="0.25">
      <c r="A1451" s="24"/>
      <c r="B1451" s="24"/>
      <c r="C1451" s="15"/>
      <c r="D1451" s="95"/>
      <c r="E1451" s="95"/>
      <c r="F1451" s="95"/>
      <c r="G1451" s="95"/>
      <c r="H1451" s="95"/>
      <c r="I1451" s="95"/>
      <c r="J1451" s="95"/>
      <c r="K1451" s="95"/>
      <c r="L1451" s="95"/>
      <c r="M1451" s="95"/>
      <c r="N1451" s="95"/>
      <c r="O1451" s="15"/>
      <c r="P1451" s="15"/>
      <c r="Q1451" s="15"/>
      <c r="R1451" s="15"/>
      <c r="S1451" s="15"/>
      <c r="T1451" s="15"/>
      <c r="U1451" s="15"/>
      <c r="V1451" s="15"/>
      <c r="W1451" s="15"/>
      <c r="X1451" s="15"/>
      <c r="Y1451" s="15"/>
      <c r="Z1451" s="15"/>
      <c r="AA1451" s="15"/>
      <c r="AB1451" s="15"/>
      <c r="AC1451" s="15"/>
      <c r="AD1451" s="15"/>
      <c r="AE1451" s="15"/>
      <c r="AF1451" s="15"/>
      <c r="AG1451" s="15"/>
      <c r="AH1451" s="15"/>
      <c r="AI1451" s="15"/>
      <c r="AJ1451" s="15"/>
      <c r="AK1451" s="15"/>
      <c r="AL1451" s="15"/>
      <c r="AM1451" s="15"/>
      <c r="AN1451" s="15"/>
      <c r="AO1451" s="15"/>
      <c r="AP1451" s="15"/>
      <c r="AQ1451" s="15"/>
      <c r="AR1451" s="15"/>
      <c r="AS1451" s="15"/>
      <c r="AT1451" s="15"/>
      <c r="AU1451" s="15"/>
      <c r="AV1451" s="15"/>
      <c r="AW1451" s="15"/>
      <c r="AX1451" s="15"/>
      <c r="AY1451" s="15"/>
      <c r="AZ1451" s="15"/>
      <c r="BA1451" s="15"/>
      <c r="BB1451" s="15"/>
      <c r="BC1451" s="15"/>
      <c r="BD1451" s="15"/>
      <c r="BE1451" s="15"/>
      <c r="BF1451" s="15"/>
      <c r="BG1451" s="15"/>
      <c r="BH1451" s="15"/>
      <c r="BI1451" s="15"/>
      <c r="BJ1451" s="15"/>
      <c r="BK1451" s="15"/>
      <c r="BL1451" s="15"/>
      <c r="BM1451" s="15"/>
      <c r="BN1451" s="15"/>
      <c r="BO1451" s="15"/>
      <c r="BP1451" s="15"/>
      <c r="BQ1451" s="15"/>
      <c r="BR1451" s="15"/>
      <c r="BS1451" s="15"/>
      <c r="BT1451" s="15"/>
      <c r="BU1451" s="15"/>
      <c r="BV1451" s="15"/>
    </row>
    <row r="1452" spans="1:74" s="29" customFormat="1" ht="15.75" x14ac:dyDescent="0.25">
      <c r="A1452" s="24"/>
      <c r="B1452" s="24"/>
      <c r="C1452" s="15"/>
      <c r="D1452" s="95"/>
      <c r="E1452" s="95"/>
      <c r="F1452" s="95"/>
      <c r="G1452" s="95"/>
      <c r="H1452" s="95"/>
      <c r="I1452" s="95"/>
      <c r="J1452" s="95"/>
      <c r="K1452" s="95"/>
      <c r="L1452" s="95"/>
      <c r="M1452" s="95"/>
      <c r="N1452" s="95"/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  <c r="Y1452" s="15"/>
      <c r="Z1452" s="15"/>
      <c r="AA1452" s="15"/>
      <c r="AB1452" s="15"/>
      <c r="AC1452" s="15"/>
      <c r="AD1452" s="15"/>
      <c r="AE1452" s="15"/>
      <c r="AF1452" s="15"/>
      <c r="AG1452" s="15"/>
      <c r="AH1452" s="15"/>
      <c r="AI1452" s="15"/>
      <c r="AJ1452" s="15"/>
      <c r="AK1452" s="15"/>
      <c r="AL1452" s="15"/>
      <c r="AM1452" s="15"/>
      <c r="AN1452" s="15"/>
      <c r="AO1452" s="15"/>
      <c r="AP1452" s="15"/>
      <c r="AQ1452" s="15"/>
      <c r="AR1452" s="15"/>
      <c r="AS1452" s="15"/>
      <c r="AT1452" s="15"/>
      <c r="AU1452" s="15"/>
      <c r="AV1452" s="15"/>
      <c r="AW1452" s="15"/>
      <c r="AX1452" s="15"/>
      <c r="AY1452" s="15"/>
      <c r="AZ1452" s="15"/>
      <c r="BA1452" s="15"/>
      <c r="BB1452" s="15"/>
      <c r="BC1452" s="15"/>
      <c r="BD1452" s="15"/>
      <c r="BE1452" s="15"/>
      <c r="BF1452" s="15"/>
      <c r="BG1452" s="15"/>
      <c r="BH1452" s="15"/>
      <c r="BI1452" s="15"/>
      <c r="BJ1452" s="15"/>
      <c r="BK1452" s="15"/>
      <c r="BL1452" s="15"/>
      <c r="BM1452" s="15"/>
      <c r="BN1452" s="15"/>
      <c r="BO1452" s="15"/>
      <c r="BP1452" s="15"/>
      <c r="BQ1452" s="15"/>
      <c r="BR1452" s="15"/>
      <c r="BS1452" s="15"/>
      <c r="BT1452" s="15"/>
      <c r="BU1452" s="15"/>
      <c r="BV1452" s="15"/>
    </row>
    <row r="1453" spans="1:74" s="29" customFormat="1" ht="15.75" x14ac:dyDescent="0.25">
      <c r="A1453" s="24"/>
      <c r="B1453" s="24"/>
      <c r="C1453" s="15"/>
      <c r="D1453" s="95"/>
      <c r="E1453" s="95"/>
      <c r="F1453" s="95"/>
      <c r="G1453" s="95"/>
      <c r="H1453" s="95"/>
      <c r="I1453" s="95"/>
      <c r="J1453" s="95"/>
      <c r="K1453" s="95"/>
      <c r="L1453" s="95"/>
      <c r="M1453" s="95"/>
      <c r="N1453" s="95"/>
      <c r="O1453" s="15"/>
      <c r="P1453" s="15"/>
      <c r="Q1453" s="15"/>
      <c r="R1453" s="15"/>
      <c r="S1453" s="15"/>
      <c r="T1453" s="15"/>
      <c r="U1453" s="15"/>
      <c r="V1453" s="15"/>
      <c r="W1453" s="15"/>
      <c r="X1453" s="15"/>
      <c r="Y1453" s="15"/>
      <c r="Z1453" s="15"/>
      <c r="AA1453" s="15"/>
      <c r="AB1453" s="15"/>
      <c r="AC1453" s="15"/>
      <c r="AD1453" s="15"/>
      <c r="AE1453" s="15"/>
      <c r="AF1453" s="15"/>
      <c r="AG1453" s="15"/>
      <c r="AH1453" s="15"/>
      <c r="AI1453" s="15"/>
      <c r="AJ1453" s="15"/>
      <c r="AK1453" s="15"/>
      <c r="AL1453" s="15"/>
      <c r="AM1453" s="15"/>
      <c r="AN1453" s="15"/>
      <c r="AO1453" s="15"/>
      <c r="AP1453" s="15"/>
      <c r="AQ1453" s="15"/>
      <c r="AR1453" s="15"/>
      <c r="AS1453" s="15"/>
      <c r="AT1453" s="15"/>
      <c r="AU1453" s="15"/>
      <c r="AV1453" s="15"/>
      <c r="AW1453" s="15"/>
      <c r="AX1453" s="15"/>
      <c r="AY1453" s="15"/>
      <c r="AZ1453" s="15"/>
      <c r="BA1453" s="15"/>
      <c r="BB1453" s="15"/>
      <c r="BC1453" s="15"/>
      <c r="BD1453" s="15"/>
      <c r="BE1453" s="15"/>
      <c r="BF1453" s="15"/>
      <c r="BG1453" s="15"/>
      <c r="BH1453" s="15"/>
      <c r="BI1453" s="15"/>
      <c r="BJ1453" s="15"/>
      <c r="BK1453" s="15"/>
      <c r="BL1453" s="15"/>
      <c r="BM1453" s="15"/>
      <c r="BN1453" s="15"/>
      <c r="BO1453" s="15"/>
      <c r="BP1453" s="15"/>
      <c r="BQ1453" s="15"/>
      <c r="BR1453" s="15"/>
      <c r="BS1453" s="15"/>
      <c r="BT1453" s="15"/>
      <c r="BU1453" s="15"/>
      <c r="BV1453" s="15"/>
    </row>
    <row r="1454" spans="1:74" s="29" customFormat="1" ht="15.75" x14ac:dyDescent="0.25">
      <c r="A1454" s="24"/>
      <c r="B1454" s="24"/>
      <c r="C1454" s="15"/>
      <c r="D1454" s="95"/>
      <c r="E1454" s="95"/>
      <c r="F1454" s="95"/>
      <c r="G1454" s="95"/>
      <c r="H1454" s="95"/>
      <c r="I1454" s="95"/>
      <c r="J1454" s="95"/>
      <c r="K1454" s="95"/>
      <c r="L1454" s="95"/>
      <c r="M1454" s="95"/>
      <c r="N1454" s="95"/>
      <c r="O1454" s="15"/>
      <c r="P1454" s="15"/>
      <c r="Q1454" s="15"/>
      <c r="R1454" s="15"/>
      <c r="S1454" s="15"/>
      <c r="T1454" s="15"/>
      <c r="U1454" s="15"/>
      <c r="V1454" s="15"/>
      <c r="W1454" s="15"/>
      <c r="X1454" s="15"/>
      <c r="Y1454" s="15"/>
      <c r="Z1454" s="15"/>
      <c r="AA1454" s="15"/>
      <c r="AB1454" s="15"/>
      <c r="AC1454" s="15"/>
      <c r="AD1454" s="15"/>
      <c r="AE1454" s="15"/>
      <c r="AF1454" s="15"/>
      <c r="AG1454" s="15"/>
      <c r="AH1454" s="15"/>
      <c r="AI1454" s="15"/>
      <c r="AJ1454" s="15"/>
      <c r="AK1454" s="15"/>
      <c r="AL1454" s="15"/>
      <c r="AM1454" s="15"/>
      <c r="AN1454" s="15"/>
      <c r="AO1454" s="15"/>
      <c r="AP1454" s="15"/>
      <c r="AQ1454" s="15"/>
      <c r="AR1454" s="15"/>
      <c r="AS1454" s="15"/>
      <c r="AT1454" s="15"/>
      <c r="AU1454" s="15"/>
      <c r="AV1454" s="15"/>
      <c r="AW1454" s="15"/>
      <c r="AX1454" s="15"/>
      <c r="AY1454" s="15"/>
      <c r="AZ1454" s="15"/>
      <c r="BA1454" s="15"/>
      <c r="BB1454" s="15"/>
      <c r="BC1454" s="15"/>
      <c r="BD1454" s="15"/>
      <c r="BE1454" s="15"/>
      <c r="BF1454" s="15"/>
      <c r="BG1454" s="15"/>
      <c r="BH1454" s="15"/>
      <c r="BI1454" s="15"/>
      <c r="BJ1454" s="15"/>
      <c r="BK1454" s="15"/>
      <c r="BL1454" s="15"/>
      <c r="BM1454" s="15"/>
      <c r="BN1454" s="15"/>
      <c r="BO1454" s="15"/>
      <c r="BP1454" s="15"/>
      <c r="BQ1454" s="15"/>
      <c r="BR1454" s="15"/>
      <c r="BS1454" s="15"/>
      <c r="BT1454" s="15"/>
      <c r="BU1454" s="15"/>
      <c r="BV1454" s="15"/>
    </row>
    <row r="1455" spans="1:74" s="29" customFormat="1" ht="15.75" x14ac:dyDescent="0.25">
      <c r="A1455" s="24"/>
      <c r="B1455" s="24"/>
      <c r="C1455" s="15"/>
      <c r="D1455" s="95"/>
      <c r="E1455" s="95"/>
      <c r="F1455" s="95"/>
      <c r="G1455" s="95"/>
      <c r="H1455" s="95"/>
      <c r="I1455" s="95"/>
      <c r="J1455" s="95"/>
      <c r="K1455" s="95"/>
      <c r="L1455" s="95"/>
      <c r="M1455" s="95"/>
      <c r="N1455" s="95"/>
      <c r="O1455" s="15"/>
      <c r="P1455" s="15"/>
      <c r="Q1455" s="15"/>
      <c r="R1455" s="15"/>
      <c r="S1455" s="15"/>
      <c r="T1455" s="15"/>
      <c r="U1455" s="15"/>
      <c r="V1455" s="15"/>
      <c r="W1455" s="15"/>
      <c r="X1455" s="15"/>
      <c r="Y1455" s="15"/>
      <c r="Z1455" s="15"/>
      <c r="AA1455" s="15"/>
      <c r="AB1455" s="15"/>
      <c r="AC1455" s="15"/>
      <c r="AD1455" s="15"/>
      <c r="AE1455" s="15"/>
      <c r="AF1455" s="15"/>
      <c r="AG1455" s="15"/>
      <c r="AH1455" s="15"/>
      <c r="AI1455" s="15"/>
      <c r="AJ1455" s="15"/>
      <c r="AK1455" s="15"/>
      <c r="AL1455" s="15"/>
      <c r="AM1455" s="15"/>
      <c r="AN1455" s="15"/>
      <c r="AO1455" s="15"/>
      <c r="AP1455" s="15"/>
      <c r="AQ1455" s="15"/>
      <c r="AR1455" s="15"/>
      <c r="AS1455" s="15"/>
      <c r="AT1455" s="15"/>
      <c r="AU1455" s="15"/>
      <c r="AV1455" s="15"/>
      <c r="AW1455" s="15"/>
      <c r="AX1455" s="15"/>
      <c r="AY1455" s="15"/>
      <c r="AZ1455" s="15"/>
      <c r="BA1455" s="15"/>
      <c r="BB1455" s="15"/>
      <c r="BC1455" s="15"/>
      <c r="BD1455" s="15"/>
      <c r="BE1455" s="15"/>
      <c r="BF1455" s="15"/>
      <c r="BG1455" s="15"/>
      <c r="BH1455" s="15"/>
      <c r="BI1455" s="15"/>
      <c r="BJ1455" s="15"/>
      <c r="BK1455" s="15"/>
      <c r="BL1455" s="15"/>
      <c r="BM1455" s="15"/>
      <c r="BN1455" s="15"/>
      <c r="BO1455" s="15"/>
      <c r="BP1455" s="15"/>
      <c r="BQ1455" s="15"/>
      <c r="BR1455" s="15"/>
      <c r="BS1455" s="15"/>
      <c r="BT1455" s="15"/>
      <c r="BU1455" s="15"/>
      <c r="BV1455" s="15"/>
    </row>
    <row r="1456" spans="1:74" s="29" customFormat="1" ht="15.75" x14ac:dyDescent="0.25">
      <c r="A1456" s="24"/>
      <c r="B1456" s="24"/>
      <c r="C1456" s="15"/>
      <c r="D1456" s="95"/>
      <c r="E1456" s="95"/>
      <c r="F1456" s="95"/>
      <c r="G1456" s="95"/>
      <c r="H1456" s="95"/>
      <c r="I1456" s="95"/>
      <c r="J1456" s="95"/>
      <c r="K1456" s="95"/>
      <c r="L1456" s="95"/>
      <c r="M1456" s="95"/>
      <c r="N1456" s="95"/>
      <c r="O1456" s="15"/>
      <c r="P1456" s="15"/>
      <c r="Q1456" s="15"/>
      <c r="R1456" s="15"/>
      <c r="S1456" s="15"/>
      <c r="T1456" s="15"/>
      <c r="U1456" s="15"/>
      <c r="V1456" s="15"/>
      <c r="W1456" s="15"/>
      <c r="X1456" s="15"/>
      <c r="Y1456" s="15"/>
      <c r="Z1456" s="15"/>
      <c r="AA1456" s="15"/>
      <c r="AB1456" s="15"/>
      <c r="AC1456" s="15"/>
      <c r="AD1456" s="15"/>
      <c r="AE1456" s="15"/>
      <c r="AF1456" s="15"/>
      <c r="AG1456" s="15"/>
      <c r="AH1456" s="15"/>
      <c r="AI1456" s="15"/>
      <c r="AJ1456" s="15"/>
      <c r="AK1456" s="15"/>
      <c r="AL1456" s="15"/>
      <c r="AM1456" s="15"/>
      <c r="AN1456" s="15"/>
      <c r="AO1456" s="15"/>
      <c r="AP1456" s="15"/>
      <c r="AQ1456" s="15"/>
      <c r="AR1456" s="15"/>
      <c r="AS1456" s="15"/>
      <c r="AT1456" s="15"/>
      <c r="AU1456" s="15"/>
      <c r="AV1456" s="15"/>
      <c r="AW1456" s="15"/>
      <c r="AX1456" s="15"/>
      <c r="AY1456" s="15"/>
      <c r="AZ1456" s="15"/>
      <c r="BA1456" s="15"/>
      <c r="BB1456" s="15"/>
      <c r="BC1456" s="15"/>
      <c r="BD1456" s="15"/>
      <c r="BE1456" s="15"/>
      <c r="BF1456" s="15"/>
      <c r="BG1456" s="15"/>
      <c r="BH1456" s="15"/>
      <c r="BI1456" s="15"/>
      <c r="BJ1456" s="15"/>
      <c r="BK1456" s="15"/>
      <c r="BL1456" s="15"/>
      <c r="BM1456" s="15"/>
      <c r="BN1456" s="15"/>
      <c r="BO1456" s="15"/>
      <c r="BP1456" s="15"/>
      <c r="BQ1456" s="15"/>
      <c r="BR1456" s="15"/>
      <c r="BS1456" s="15"/>
      <c r="BT1456" s="15"/>
      <c r="BU1456" s="15"/>
      <c r="BV1456" s="15"/>
    </row>
    <row r="1457" spans="1:74" s="29" customFormat="1" ht="15.75" x14ac:dyDescent="0.25">
      <c r="A1457" s="24"/>
      <c r="B1457" s="24"/>
      <c r="C1457" s="15"/>
      <c r="D1457" s="95"/>
      <c r="E1457" s="95"/>
      <c r="F1457" s="95"/>
      <c r="G1457" s="95"/>
      <c r="H1457" s="95"/>
      <c r="I1457" s="95"/>
      <c r="J1457" s="95"/>
      <c r="K1457" s="95"/>
      <c r="L1457" s="95"/>
      <c r="M1457" s="95"/>
      <c r="N1457" s="95"/>
      <c r="O1457" s="15"/>
      <c r="P1457" s="15"/>
      <c r="Q1457" s="15"/>
      <c r="R1457" s="15"/>
      <c r="S1457" s="15"/>
      <c r="T1457" s="15"/>
      <c r="U1457" s="15"/>
      <c r="V1457" s="15"/>
      <c r="W1457" s="15"/>
      <c r="X1457" s="15"/>
      <c r="Y1457" s="15"/>
      <c r="Z1457" s="15"/>
      <c r="AA1457" s="15"/>
      <c r="AB1457" s="15"/>
      <c r="AC1457" s="15"/>
      <c r="AD1457" s="15"/>
      <c r="AE1457" s="15"/>
      <c r="AF1457" s="15"/>
      <c r="AG1457" s="15"/>
      <c r="AH1457" s="15"/>
      <c r="AI1457" s="15"/>
      <c r="AJ1457" s="15"/>
      <c r="AK1457" s="15"/>
      <c r="AL1457" s="15"/>
      <c r="AM1457" s="15"/>
      <c r="AN1457" s="15"/>
      <c r="AO1457" s="15"/>
      <c r="AP1457" s="15"/>
      <c r="AQ1457" s="15"/>
      <c r="AR1457" s="15"/>
      <c r="AS1457" s="15"/>
      <c r="AT1457" s="15"/>
      <c r="AU1457" s="15"/>
      <c r="AV1457" s="15"/>
      <c r="AW1457" s="15"/>
      <c r="AX1457" s="15"/>
      <c r="AY1457" s="15"/>
      <c r="AZ1457" s="15"/>
      <c r="BA1457" s="15"/>
      <c r="BB1457" s="15"/>
      <c r="BC1457" s="15"/>
      <c r="BD1457" s="15"/>
      <c r="BE1457" s="15"/>
      <c r="BF1457" s="15"/>
      <c r="BG1457" s="15"/>
      <c r="BH1457" s="15"/>
      <c r="BI1457" s="15"/>
      <c r="BJ1457" s="15"/>
      <c r="BK1457" s="15"/>
      <c r="BL1457" s="15"/>
      <c r="BM1457" s="15"/>
      <c r="BN1457" s="15"/>
      <c r="BO1457" s="15"/>
      <c r="BP1457" s="15"/>
      <c r="BQ1457" s="15"/>
      <c r="BR1457" s="15"/>
      <c r="BS1457" s="15"/>
      <c r="BT1457" s="15"/>
      <c r="BU1457" s="15"/>
      <c r="BV1457" s="15"/>
    </row>
    <row r="1458" spans="1:74" s="29" customFormat="1" ht="15.75" x14ac:dyDescent="0.25">
      <c r="A1458" s="24"/>
      <c r="B1458" s="24"/>
      <c r="C1458" s="15"/>
      <c r="D1458" s="95"/>
      <c r="E1458" s="95"/>
      <c r="F1458" s="95"/>
      <c r="G1458" s="95"/>
      <c r="H1458" s="95"/>
      <c r="I1458" s="95"/>
      <c r="J1458" s="95"/>
      <c r="K1458" s="95"/>
      <c r="L1458" s="95"/>
      <c r="M1458" s="95"/>
      <c r="N1458" s="95"/>
      <c r="O1458" s="15"/>
      <c r="P1458" s="15"/>
      <c r="Q1458" s="15"/>
      <c r="R1458" s="15"/>
      <c r="S1458" s="15"/>
      <c r="T1458" s="15"/>
      <c r="U1458" s="15"/>
      <c r="V1458" s="15"/>
      <c r="W1458" s="15"/>
      <c r="X1458" s="15"/>
      <c r="Y1458" s="15"/>
      <c r="Z1458" s="15"/>
      <c r="AA1458" s="15"/>
      <c r="AB1458" s="15"/>
      <c r="AC1458" s="15"/>
      <c r="AD1458" s="15"/>
      <c r="AE1458" s="15"/>
      <c r="AF1458" s="15"/>
      <c r="AG1458" s="15"/>
      <c r="AH1458" s="15"/>
      <c r="AI1458" s="15"/>
      <c r="AJ1458" s="15"/>
      <c r="AK1458" s="15"/>
      <c r="AL1458" s="15"/>
      <c r="AM1458" s="15"/>
      <c r="AN1458" s="15"/>
      <c r="AO1458" s="15"/>
      <c r="AP1458" s="15"/>
      <c r="AQ1458" s="15"/>
      <c r="AR1458" s="15"/>
      <c r="AS1458" s="15"/>
      <c r="AT1458" s="15"/>
      <c r="AU1458" s="15"/>
      <c r="AV1458" s="15"/>
      <c r="AW1458" s="15"/>
      <c r="AX1458" s="15"/>
      <c r="AY1458" s="15"/>
      <c r="AZ1458" s="15"/>
      <c r="BA1458" s="15"/>
      <c r="BB1458" s="15"/>
      <c r="BC1458" s="15"/>
      <c r="BD1458" s="15"/>
      <c r="BE1458" s="15"/>
      <c r="BF1458" s="15"/>
      <c r="BG1458" s="15"/>
      <c r="BH1458" s="15"/>
      <c r="BI1458" s="15"/>
      <c r="BJ1458" s="15"/>
      <c r="BK1458" s="15"/>
      <c r="BL1458" s="15"/>
      <c r="BM1458" s="15"/>
      <c r="BN1458" s="15"/>
      <c r="BO1458" s="15"/>
      <c r="BP1458" s="15"/>
      <c r="BQ1458" s="15"/>
      <c r="BR1458" s="15"/>
      <c r="BS1458" s="15"/>
      <c r="BT1458" s="15"/>
      <c r="BU1458" s="15"/>
      <c r="BV1458" s="15"/>
    </row>
    <row r="1459" spans="1:74" s="29" customFormat="1" ht="15.75" x14ac:dyDescent="0.25">
      <c r="A1459" s="24"/>
      <c r="B1459" s="24"/>
      <c r="C1459" s="15"/>
      <c r="D1459" s="95"/>
      <c r="E1459" s="95"/>
      <c r="F1459" s="95"/>
      <c r="G1459" s="95"/>
      <c r="H1459" s="95"/>
      <c r="I1459" s="95"/>
      <c r="J1459" s="95"/>
      <c r="K1459" s="95"/>
      <c r="L1459" s="95"/>
      <c r="M1459" s="95"/>
      <c r="N1459" s="95"/>
      <c r="O1459" s="15"/>
      <c r="P1459" s="15"/>
      <c r="Q1459" s="15"/>
      <c r="R1459" s="15"/>
      <c r="S1459" s="15"/>
      <c r="T1459" s="15"/>
      <c r="U1459" s="15"/>
      <c r="V1459" s="15"/>
      <c r="W1459" s="15"/>
      <c r="X1459" s="15"/>
      <c r="Y1459" s="15"/>
      <c r="Z1459" s="15"/>
      <c r="AA1459" s="15"/>
      <c r="AB1459" s="15"/>
      <c r="AC1459" s="15"/>
      <c r="AD1459" s="15"/>
      <c r="AE1459" s="15"/>
      <c r="AF1459" s="15"/>
      <c r="AG1459" s="15"/>
      <c r="AH1459" s="15"/>
      <c r="AI1459" s="15"/>
      <c r="AJ1459" s="15"/>
      <c r="AK1459" s="15"/>
      <c r="AL1459" s="15"/>
      <c r="AM1459" s="15"/>
      <c r="AN1459" s="15"/>
      <c r="AO1459" s="15"/>
      <c r="AP1459" s="15"/>
      <c r="AQ1459" s="15"/>
      <c r="AR1459" s="15"/>
      <c r="AS1459" s="15"/>
      <c r="AT1459" s="15"/>
      <c r="AU1459" s="15"/>
      <c r="AV1459" s="15"/>
      <c r="AW1459" s="15"/>
      <c r="AX1459" s="15"/>
      <c r="AY1459" s="15"/>
      <c r="AZ1459" s="15"/>
      <c r="BA1459" s="15"/>
      <c r="BB1459" s="15"/>
      <c r="BC1459" s="15"/>
      <c r="BD1459" s="15"/>
      <c r="BE1459" s="15"/>
      <c r="BF1459" s="15"/>
      <c r="BG1459" s="15"/>
      <c r="BH1459" s="15"/>
      <c r="BI1459" s="15"/>
      <c r="BJ1459" s="15"/>
      <c r="BK1459" s="15"/>
      <c r="BL1459" s="15"/>
      <c r="BM1459" s="15"/>
      <c r="BN1459" s="15"/>
      <c r="BO1459" s="15"/>
      <c r="BP1459" s="15"/>
      <c r="BQ1459" s="15"/>
      <c r="BR1459" s="15"/>
      <c r="BS1459" s="15"/>
      <c r="BT1459" s="15"/>
      <c r="BU1459" s="15"/>
      <c r="BV1459" s="15"/>
    </row>
    <row r="1460" spans="1:74" s="29" customFormat="1" ht="15.75" x14ac:dyDescent="0.25">
      <c r="A1460" s="24"/>
      <c r="B1460" s="24"/>
      <c r="C1460" s="15"/>
      <c r="D1460" s="95"/>
      <c r="E1460" s="95"/>
      <c r="F1460" s="95"/>
      <c r="G1460" s="95"/>
      <c r="H1460" s="95"/>
      <c r="I1460" s="95"/>
      <c r="J1460" s="95"/>
      <c r="K1460" s="95"/>
      <c r="L1460" s="95"/>
      <c r="M1460" s="95"/>
      <c r="N1460" s="95"/>
      <c r="O1460" s="15"/>
      <c r="P1460" s="15"/>
      <c r="Q1460" s="15"/>
      <c r="R1460" s="15"/>
      <c r="S1460" s="15"/>
      <c r="T1460" s="15"/>
      <c r="U1460" s="15"/>
      <c r="V1460" s="15"/>
      <c r="W1460" s="15"/>
      <c r="X1460" s="15"/>
      <c r="Y1460" s="15"/>
      <c r="Z1460" s="15"/>
      <c r="AA1460" s="15"/>
      <c r="AB1460" s="15"/>
      <c r="AC1460" s="15"/>
      <c r="AD1460" s="15"/>
      <c r="AE1460" s="15"/>
      <c r="AF1460" s="15"/>
      <c r="AG1460" s="15"/>
      <c r="AH1460" s="15"/>
      <c r="AI1460" s="15"/>
      <c r="AJ1460" s="15"/>
      <c r="AK1460" s="15"/>
      <c r="AL1460" s="15"/>
      <c r="AM1460" s="15"/>
      <c r="AN1460" s="15"/>
      <c r="AO1460" s="15"/>
      <c r="AP1460" s="15"/>
      <c r="AQ1460" s="15"/>
      <c r="AR1460" s="15"/>
      <c r="AS1460" s="15"/>
      <c r="AT1460" s="15"/>
      <c r="AU1460" s="15"/>
      <c r="AV1460" s="15"/>
      <c r="AW1460" s="15"/>
      <c r="AX1460" s="15"/>
      <c r="AY1460" s="15"/>
      <c r="AZ1460" s="15"/>
      <c r="BA1460" s="15"/>
      <c r="BB1460" s="15"/>
      <c r="BC1460" s="15"/>
      <c r="BD1460" s="15"/>
      <c r="BE1460" s="15"/>
      <c r="BF1460" s="15"/>
      <c r="BG1460" s="15"/>
      <c r="BH1460" s="15"/>
      <c r="BI1460" s="15"/>
      <c r="BJ1460" s="15"/>
      <c r="BK1460" s="15"/>
      <c r="BL1460" s="15"/>
      <c r="BM1460" s="15"/>
      <c r="BN1460" s="15"/>
      <c r="BO1460" s="15"/>
      <c r="BP1460" s="15"/>
      <c r="BQ1460" s="15"/>
      <c r="BR1460" s="15"/>
      <c r="BS1460" s="15"/>
      <c r="BT1460" s="15"/>
      <c r="BU1460" s="15"/>
      <c r="BV1460" s="15"/>
    </row>
    <row r="1461" spans="1:74" s="29" customFormat="1" ht="15.75" x14ac:dyDescent="0.25">
      <c r="A1461" s="24"/>
      <c r="B1461" s="24"/>
      <c r="C1461" s="15"/>
      <c r="D1461" s="95"/>
      <c r="E1461" s="95"/>
      <c r="F1461" s="95"/>
      <c r="G1461" s="95"/>
      <c r="H1461" s="95"/>
      <c r="I1461" s="95"/>
      <c r="J1461" s="95"/>
      <c r="K1461" s="95"/>
      <c r="L1461" s="95"/>
      <c r="M1461" s="95"/>
      <c r="N1461" s="95"/>
      <c r="O1461" s="15"/>
      <c r="P1461" s="15"/>
      <c r="Q1461" s="15"/>
      <c r="R1461" s="15"/>
      <c r="S1461" s="15"/>
      <c r="T1461" s="15"/>
      <c r="U1461" s="15"/>
      <c r="V1461" s="15"/>
      <c r="W1461" s="15"/>
      <c r="X1461" s="15"/>
      <c r="Y1461" s="15"/>
      <c r="Z1461" s="15"/>
      <c r="AA1461" s="15"/>
      <c r="AB1461" s="15"/>
      <c r="AC1461" s="15"/>
      <c r="AD1461" s="15"/>
      <c r="AE1461" s="15"/>
      <c r="AF1461" s="15"/>
      <c r="AG1461" s="15"/>
      <c r="AH1461" s="15"/>
      <c r="AI1461" s="15"/>
      <c r="AJ1461" s="15"/>
      <c r="AK1461" s="15"/>
      <c r="AL1461" s="15"/>
      <c r="AM1461" s="15"/>
      <c r="AN1461" s="15"/>
      <c r="AO1461" s="15"/>
      <c r="AP1461" s="15"/>
      <c r="AQ1461" s="15"/>
      <c r="AR1461" s="15"/>
      <c r="AS1461" s="15"/>
      <c r="AT1461" s="15"/>
      <c r="AU1461" s="15"/>
      <c r="AV1461" s="15"/>
      <c r="AW1461" s="15"/>
      <c r="AX1461" s="15"/>
      <c r="AY1461" s="15"/>
      <c r="AZ1461" s="15"/>
      <c r="BA1461" s="15"/>
      <c r="BB1461" s="15"/>
      <c r="BC1461" s="15"/>
      <c r="BD1461" s="15"/>
      <c r="BE1461" s="15"/>
      <c r="BF1461" s="15"/>
      <c r="BG1461" s="15"/>
      <c r="BH1461" s="15"/>
      <c r="BI1461" s="15"/>
      <c r="BJ1461" s="15"/>
      <c r="BK1461" s="15"/>
      <c r="BL1461" s="15"/>
      <c r="BM1461" s="15"/>
      <c r="BN1461" s="15"/>
      <c r="BO1461" s="15"/>
      <c r="BP1461" s="15"/>
      <c r="BQ1461" s="15"/>
      <c r="BR1461" s="15"/>
      <c r="BS1461" s="15"/>
      <c r="BT1461" s="15"/>
      <c r="BU1461" s="15"/>
      <c r="BV1461" s="15"/>
    </row>
    <row r="1462" spans="1:74" s="29" customFormat="1" ht="15.75" x14ac:dyDescent="0.25">
      <c r="A1462" s="24"/>
      <c r="B1462" s="24"/>
      <c r="C1462" s="15"/>
      <c r="D1462" s="95"/>
      <c r="E1462" s="95"/>
      <c r="F1462" s="95"/>
      <c r="G1462" s="95"/>
      <c r="H1462" s="95"/>
      <c r="I1462" s="95"/>
      <c r="J1462" s="95"/>
      <c r="K1462" s="95"/>
      <c r="L1462" s="95"/>
      <c r="M1462" s="95"/>
      <c r="N1462" s="95"/>
      <c r="O1462" s="15"/>
      <c r="P1462" s="15"/>
      <c r="Q1462" s="15"/>
      <c r="R1462" s="15"/>
      <c r="S1462" s="15"/>
      <c r="T1462" s="15"/>
      <c r="U1462" s="15"/>
      <c r="V1462" s="15"/>
      <c r="W1462" s="15"/>
      <c r="X1462" s="15"/>
      <c r="Y1462" s="15"/>
      <c r="Z1462" s="15"/>
      <c r="AA1462" s="15"/>
      <c r="AB1462" s="15"/>
      <c r="AC1462" s="15"/>
      <c r="AD1462" s="15"/>
      <c r="AE1462" s="15"/>
      <c r="AF1462" s="15"/>
      <c r="AG1462" s="15"/>
      <c r="AH1462" s="15"/>
      <c r="AI1462" s="15"/>
      <c r="AJ1462" s="15"/>
      <c r="AK1462" s="15"/>
      <c r="AL1462" s="15"/>
      <c r="AM1462" s="15"/>
      <c r="AN1462" s="15"/>
      <c r="AO1462" s="15"/>
      <c r="AP1462" s="15"/>
      <c r="AQ1462" s="15"/>
      <c r="AR1462" s="15"/>
      <c r="AS1462" s="15"/>
      <c r="AT1462" s="15"/>
      <c r="AU1462" s="15"/>
      <c r="AV1462" s="15"/>
      <c r="AW1462" s="15"/>
      <c r="AX1462" s="15"/>
      <c r="AY1462" s="15"/>
      <c r="AZ1462" s="15"/>
      <c r="BA1462" s="15"/>
      <c r="BB1462" s="15"/>
      <c r="BC1462" s="15"/>
      <c r="BD1462" s="15"/>
      <c r="BE1462" s="15"/>
      <c r="BF1462" s="15"/>
      <c r="BG1462" s="15"/>
      <c r="BH1462" s="15"/>
      <c r="BI1462" s="15"/>
      <c r="BJ1462" s="15"/>
      <c r="BK1462" s="15"/>
      <c r="BL1462" s="15"/>
      <c r="BM1462" s="15"/>
      <c r="BN1462" s="15"/>
      <c r="BO1462" s="15"/>
      <c r="BP1462" s="15"/>
      <c r="BQ1462" s="15"/>
      <c r="BR1462" s="15"/>
      <c r="BS1462" s="15"/>
      <c r="BT1462" s="15"/>
      <c r="BU1462" s="15"/>
      <c r="BV1462" s="15"/>
    </row>
    <row r="1463" spans="1:74" s="29" customFormat="1" ht="15.75" x14ac:dyDescent="0.25">
      <c r="A1463" s="24"/>
      <c r="B1463" s="24"/>
      <c r="C1463" s="15"/>
      <c r="D1463" s="95"/>
      <c r="E1463" s="95"/>
      <c r="F1463" s="95"/>
      <c r="G1463" s="95"/>
      <c r="H1463" s="95"/>
      <c r="I1463" s="95"/>
      <c r="J1463" s="95"/>
      <c r="K1463" s="95"/>
      <c r="L1463" s="95"/>
      <c r="M1463" s="95"/>
      <c r="N1463" s="95"/>
      <c r="O1463" s="15"/>
      <c r="P1463" s="15"/>
      <c r="Q1463" s="15"/>
      <c r="R1463" s="15"/>
      <c r="S1463" s="15"/>
      <c r="T1463" s="15"/>
      <c r="U1463" s="15"/>
      <c r="V1463" s="15"/>
      <c r="W1463" s="15"/>
      <c r="X1463" s="15"/>
      <c r="Y1463" s="15"/>
      <c r="Z1463" s="15"/>
      <c r="AA1463" s="15"/>
      <c r="AB1463" s="15"/>
      <c r="AC1463" s="15"/>
      <c r="AD1463" s="15"/>
      <c r="AE1463" s="15"/>
      <c r="AF1463" s="15"/>
      <c r="AG1463" s="15"/>
      <c r="AH1463" s="15"/>
      <c r="AI1463" s="15"/>
      <c r="AJ1463" s="15"/>
      <c r="AK1463" s="15"/>
      <c r="AL1463" s="15"/>
      <c r="AM1463" s="15"/>
      <c r="AN1463" s="15"/>
      <c r="AO1463" s="15"/>
      <c r="AP1463" s="15"/>
      <c r="AQ1463" s="15"/>
      <c r="AR1463" s="15"/>
      <c r="AS1463" s="15"/>
      <c r="AT1463" s="15"/>
      <c r="AU1463" s="15"/>
      <c r="AV1463" s="15"/>
      <c r="AW1463" s="15"/>
      <c r="AX1463" s="15"/>
      <c r="AY1463" s="15"/>
      <c r="AZ1463" s="15"/>
      <c r="BA1463" s="15"/>
      <c r="BB1463" s="15"/>
      <c r="BC1463" s="15"/>
      <c r="BD1463" s="15"/>
      <c r="BE1463" s="15"/>
      <c r="BF1463" s="15"/>
      <c r="BG1463" s="15"/>
      <c r="BH1463" s="15"/>
      <c r="BI1463" s="15"/>
      <c r="BJ1463" s="15"/>
      <c r="BK1463" s="15"/>
      <c r="BL1463" s="15"/>
      <c r="BM1463" s="15"/>
      <c r="BN1463" s="15"/>
      <c r="BO1463" s="15"/>
      <c r="BP1463" s="15"/>
      <c r="BQ1463" s="15"/>
      <c r="BR1463" s="15"/>
      <c r="BS1463" s="15"/>
      <c r="BT1463" s="15"/>
      <c r="BU1463" s="15"/>
      <c r="BV1463" s="15"/>
    </row>
    <row r="1464" spans="1:74" s="29" customFormat="1" ht="15.75" x14ac:dyDescent="0.25">
      <c r="A1464" s="24"/>
      <c r="B1464" s="24"/>
      <c r="C1464" s="15"/>
      <c r="D1464" s="95"/>
      <c r="E1464" s="95"/>
      <c r="F1464" s="95"/>
      <c r="G1464" s="95"/>
      <c r="H1464" s="95"/>
      <c r="I1464" s="95"/>
      <c r="J1464" s="95"/>
      <c r="K1464" s="95"/>
      <c r="L1464" s="95"/>
      <c r="M1464" s="95"/>
      <c r="N1464" s="95"/>
      <c r="O1464" s="15"/>
      <c r="P1464" s="15"/>
      <c r="Q1464" s="15"/>
      <c r="R1464" s="15"/>
      <c r="S1464" s="15"/>
      <c r="T1464" s="15"/>
      <c r="U1464" s="15"/>
      <c r="V1464" s="15"/>
      <c r="W1464" s="15"/>
      <c r="X1464" s="15"/>
      <c r="Y1464" s="15"/>
      <c r="Z1464" s="15"/>
      <c r="AA1464" s="15"/>
      <c r="AB1464" s="15"/>
      <c r="AC1464" s="15"/>
      <c r="AD1464" s="15"/>
      <c r="AE1464" s="15"/>
      <c r="AF1464" s="15"/>
      <c r="AG1464" s="15"/>
      <c r="AH1464" s="15"/>
      <c r="AI1464" s="15"/>
      <c r="AJ1464" s="15"/>
      <c r="AK1464" s="15"/>
      <c r="AL1464" s="15"/>
      <c r="AM1464" s="15"/>
      <c r="AN1464" s="15"/>
      <c r="AO1464" s="15"/>
      <c r="AP1464" s="15"/>
      <c r="AQ1464" s="15"/>
      <c r="AR1464" s="15"/>
      <c r="AS1464" s="15"/>
      <c r="AT1464" s="15"/>
      <c r="AU1464" s="15"/>
      <c r="AV1464" s="15"/>
      <c r="AW1464" s="15"/>
      <c r="AX1464" s="15"/>
      <c r="AY1464" s="15"/>
      <c r="AZ1464" s="15"/>
      <c r="BA1464" s="15"/>
      <c r="BB1464" s="15"/>
      <c r="BC1464" s="15"/>
      <c r="BD1464" s="15"/>
      <c r="BE1464" s="15"/>
      <c r="BF1464" s="15"/>
      <c r="BG1464" s="15"/>
      <c r="BH1464" s="15"/>
      <c r="BI1464" s="15"/>
      <c r="BJ1464" s="15"/>
      <c r="BK1464" s="15"/>
      <c r="BL1464" s="15"/>
      <c r="BM1464" s="15"/>
      <c r="BN1464" s="15"/>
      <c r="BO1464" s="15"/>
      <c r="BP1464" s="15"/>
      <c r="BQ1464" s="15"/>
      <c r="BR1464" s="15"/>
      <c r="BS1464" s="15"/>
      <c r="BT1464" s="15"/>
      <c r="BU1464" s="15"/>
      <c r="BV1464" s="15"/>
    </row>
    <row r="1465" spans="1:74" s="29" customFormat="1" ht="15.75" x14ac:dyDescent="0.25">
      <c r="A1465" s="24"/>
      <c r="B1465" s="24"/>
      <c r="C1465" s="15"/>
      <c r="D1465" s="95"/>
      <c r="E1465" s="95"/>
      <c r="F1465" s="95"/>
      <c r="G1465" s="95"/>
      <c r="H1465" s="95"/>
      <c r="I1465" s="95"/>
      <c r="J1465" s="95"/>
      <c r="K1465" s="95"/>
      <c r="L1465" s="95"/>
      <c r="M1465" s="95"/>
      <c r="N1465" s="95"/>
      <c r="O1465" s="15"/>
      <c r="P1465" s="15"/>
      <c r="Q1465" s="15"/>
      <c r="R1465" s="15"/>
      <c r="S1465" s="15"/>
      <c r="T1465" s="15"/>
      <c r="U1465" s="15"/>
      <c r="V1465" s="15"/>
      <c r="W1465" s="15"/>
      <c r="X1465" s="15"/>
      <c r="Y1465" s="15"/>
      <c r="Z1465" s="15"/>
      <c r="AA1465" s="15"/>
      <c r="AB1465" s="15"/>
      <c r="AC1465" s="15"/>
      <c r="AD1465" s="15"/>
      <c r="AE1465" s="15"/>
      <c r="AF1465" s="15"/>
      <c r="AG1465" s="15"/>
      <c r="AH1465" s="15"/>
      <c r="AI1465" s="15"/>
      <c r="AJ1465" s="15"/>
      <c r="AK1465" s="15"/>
      <c r="AL1465" s="15"/>
      <c r="AM1465" s="15"/>
      <c r="AN1465" s="15"/>
      <c r="AO1465" s="15"/>
      <c r="AP1465" s="15"/>
      <c r="AQ1465" s="15"/>
      <c r="AR1465" s="15"/>
      <c r="AS1465" s="15"/>
      <c r="AT1465" s="15"/>
      <c r="AU1465" s="15"/>
      <c r="AV1465" s="15"/>
      <c r="AW1465" s="15"/>
      <c r="AX1465" s="15"/>
      <c r="AY1465" s="15"/>
      <c r="AZ1465" s="15"/>
      <c r="BA1465" s="15"/>
      <c r="BB1465" s="15"/>
      <c r="BC1465" s="15"/>
      <c r="BD1465" s="15"/>
      <c r="BE1465" s="15"/>
      <c r="BF1465" s="15"/>
      <c r="BG1465" s="15"/>
      <c r="BH1465" s="15"/>
      <c r="BI1465" s="15"/>
      <c r="BJ1465" s="15"/>
      <c r="BK1465" s="15"/>
      <c r="BL1465" s="15"/>
      <c r="BM1465" s="15"/>
      <c r="BN1465" s="15"/>
      <c r="BO1465" s="15"/>
      <c r="BP1465" s="15"/>
      <c r="BQ1465" s="15"/>
      <c r="BR1465" s="15"/>
      <c r="BS1465" s="15"/>
      <c r="BT1465" s="15"/>
      <c r="BU1465" s="15"/>
      <c r="BV1465" s="15"/>
    </row>
    <row r="1466" spans="1:74" s="29" customFormat="1" ht="15.75" x14ac:dyDescent="0.25">
      <c r="A1466" s="24"/>
      <c r="B1466" s="24"/>
      <c r="C1466" s="15"/>
      <c r="D1466" s="95"/>
      <c r="E1466" s="95"/>
      <c r="F1466" s="95"/>
      <c r="G1466" s="95"/>
      <c r="H1466" s="95"/>
      <c r="I1466" s="95"/>
      <c r="J1466" s="95"/>
      <c r="K1466" s="95"/>
      <c r="L1466" s="95"/>
      <c r="M1466" s="95"/>
      <c r="N1466" s="95"/>
      <c r="O1466" s="15"/>
      <c r="P1466" s="15"/>
      <c r="Q1466" s="15"/>
      <c r="R1466" s="15"/>
      <c r="S1466" s="15"/>
      <c r="T1466" s="15"/>
      <c r="U1466" s="15"/>
      <c r="V1466" s="15"/>
      <c r="W1466" s="15"/>
      <c r="X1466" s="15"/>
      <c r="Y1466" s="15"/>
      <c r="Z1466" s="15"/>
      <c r="AA1466" s="15"/>
      <c r="AB1466" s="15"/>
      <c r="AC1466" s="15"/>
      <c r="AD1466" s="15"/>
      <c r="AE1466" s="15"/>
      <c r="AF1466" s="15"/>
      <c r="AG1466" s="15"/>
      <c r="AH1466" s="15"/>
      <c r="AI1466" s="15"/>
      <c r="AJ1466" s="15"/>
      <c r="AK1466" s="15"/>
      <c r="AL1466" s="15"/>
      <c r="AM1466" s="15"/>
      <c r="AN1466" s="15"/>
      <c r="AO1466" s="15"/>
      <c r="AP1466" s="15"/>
      <c r="AQ1466" s="15"/>
      <c r="AR1466" s="15"/>
      <c r="AS1466" s="15"/>
      <c r="AT1466" s="15"/>
      <c r="AU1466" s="15"/>
      <c r="AV1466" s="15"/>
      <c r="AW1466" s="15"/>
      <c r="AX1466" s="15"/>
      <c r="AY1466" s="15"/>
      <c r="AZ1466" s="15"/>
      <c r="BA1466" s="15"/>
      <c r="BB1466" s="15"/>
      <c r="BC1466" s="15"/>
      <c r="BD1466" s="15"/>
      <c r="BE1466" s="15"/>
      <c r="BF1466" s="15"/>
      <c r="BG1466" s="15"/>
      <c r="BH1466" s="15"/>
      <c r="BI1466" s="15"/>
      <c r="BJ1466" s="15"/>
      <c r="BK1466" s="15"/>
      <c r="BL1466" s="15"/>
      <c r="BM1466" s="15"/>
      <c r="BN1466" s="15"/>
      <c r="BO1466" s="15"/>
      <c r="BP1466" s="15"/>
      <c r="BQ1466" s="15"/>
      <c r="BR1466" s="15"/>
      <c r="BS1466" s="15"/>
      <c r="BT1466" s="15"/>
      <c r="BU1466" s="15"/>
      <c r="BV1466" s="15"/>
    </row>
    <row r="1467" spans="1:74" s="29" customFormat="1" ht="15.75" x14ac:dyDescent="0.25">
      <c r="A1467" s="24"/>
      <c r="B1467" s="24"/>
      <c r="C1467" s="15"/>
      <c r="D1467" s="95"/>
      <c r="E1467" s="95"/>
      <c r="F1467" s="95"/>
      <c r="G1467" s="95"/>
      <c r="H1467" s="95"/>
      <c r="I1467" s="95"/>
      <c r="J1467" s="95"/>
      <c r="K1467" s="95"/>
      <c r="L1467" s="95"/>
      <c r="M1467" s="95"/>
      <c r="N1467" s="95"/>
      <c r="O1467" s="15"/>
      <c r="P1467" s="15"/>
      <c r="Q1467" s="15"/>
      <c r="R1467" s="15"/>
      <c r="S1467" s="15"/>
      <c r="T1467" s="15"/>
      <c r="U1467" s="15"/>
      <c r="V1467" s="15"/>
      <c r="W1467" s="15"/>
      <c r="X1467" s="15"/>
      <c r="Y1467" s="15"/>
      <c r="Z1467" s="15"/>
      <c r="AA1467" s="15"/>
      <c r="AB1467" s="15"/>
      <c r="AC1467" s="15"/>
      <c r="AD1467" s="15"/>
      <c r="AE1467" s="15"/>
      <c r="AF1467" s="15"/>
      <c r="AG1467" s="15"/>
      <c r="AH1467" s="15"/>
      <c r="AI1467" s="15"/>
      <c r="AJ1467" s="15"/>
      <c r="AK1467" s="15"/>
      <c r="AL1467" s="15"/>
      <c r="AM1467" s="15"/>
      <c r="AN1467" s="15"/>
      <c r="AO1467" s="15"/>
      <c r="AP1467" s="15"/>
      <c r="AQ1467" s="15"/>
      <c r="AR1467" s="15"/>
      <c r="AS1467" s="15"/>
      <c r="AT1467" s="15"/>
      <c r="AU1467" s="15"/>
      <c r="AV1467" s="15"/>
      <c r="AW1467" s="15"/>
      <c r="AX1467" s="15"/>
      <c r="AY1467" s="15"/>
      <c r="AZ1467" s="15"/>
      <c r="BA1467" s="15"/>
      <c r="BB1467" s="15"/>
      <c r="BC1467" s="15"/>
      <c r="BD1467" s="15"/>
      <c r="BE1467" s="15"/>
      <c r="BF1467" s="15"/>
      <c r="BG1467" s="15"/>
      <c r="BH1467" s="15"/>
      <c r="BI1467" s="15"/>
      <c r="BJ1467" s="15"/>
      <c r="BK1467" s="15"/>
      <c r="BL1467" s="15"/>
      <c r="BM1467" s="15"/>
      <c r="BN1467" s="15"/>
      <c r="BO1467" s="15"/>
      <c r="BP1467" s="15"/>
      <c r="BQ1467" s="15"/>
      <c r="BR1467" s="15"/>
      <c r="BS1467" s="15"/>
      <c r="BT1467" s="15"/>
      <c r="BU1467" s="15"/>
      <c r="BV1467" s="15"/>
    </row>
    <row r="1468" spans="1:74" s="29" customFormat="1" ht="15.75" x14ac:dyDescent="0.25">
      <c r="A1468" s="24"/>
      <c r="B1468" s="24"/>
      <c r="C1468" s="15"/>
      <c r="D1468" s="95"/>
      <c r="E1468" s="95"/>
      <c r="F1468" s="95"/>
      <c r="G1468" s="95"/>
      <c r="H1468" s="95"/>
      <c r="I1468" s="95"/>
      <c r="J1468" s="95"/>
      <c r="K1468" s="95"/>
      <c r="L1468" s="95"/>
      <c r="M1468" s="95"/>
      <c r="N1468" s="95"/>
      <c r="O1468" s="15"/>
      <c r="P1468" s="15"/>
      <c r="Q1468" s="15"/>
      <c r="R1468" s="15"/>
      <c r="S1468" s="15"/>
      <c r="T1468" s="15"/>
      <c r="U1468" s="15"/>
      <c r="V1468" s="15"/>
      <c r="W1468" s="15"/>
      <c r="X1468" s="15"/>
      <c r="Y1468" s="15"/>
      <c r="Z1468" s="15"/>
      <c r="AA1468" s="15"/>
      <c r="AB1468" s="15"/>
      <c r="AC1468" s="15"/>
      <c r="AD1468" s="15"/>
      <c r="AE1468" s="15"/>
      <c r="AF1468" s="15"/>
      <c r="AG1468" s="15"/>
      <c r="AH1468" s="15"/>
      <c r="AI1468" s="15"/>
      <c r="AJ1468" s="15"/>
      <c r="AK1468" s="15"/>
      <c r="AL1468" s="15"/>
      <c r="AM1468" s="15"/>
      <c r="AN1468" s="15"/>
      <c r="AO1468" s="15"/>
      <c r="AP1468" s="15"/>
      <c r="AQ1468" s="15"/>
      <c r="AR1468" s="15"/>
      <c r="AS1468" s="15"/>
      <c r="AT1468" s="15"/>
      <c r="AU1468" s="15"/>
      <c r="AV1468" s="15"/>
      <c r="AW1468" s="15"/>
      <c r="AX1468" s="15"/>
      <c r="AY1468" s="15"/>
      <c r="AZ1468" s="15"/>
      <c r="BA1468" s="15"/>
      <c r="BB1468" s="15"/>
      <c r="BC1468" s="15"/>
      <c r="BD1468" s="15"/>
      <c r="BE1468" s="15"/>
      <c r="BF1468" s="15"/>
      <c r="BG1468" s="15"/>
      <c r="BH1468" s="15"/>
      <c r="BI1468" s="15"/>
      <c r="BJ1468" s="15"/>
      <c r="BK1468" s="15"/>
      <c r="BL1468" s="15"/>
      <c r="BM1468" s="15"/>
      <c r="BN1468" s="15"/>
      <c r="BO1468" s="15"/>
      <c r="BP1468" s="15"/>
      <c r="BQ1468" s="15"/>
      <c r="BR1468" s="15"/>
      <c r="BS1468" s="15"/>
      <c r="BT1468" s="15"/>
      <c r="BU1468" s="15"/>
      <c r="BV1468" s="15"/>
    </row>
    <row r="1469" spans="1:74" s="29" customFormat="1" ht="15.75" x14ac:dyDescent="0.25">
      <c r="A1469" s="24"/>
      <c r="B1469" s="24"/>
      <c r="C1469" s="15"/>
      <c r="D1469" s="95"/>
      <c r="E1469" s="95"/>
      <c r="F1469" s="95"/>
      <c r="G1469" s="95"/>
      <c r="H1469" s="95"/>
      <c r="I1469" s="95"/>
      <c r="J1469" s="95"/>
      <c r="K1469" s="95"/>
      <c r="L1469" s="95"/>
      <c r="M1469" s="95"/>
      <c r="N1469" s="95"/>
      <c r="O1469" s="15"/>
      <c r="P1469" s="15"/>
      <c r="Q1469" s="15"/>
      <c r="R1469" s="15"/>
      <c r="S1469" s="15"/>
      <c r="T1469" s="15"/>
      <c r="U1469" s="15"/>
      <c r="V1469" s="15"/>
      <c r="W1469" s="15"/>
      <c r="X1469" s="15"/>
      <c r="Y1469" s="15"/>
      <c r="Z1469" s="15"/>
      <c r="AA1469" s="15"/>
      <c r="AB1469" s="15"/>
      <c r="AC1469" s="15"/>
      <c r="AD1469" s="15"/>
      <c r="AE1469" s="15"/>
      <c r="AF1469" s="15"/>
      <c r="AG1469" s="15"/>
      <c r="AH1469" s="15"/>
      <c r="AI1469" s="15"/>
      <c r="AJ1469" s="15"/>
      <c r="AK1469" s="15"/>
      <c r="AL1469" s="15"/>
      <c r="AM1469" s="15"/>
      <c r="AN1469" s="15"/>
      <c r="AO1469" s="15"/>
      <c r="AP1469" s="15"/>
      <c r="AQ1469" s="15"/>
      <c r="AR1469" s="15"/>
      <c r="AS1469" s="15"/>
      <c r="AT1469" s="15"/>
      <c r="AU1469" s="15"/>
      <c r="AV1469" s="15"/>
      <c r="AW1469" s="15"/>
      <c r="AX1469" s="15"/>
      <c r="AY1469" s="15"/>
      <c r="AZ1469" s="15"/>
      <c r="BA1469" s="15"/>
      <c r="BB1469" s="15"/>
      <c r="BC1469" s="15"/>
      <c r="BD1469" s="15"/>
      <c r="BE1469" s="15"/>
      <c r="BF1469" s="15"/>
      <c r="BG1469" s="15"/>
      <c r="BH1469" s="15"/>
      <c r="BI1469" s="15"/>
      <c r="BJ1469" s="15"/>
      <c r="BK1469" s="15"/>
      <c r="BL1469" s="15"/>
      <c r="BM1469" s="15"/>
      <c r="BN1469" s="15"/>
      <c r="BO1469" s="15"/>
      <c r="BP1469" s="15"/>
      <c r="BQ1469" s="15"/>
      <c r="BR1469" s="15"/>
      <c r="BS1469" s="15"/>
      <c r="BT1469" s="15"/>
      <c r="BU1469" s="15"/>
      <c r="BV1469" s="15"/>
    </row>
    <row r="1470" spans="1:74" s="29" customFormat="1" ht="15.75" x14ac:dyDescent="0.25">
      <c r="A1470" s="24"/>
      <c r="B1470" s="24"/>
      <c r="C1470" s="15"/>
      <c r="D1470" s="95"/>
      <c r="E1470" s="95"/>
      <c r="F1470" s="95"/>
      <c r="G1470" s="95"/>
      <c r="H1470" s="95"/>
      <c r="I1470" s="95"/>
      <c r="J1470" s="95"/>
      <c r="K1470" s="95"/>
      <c r="L1470" s="95"/>
      <c r="M1470" s="95"/>
      <c r="N1470" s="95"/>
      <c r="O1470" s="15"/>
      <c r="P1470" s="15"/>
      <c r="Q1470" s="15"/>
      <c r="R1470" s="15"/>
      <c r="S1470" s="15"/>
      <c r="T1470" s="15"/>
      <c r="U1470" s="15"/>
      <c r="V1470" s="15"/>
      <c r="W1470" s="15"/>
      <c r="X1470" s="15"/>
      <c r="Y1470" s="15"/>
      <c r="Z1470" s="15"/>
      <c r="AA1470" s="15"/>
      <c r="AB1470" s="15"/>
      <c r="AC1470" s="15"/>
      <c r="AD1470" s="15"/>
      <c r="AE1470" s="15"/>
      <c r="AF1470" s="15"/>
      <c r="AG1470" s="15"/>
      <c r="AH1470" s="15"/>
      <c r="AI1470" s="15"/>
      <c r="AJ1470" s="15"/>
      <c r="AK1470" s="15"/>
      <c r="AL1470" s="15"/>
      <c r="AM1470" s="15"/>
      <c r="AN1470" s="15"/>
      <c r="AO1470" s="15"/>
      <c r="AP1470" s="15"/>
      <c r="AQ1470" s="15"/>
      <c r="AR1470" s="15"/>
      <c r="AS1470" s="15"/>
      <c r="AT1470" s="15"/>
      <c r="AU1470" s="15"/>
      <c r="AV1470" s="15"/>
      <c r="AW1470" s="15"/>
      <c r="AX1470" s="15"/>
      <c r="AY1470" s="15"/>
      <c r="AZ1470" s="15"/>
      <c r="BA1470" s="15"/>
      <c r="BB1470" s="15"/>
      <c r="BC1470" s="15"/>
      <c r="BD1470" s="15"/>
      <c r="BE1470" s="15"/>
      <c r="BF1470" s="15"/>
      <c r="BG1470" s="15"/>
      <c r="BH1470" s="15"/>
      <c r="BI1470" s="15"/>
      <c r="BJ1470" s="15"/>
      <c r="BK1470" s="15"/>
      <c r="BL1470" s="15"/>
      <c r="BM1470" s="15"/>
      <c r="BN1470" s="15"/>
      <c r="BO1470" s="15"/>
      <c r="BP1470" s="15"/>
      <c r="BQ1470" s="15"/>
      <c r="BR1470" s="15"/>
      <c r="BS1470" s="15"/>
      <c r="BT1470" s="15"/>
      <c r="BU1470" s="15"/>
      <c r="BV1470" s="15"/>
    </row>
    <row r="1471" spans="1:74" s="29" customFormat="1" ht="15.75" x14ac:dyDescent="0.25">
      <c r="A1471" s="24"/>
      <c r="B1471" s="24"/>
      <c r="C1471" s="15"/>
      <c r="D1471" s="95"/>
      <c r="E1471" s="95"/>
      <c r="F1471" s="95"/>
      <c r="G1471" s="95"/>
      <c r="H1471" s="95"/>
      <c r="I1471" s="95"/>
      <c r="J1471" s="95"/>
      <c r="K1471" s="95"/>
      <c r="L1471" s="95"/>
      <c r="M1471" s="95"/>
      <c r="N1471" s="95"/>
      <c r="O1471" s="15"/>
      <c r="P1471" s="15"/>
      <c r="Q1471" s="15"/>
      <c r="R1471" s="15"/>
      <c r="S1471" s="15"/>
      <c r="T1471" s="15"/>
      <c r="U1471" s="15"/>
      <c r="V1471" s="15"/>
      <c r="W1471" s="15"/>
      <c r="X1471" s="15"/>
      <c r="Y1471" s="15"/>
      <c r="Z1471" s="15"/>
      <c r="AA1471" s="15"/>
      <c r="AB1471" s="15"/>
      <c r="AC1471" s="15"/>
      <c r="AD1471" s="15"/>
      <c r="AE1471" s="15"/>
      <c r="AF1471" s="15"/>
      <c r="AG1471" s="15"/>
      <c r="AH1471" s="15"/>
      <c r="AI1471" s="15"/>
      <c r="AJ1471" s="15"/>
      <c r="AK1471" s="15"/>
      <c r="AL1471" s="15"/>
      <c r="AM1471" s="15"/>
      <c r="AN1471" s="15"/>
      <c r="AO1471" s="15"/>
      <c r="AP1471" s="15"/>
      <c r="AQ1471" s="15"/>
      <c r="AR1471" s="15"/>
      <c r="AS1471" s="15"/>
      <c r="AT1471" s="15"/>
      <c r="AU1471" s="15"/>
      <c r="AV1471" s="15"/>
      <c r="AW1471" s="15"/>
      <c r="AX1471" s="15"/>
      <c r="AY1471" s="15"/>
      <c r="AZ1471" s="15"/>
      <c r="BA1471" s="15"/>
      <c r="BB1471" s="15"/>
      <c r="BC1471" s="15"/>
      <c r="BD1471" s="15"/>
      <c r="BE1471" s="15"/>
      <c r="BF1471" s="15"/>
      <c r="BG1471" s="15"/>
      <c r="BH1471" s="15"/>
      <c r="BI1471" s="15"/>
      <c r="BJ1471" s="15"/>
      <c r="BK1471" s="15"/>
      <c r="BL1471" s="15"/>
      <c r="BM1471" s="15"/>
      <c r="BN1471" s="15"/>
      <c r="BO1471" s="15"/>
      <c r="BP1471" s="15"/>
      <c r="BQ1471" s="15"/>
      <c r="BR1471" s="15"/>
      <c r="BS1471" s="15"/>
      <c r="BT1471" s="15"/>
      <c r="BU1471" s="15"/>
      <c r="BV1471" s="15"/>
    </row>
    <row r="1472" spans="1:74" s="29" customFormat="1" ht="15.75" x14ac:dyDescent="0.25">
      <c r="A1472" s="24"/>
      <c r="B1472" s="24"/>
      <c r="C1472" s="15"/>
      <c r="D1472" s="95"/>
      <c r="E1472" s="95"/>
      <c r="F1472" s="95"/>
      <c r="G1472" s="95"/>
      <c r="H1472" s="95"/>
      <c r="I1472" s="95"/>
      <c r="J1472" s="95"/>
      <c r="K1472" s="95"/>
      <c r="L1472" s="95"/>
      <c r="M1472" s="95"/>
      <c r="N1472" s="95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  <c r="Y1472" s="15"/>
      <c r="Z1472" s="15"/>
      <c r="AA1472" s="15"/>
      <c r="AB1472" s="15"/>
      <c r="AC1472" s="15"/>
      <c r="AD1472" s="15"/>
      <c r="AE1472" s="15"/>
      <c r="AF1472" s="15"/>
      <c r="AG1472" s="15"/>
      <c r="AH1472" s="15"/>
      <c r="AI1472" s="15"/>
      <c r="AJ1472" s="15"/>
      <c r="AK1472" s="15"/>
      <c r="AL1472" s="15"/>
      <c r="AM1472" s="15"/>
      <c r="AN1472" s="15"/>
      <c r="AO1472" s="15"/>
      <c r="AP1472" s="15"/>
      <c r="AQ1472" s="15"/>
      <c r="AR1472" s="15"/>
      <c r="AS1472" s="15"/>
      <c r="AT1472" s="15"/>
      <c r="AU1472" s="15"/>
      <c r="AV1472" s="15"/>
      <c r="AW1472" s="15"/>
      <c r="AX1472" s="15"/>
      <c r="AY1472" s="15"/>
      <c r="AZ1472" s="15"/>
      <c r="BA1472" s="15"/>
      <c r="BB1472" s="15"/>
      <c r="BC1472" s="15"/>
      <c r="BD1472" s="15"/>
      <c r="BE1472" s="15"/>
      <c r="BF1472" s="15"/>
      <c r="BG1472" s="15"/>
      <c r="BH1472" s="15"/>
      <c r="BI1472" s="15"/>
      <c r="BJ1472" s="15"/>
      <c r="BK1472" s="15"/>
      <c r="BL1472" s="15"/>
      <c r="BM1472" s="15"/>
      <c r="BN1472" s="15"/>
      <c r="BO1472" s="15"/>
      <c r="BP1472" s="15"/>
      <c r="BQ1472" s="15"/>
      <c r="BR1472" s="15"/>
      <c r="BS1472" s="15"/>
      <c r="BT1472" s="15"/>
      <c r="BU1472" s="15"/>
      <c r="BV1472" s="15"/>
    </row>
    <row r="1473" spans="1:74" s="29" customFormat="1" ht="15.75" x14ac:dyDescent="0.25">
      <c r="A1473" s="24"/>
      <c r="B1473" s="24"/>
      <c r="C1473" s="15"/>
      <c r="D1473" s="95"/>
      <c r="E1473" s="95"/>
      <c r="F1473" s="95"/>
      <c r="G1473" s="95"/>
      <c r="H1473" s="95"/>
      <c r="I1473" s="95"/>
      <c r="J1473" s="95"/>
      <c r="K1473" s="95"/>
      <c r="L1473" s="95"/>
      <c r="M1473" s="95"/>
      <c r="N1473" s="95"/>
      <c r="O1473" s="15"/>
      <c r="P1473" s="15"/>
      <c r="Q1473" s="15"/>
      <c r="R1473" s="15"/>
      <c r="S1473" s="15"/>
      <c r="T1473" s="15"/>
      <c r="U1473" s="15"/>
      <c r="V1473" s="15"/>
      <c r="W1473" s="15"/>
      <c r="X1473" s="15"/>
      <c r="Y1473" s="15"/>
      <c r="Z1473" s="15"/>
      <c r="AA1473" s="15"/>
      <c r="AB1473" s="15"/>
      <c r="AC1473" s="15"/>
      <c r="AD1473" s="15"/>
      <c r="AE1473" s="15"/>
      <c r="AF1473" s="15"/>
      <c r="AG1473" s="15"/>
      <c r="AH1473" s="15"/>
      <c r="AI1473" s="15"/>
      <c r="AJ1473" s="15"/>
      <c r="AK1473" s="15"/>
      <c r="AL1473" s="15"/>
      <c r="AM1473" s="15"/>
      <c r="AN1473" s="15"/>
      <c r="AO1473" s="15"/>
      <c r="AP1473" s="15"/>
      <c r="AQ1473" s="15"/>
      <c r="AR1473" s="15"/>
      <c r="AS1473" s="15"/>
      <c r="AT1473" s="15"/>
      <c r="AU1473" s="15"/>
      <c r="AV1473" s="15"/>
      <c r="AW1473" s="15"/>
      <c r="AX1473" s="15"/>
      <c r="AY1473" s="15"/>
      <c r="AZ1473" s="15"/>
      <c r="BA1473" s="15"/>
      <c r="BB1473" s="15"/>
      <c r="BC1473" s="15"/>
      <c r="BD1473" s="15"/>
      <c r="BE1473" s="15"/>
      <c r="BF1473" s="15"/>
      <c r="BG1473" s="15"/>
      <c r="BH1473" s="15"/>
      <c r="BI1473" s="15"/>
      <c r="BJ1473" s="15"/>
      <c r="BK1473" s="15"/>
      <c r="BL1473" s="15"/>
      <c r="BM1473" s="15"/>
      <c r="BN1473" s="15"/>
      <c r="BO1473" s="15"/>
      <c r="BP1473" s="15"/>
      <c r="BQ1473" s="15"/>
      <c r="BR1473" s="15"/>
      <c r="BS1473" s="15"/>
      <c r="BT1473" s="15"/>
      <c r="BU1473" s="15"/>
      <c r="BV1473" s="15"/>
    </row>
    <row r="1474" spans="1:74" s="29" customFormat="1" ht="15.75" x14ac:dyDescent="0.25">
      <c r="A1474" s="24"/>
      <c r="B1474" s="24"/>
      <c r="C1474" s="15"/>
      <c r="D1474" s="95"/>
      <c r="E1474" s="95"/>
      <c r="F1474" s="95"/>
      <c r="G1474" s="95"/>
      <c r="H1474" s="95"/>
      <c r="I1474" s="95"/>
      <c r="J1474" s="95"/>
      <c r="K1474" s="95"/>
      <c r="L1474" s="95"/>
      <c r="M1474" s="95"/>
      <c r="N1474" s="95"/>
      <c r="O1474" s="15"/>
      <c r="P1474" s="15"/>
      <c r="Q1474" s="15"/>
      <c r="R1474" s="15"/>
      <c r="S1474" s="15"/>
      <c r="T1474" s="15"/>
      <c r="U1474" s="15"/>
      <c r="V1474" s="15"/>
      <c r="W1474" s="15"/>
      <c r="X1474" s="15"/>
      <c r="Y1474" s="15"/>
      <c r="Z1474" s="15"/>
      <c r="AA1474" s="15"/>
      <c r="AB1474" s="15"/>
      <c r="AC1474" s="15"/>
      <c r="AD1474" s="15"/>
      <c r="AE1474" s="15"/>
      <c r="AF1474" s="15"/>
      <c r="AG1474" s="15"/>
      <c r="AH1474" s="15"/>
      <c r="AI1474" s="15"/>
      <c r="AJ1474" s="15"/>
      <c r="AK1474" s="15"/>
      <c r="AL1474" s="15"/>
      <c r="AM1474" s="15"/>
      <c r="AN1474" s="15"/>
      <c r="AO1474" s="15"/>
      <c r="AP1474" s="15"/>
      <c r="AQ1474" s="15"/>
      <c r="AR1474" s="15"/>
      <c r="AS1474" s="15"/>
      <c r="AT1474" s="15"/>
      <c r="AU1474" s="15"/>
      <c r="AV1474" s="15"/>
      <c r="AW1474" s="15"/>
      <c r="AX1474" s="15"/>
      <c r="AY1474" s="15"/>
      <c r="AZ1474" s="15"/>
      <c r="BA1474" s="15"/>
      <c r="BB1474" s="15"/>
      <c r="BC1474" s="15"/>
      <c r="BD1474" s="15"/>
      <c r="BE1474" s="15"/>
      <c r="BF1474" s="15"/>
      <c r="BG1474" s="15"/>
      <c r="BH1474" s="15"/>
      <c r="BI1474" s="15"/>
      <c r="BJ1474" s="15"/>
      <c r="BK1474" s="15"/>
      <c r="BL1474" s="15"/>
      <c r="BM1474" s="15"/>
      <c r="BN1474" s="15"/>
      <c r="BO1474" s="15"/>
      <c r="BP1474" s="15"/>
      <c r="BQ1474" s="15"/>
      <c r="BR1474" s="15"/>
      <c r="BS1474" s="15"/>
      <c r="BT1474" s="15"/>
      <c r="BU1474" s="15"/>
      <c r="BV1474" s="15"/>
    </row>
    <row r="1475" spans="1:74" s="29" customFormat="1" ht="15.75" x14ac:dyDescent="0.25">
      <c r="A1475" s="24"/>
      <c r="B1475" s="24"/>
      <c r="C1475" s="15"/>
      <c r="D1475" s="95"/>
      <c r="E1475" s="95"/>
      <c r="F1475" s="95"/>
      <c r="G1475" s="95"/>
      <c r="H1475" s="95"/>
      <c r="I1475" s="95"/>
      <c r="J1475" s="95"/>
      <c r="K1475" s="95"/>
      <c r="L1475" s="95"/>
      <c r="M1475" s="95"/>
      <c r="N1475" s="95"/>
      <c r="O1475" s="15"/>
      <c r="P1475" s="15"/>
      <c r="Q1475" s="15"/>
      <c r="R1475" s="15"/>
      <c r="S1475" s="15"/>
      <c r="T1475" s="15"/>
      <c r="U1475" s="15"/>
      <c r="V1475" s="15"/>
      <c r="W1475" s="15"/>
      <c r="X1475" s="15"/>
      <c r="Y1475" s="15"/>
      <c r="Z1475" s="15"/>
      <c r="AA1475" s="15"/>
      <c r="AB1475" s="15"/>
      <c r="AC1475" s="15"/>
      <c r="AD1475" s="15"/>
      <c r="AE1475" s="15"/>
      <c r="AF1475" s="15"/>
      <c r="AG1475" s="15"/>
      <c r="AH1475" s="15"/>
      <c r="AI1475" s="15"/>
      <c r="AJ1475" s="15"/>
      <c r="AK1475" s="15"/>
      <c r="AL1475" s="15"/>
      <c r="AM1475" s="15"/>
      <c r="AN1475" s="15"/>
      <c r="AO1475" s="15"/>
      <c r="AP1475" s="15"/>
      <c r="AQ1475" s="15"/>
      <c r="AR1475" s="15"/>
      <c r="AS1475" s="15"/>
      <c r="AT1475" s="15"/>
      <c r="AU1475" s="15"/>
      <c r="AV1475" s="15"/>
      <c r="AW1475" s="15"/>
      <c r="AX1475" s="15"/>
      <c r="AY1475" s="15"/>
      <c r="AZ1475" s="15"/>
      <c r="BA1475" s="15"/>
      <c r="BB1475" s="15"/>
      <c r="BC1475" s="15"/>
      <c r="BD1475" s="15"/>
      <c r="BE1475" s="15"/>
      <c r="BF1475" s="15"/>
      <c r="BG1475" s="15"/>
      <c r="BH1475" s="15"/>
      <c r="BI1475" s="15"/>
      <c r="BJ1475" s="15"/>
      <c r="BK1475" s="15"/>
      <c r="BL1475" s="15"/>
      <c r="BM1475" s="15"/>
      <c r="BN1475" s="15"/>
      <c r="BO1475" s="15"/>
      <c r="BP1475" s="15"/>
      <c r="BQ1475" s="15"/>
      <c r="BR1475" s="15"/>
      <c r="BS1475" s="15"/>
      <c r="BT1475" s="15"/>
      <c r="BU1475" s="15"/>
      <c r="BV1475" s="15"/>
    </row>
    <row r="1476" spans="1:74" s="29" customFormat="1" ht="15.75" x14ac:dyDescent="0.25">
      <c r="A1476" s="24"/>
      <c r="B1476" s="24"/>
      <c r="C1476" s="15"/>
      <c r="D1476" s="95"/>
      <c r="E1476" s="95"/>
      <c r="F1476" s="95"/>
      <c r="G1476" s="95"/>
      <c r="H1476" s="95"/>
      <c r="I1476" s="95"/>
      <c r="J1476" s="95"/>
      <c r="K1476" s="95"/>
      <c r="L1476" s="95"/>
      <c r="M1476" s="95"/>
      <c r="N1476" s="95"/>
      <c r="O1476" s="15"/>
      <c r="P1476" s="15"/>
      <c r="Q1476" s="15"/>
      <c r="R1476" s="15"/>
      <c r="S1476" s="15"/>
      <c r="T1476" s="15"/>
      <c r="U1476" s="15"/>
      <c r="V1476" s="15"/>
      <c r="W1476" s="15"/>
      <c r="X1476" s="15"/>
      <c r="Y1476" s="15"/>
      <c r="Z1476" s="15"/>
      <c r="AA1476" s="15"/>
      <c r="AB1476" s="15"/>
      <c r="AC1476" s="15"/>
      <c r="AD1476" s="15"/>
      <c r="AE1476" s="15"/>
      <c r="AF1476" s="15"/>
      <c r="AG1476" s="15"/>
      <c r="AH1476" s="15"/>
      <c r="AI1476" s="15"/>
      <c r="AJ1476" s="15"/>
      <c r="AK1476" s="15"/>
      <c r="AL1476" s="15"/>
      <c r="AM1476" s="15"/>
      <c r="AN1476" s="15"/>
      <c r="AO1476" s="15"/>
      <c r="AP1476" s="15"/>
      <c r="AQ1476" s="15"/>
      <c r="AR1476" s="15"/>
      <c r="AS1476" s="15"/>
      <c r="AT1476" s="15"/>
      <c r="AU1476" s="15"/>
      <c r="AV1476" s="15"/>
      <c r="AW1476" s="15"/>
      <c r="AX1476" s="15"/>
      <c r="AY1476" s="15"/>
      <c r="AZ1476" s="15"/>
      <c r="BA1476" s="15"/>
      <c r="BB1476" s="15"/>
      <c r="BC1476" s="15"/>
      <c r="BD1476" s="15"/>
      <c r="BE1476" s="15"/>
      <c r="BF1476" s="15"/>
      <c r="BG1476" s="15"/>
      <c r="BH1476" s="15"/>
      <c r="BI1476" s="15"/>
      <c r="BJ1476" s="15"/>
      <c r="BK1476" s="15"/>
      <c r="BL1476" s="15"/>
      <c r="BM1476" s="15"/>
      <c r="BN1476" s="15"/>
      <c r="BO1476" s="15"/>
      <c r="BP1476" s="15"/>
      <c r="BQ1476" s="15"/>
      <c r="BR1476" s="15"/>
      <c r="BS1476" s="15"/>
      <c r="BT1476" s="15"/>
      <c r="BU1476" s="15"/>
      <c r="BV1476" s="15"/>
    </row>
    <row r="1477" spans="1:74" s="29" customFormat="1" ht="15.75" x14ac:dyDescent="0.25">
      <c r="A1477" s="24"/>
      <c r="B1477" s="24"/>
      <c r="C1477" s="15"/>
      <c r="D1477" s="95"/>
      <c r="E1477" s="95"/>
      <c r="F1477" s="95"/>
      <c r="G1477" s="95"/>
      <c r="H1477" s="95"/>
      <c r="I1477" s="95"/>
      <c r="J1477" s="95"/>
      <c r="K1477" s="95"/>
      <c r="L1477" s="95"/>
      <c r="M1477" s="95"/>
      <c r="N1477" s="95"/>
      <c r="O1477" s="15"/>
      <c r="P1477" s="15"/>
      <c r="Q1477" s="15"/>
      <c r="R1477" s="15"/>
      <c r="S1477" s="15"/>
      <c r="T1477" s="15"/>
      <c r="U1477" s="15"/>
      <c r="V1477" s="15"/>
      <c r="W1477" s="15"/>
      <c r="X1477" s="15"/>
      <c r="Y1477" s="15"/>
      <c r="Z1477" s="15"/>
      <c r="AA1477" s="15"/>
      <c r="AB1477" s="15"/>
      <c r="AC1477" s="15"/>
      <c r="AD1477" s="15"/>
      <c r="AE1477" s="15"/>
      <c r="AF1477" s="15"/>
      <c r="AG1477" s="15"/>
      <c r="AH1477" s="15"/>
      <c r="AI1477" s="15"/>
      <c r="AJ1477" s="15"/>
      <c r="AK1477" s="15"/>
      <c r="AL1477" s="15"/>
      <c r="AM1477" s="15"/>
      <c r="AN1477" s="15"/>
      <c r="AO1477" s="15"/>
      <c r="AP1477" s="15"/>
      <c r="AQ1477" s="15"/>
      <c r="AR1477" s="15"/>
      <c r="AS1477" s="15"/>
      <c r="AT1477" s="15"/>
      <c r="AU1477" s="15"/>
      <c r="AV1477" s="15"/>
      <c r="AW1477" s="15"/>
      <c r="AX1477" s="15"/>
      <c r="AY1477" s="15"/>
      <c r="AZ1477" s="15"/>
      <c r="BA1477" s="15"/>
      <c r="BB1477" s="15"/>
      <c r="BC1477" s="15"/>
      <c r="BD1477" s="15"/>
      <c r="BE1477" s="15"/>
      <c r="BF1477" s="15"/>
      <c r="BG1477" s="15"/>
      <c r="BH1477" s="15"/>
      <c r="BI1477" s="15"/>
      <c r="BJ1477" s="15"/>
      <c r="BK1477" s="15"/>
      <c r="BL1477" s="15"/>
      <c r="BM1477" s="15"/>
      <c r="BN1477" s="15"/>
      <c r="BO1477" s="15"/>
      <c r="BP1477" s="15"/>
      <c r="BQ1477" s="15"/>
      <c r="BR1477" s="15"/>
      <c r="BS1477" s="15"/>
      <c r="BT1477" s="15"/>
      <c r="BU1477" s="15"/>
      <c r="BV1477" s="15"/>
    </row>
    <row r="1478" spans="1:74" s="29" customFormat="1" ht="15.75" x14ac:dyDescent="0.25">
      <c r="A1478" s="24"/>
      <c r="B1478" s="24"/>
      <c r="C1478" s="15"/>
      <c r="D1478" s="95"/>
      <c r="E1478" s="95"/>
      <c r="F1478" s="95"/>
      <c r="G1478" s="95"/>
      <c r="H1478" s="95"/>
      <c r="I1478" s="95"/>
      <c r="J1478" s="95"/>
      <c r="K1478" s="95"/>
      <c r="L1478" s="95"/>
      <c r="M1478" s="95"/>
      <c r="N1478" s="95"/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F1478" s="15"/>
      <c r="AG1478" s="15"/>
      <c r="AH1478" s="15"/>
      <c r="AI1478" s="15"/>
      <c r="AJ1478" s="15"/>
      <c r="AK1478" s="15"/>
      <c r="AL1478" s="15"/>
      <c r="AM1478" s="15"/>
      <c r="AN1478" s="15"/>
      <c r="AO1478" s="15"/>
      <c r="AP1478" s="15"/>
      <c r="AQ1478" s="15"/>
      <c r="AR1478" s="15"/>
      <c r="AS1478" s="15"/>
      <c r="AT1478" s="15"/>
      <c r="AU1478" s="15"/>
      <c r="AV1478" s="15"/>
      <c r="AW1478" s="15"/>
      <c r="AX1478" s="15"/>
      <c r="AY1478" s="15"/>
      <c r="AZ1478" s="15"/>
      <c r="BA1478" s="15"/>
      <c r="BB1478" s="15"/>
      <c r="BC1478" s="15"/>
      <c r="BD1478" s="15"/>
      <c r="BE1478" s="15"/>
      <c r="BF1478" s="15"/>
      <c r="BG1478" s="15"/>
      <c r="BH1478" s="15"/>
      <c r="BI1478" s="15"/>
      <c r="BJ1478" s="15"/>
      <c r="BK1478" s="15"/>
      <c r="BL1478" s="15"/>
      <c r="BM1478" s="15"/>
      <c r="BN1478" s="15"/>
      <c r="BO1478" s="15"/>
      <c r="BP1478" s="15"/>
      <c r="BQ1478" s="15"/>
      <c r="BR1478" s="15"/>
      <c r="BS1478" s="15"/>
      <c r="BT1478" s="15"/>
      <c r="BU1478" s="15"/>
      <c r="BV1478" s="15"/>
    </row>
    <row r="1479" spans="1:74" s="29" customFormat="1" ht="15.75" x14ac:dyDescent="0.25">
      <c r="A1479" s="24"/>
      <c r="B1479" s="24"/>
      <c r="C1479" s="15"/>
      <c r="D1479" s="95"/>
      <c r="E1479" s="95"/>
      <c r="F1479" s="95"/>
      <c r="G1479" s="95"/>
      <c r="H1479" s="95"/>
      <c r="I1479" s="95"/>
      <c r="J1479" s="95"/>
      <c r="K1479" s="95"/>
      <c r="L1479" s="95"/>
      <c r="M1479" s="95"/>
      <c r="N1479" s="95"/>
      <c r="O1479" s="15"/>
      <c r="P1479" s="15"/>
      <c r="Q1479" s="15"/>
      <c r="R1479" s="15"/>
      <c r="S1479" s="15"/>
      <c r="T1479" s="15"/>
      <c r="U1479" s="15"/>
      <c r="V1479" s="15"/>
      <c r="W1479" s="15"/>
      <c r="X1479" s="15"/>
      <c r="Y1479" s="15"/>
      <c r="Z1479" s="15"/>
      <c r="AA1479" s="15"/>
      <c r="AB1479" s="15"/>
      <c r="AC1479" s="15"/>
      <c r="AD1479" s="15"/>
      <c r="AE1479" s="15"/>
      <c r="AF1479" s="15"/>
      <c r="AG1479" s="15"/>
      <c r="AH1479" s="15"/>
      <c r="AI1479" s="15"/>
      <c r="AJ1479" s="15"/>
      <c r="AK1479" s="15"/>
      <c r="AL1479" s="15"/>
      <c r="AM1479" s="15"/>
      <c r="AN1479" s="15"/>
      <c r="AO1479" s="15"/>
      <c r="AP1479" s="15"/>
      <c r="AQ1479" s="15"/>
      <c r="AR1479" s="15"/>
      <c r="AS1479" s="15"/>
      <c r="AT1479" s="15"/>
      <c r="AU1479" s="15"/>
      <c r="AV1479" s="15"/>
      <c r="AW1479" s="15"/>
      <c r="AX1479" s="15"/>
      <c r="AY1479" s="15"/>
      <c r="AZ1479" s="15"/>
      <c r="BA1479" s="15"/>
      <c r="BB1479" s="15"/>
      <c r="BC1479" s="15"/>
      <c r="BD1479" s="15"/>
      <c r="BE1479" s="15"/>
      <c r="BF1479" s="15"/>
      <c r="BG1479" s="15"/>
      <c r="BH1479" s="15"/>
      <c r="BI1479" s="15"/>
      <c r="BJ1479" s="15"/>
      <c r="BK1479" s="15"/>
      <c r="BL1479" s="15"/>
      <c r="BM1479" s="15"/>
      <c r="BN1479" s="15"/>
      <c r="BO1479" s="15"/>
      <c r="BP1479" s="15"/>
      <c r="BQ1479" s="15"/>
      <c r="BR1479" s="15"/>
      <c r="BS1479" s="15"/>
      <c r="BT1479" s="15"/>
      <c r="BU1479" s="15"/>
      <c r="BV1479" s="15"/>
    </row>
    <row r="1480" spans="1:74" s="29" customFormat="1" ht="15.75" x14ac:dyDescent="0.25">
      <c r="A1480" s="24"/>
      <c r="B1480" s="24"/>
      <c r="C1480" s="15"/>
      <c r="D1480" s="95"/>
      <c r="E1480" s="95"/>
      <c r="F1480" s="95"/>
      <c r="G1480" s="95"/>
      <c r="H1480" s="95"/>
      <c r="I1480" s="95"/>
      <c r="J1480" s="95"/>
      <c r="K1480" s="95"/>
      <c r="L1480" s="95"/>
      <c r="M1480" s="95"/>
      <c r="N1480" s="95"/>
      <c r="O1480" s="15"/>
      <c r="P1480" s="15"/>
      <c r="Q1480" s="15"/>
      <c r="R1480" s="15"/>
      <c r="S1480" s="15"/>
      <c r="T1480" s="15"/>
      <c r="U1480" s="15"/>
      <c r="V1480" s="15"/>
      <c r="W1480" s="15"/>
      <c r="X1480" s="15"/>
      <c r="Y1480" s="15"/>
      <c r="Z1480" s="15"/>
      <c r="AA1480" s="15"/>
      <c r="AB1480" s="15"/>
      <c r="AC1480" s="15"/>
      <c r="AD1480" s="15"/>
      <c r="AE1480" s="15"/>
      <c r="AF1480" s="15"/>
      <c r="AG1480" s="15"/>
      <c r="AH1480" s="15"/>
      <c r="AI1480" s="15"/>
      <c r="AJ1480" s="15"/>
      <c r="AK1480" s="15"/>
      <c r="AL1480" s="15"/>
      <c r="AM1480" s="15"/>
      <c r="AN1480" s="15"/>
      <c r="AO1480" s="15"/>
      <c r="AP1480" s="15"/>
      <c r="AQ1480" s="15"/>
      <c r="AR1480" s="15"/>
      <c r="AS1480" s="15"/>
      <c r="AT1480" s="15"/>
      <c r="AU1480" s="15"/>
      <c r="AV1480" s="15"/>
      <c r="AW1480" s="15"/>
      <c r="AX1480" s="15"/>
      <c r="AY1480" s="15"/>
      <c r="AZ1480" s="15"/>
      <c r="BA1480" s="15"/>
      <c r="BB1480" s="15"/>
      <c r="BC1480" s="15"/>
      <c r="BD1480" s="15"/>
      <c r="BE1480" s="15"/>
      <c r="BF1480" s="15"/>
      <c r="BG1480" s="15"/>
      <c r="BH1480" s="15"/>
      <c r="BI1480" s="15"/>
      <c r="BJ1480" s="15"/>
      <c r="BK1480" s="15"/>
      <c r="BL1480" s="15"/>
      <c r="BM1480" s="15"/>
      <c r="BN1480" s="15"/>
      <c r="BO1480" s="15"/>
      <c r="BP1480" s="15"/>
      <c r="BQ1480" s="15"/>
      <c r="BR1480" s="15"/>
      <c r="BS1480" s="15"/>
      <c r="BT1480" s="15"/>
      <c r="BU1480" s="15"/>
      <c r="BV1480" s="15"/>
    </row>
    <row r="1481" spans="1:74" s="29" customFormat="1" ht="15.75" x14ac:dyDescent="0.25">
      <c r="A1481" s="24"/>
      <c r="B1481" s="24"/>
      <c r="C1481" s="15"/>
      <c r="D1481" s="95"/>
      <c r="E1481" s="95"/>
      <c r="F1481" s="95"/>
      <c r="G1481" s="95"/>
      <c r="H1481" s="95"/>
      <c r="I1481" s="95"/>
      <c r="J1481" s="95"/>
      <c r="K1481" s="95"/>
      <c r="L1481" s="95"/>
      <c r="M1481" s="95"/>
      <c r="N1481" s="95"/>
      <c r="O1481" s="15"/>
      <c r="P1481" s="15"/>
      <c r="Q1481" s="15"/>
      <c r="R1481" s="15"/>
      <c r="S1481" s="15"/>
      <c r="T1481" s="15"/>
      <c r="U1481" s="15"/>
      <c r="V1481" s="15"/>
      <c r="W1481" s="15"/>
      <c r="X1481" s="15"/>
      <c r="Y1481" s="15"/>
      <c r="Z1481" s="15"/>
      <c r="AA1481" s="15"/>
      <c r="AB1481" s="15"/>
      <c r="AC1481" s="15"/>
      <c r="AD1481" s="15"/>
      <c r="AE1481" s="15"/>
      <c r="AF1481" s="15"/>
      <c r="AG1481" s="15"/>
      <c r="AH1481" s="15"/>
      <c r="AI1481" s="15"/>
      <c r="AJ1481" s="15"/>
      <c r="AK1481" s="15"/>
      <c r="AL1481" s="15"/>
      <c r="AM1481" s="15"/>
      <c r="AN1481" s="15"/>
      <c r="AO1481" s="15"/>
      <c r="AP1481" s="15"/>
      <c r="AQ1481" s="15"/>
      <c r="AR1481" s="15"/>
      <c r="AS1481" s="15"/>
      <c r="AT1481" s="15"/>
      <c r="AU1481" s="15"/>
      <c r="AV1481" s="15"/>
      <c r="AW1481" s="15"/>
      <c r="AX1481" s="15"/>
      <c r="AY1481" s="15"/>
      <c r="AZ1481" s="15"/>
      <c r="BA1481" s="15"/>
      <c r="BB1481" s="15"/>
      <c r="BC1481" s="15"/>
      <c r="BD1481" s="15"/>
      <c r="BE1481" s="15"/>
      <c r="BF1481" s="15"/>
      <c r="BG1481" s="15"/>
      <c r="BH1481" s="15"/>
      <c r="BI1481" s="15"/>
      <c r="BJ1481" s="15"/>
      <c r="BK1481" s="15"/>
      <c r="BL1481" s="15"/>
      <c r="BM1481" s="15"/>
      <c r="BN1481" s="15"/>
      <c r="BO1481" s="15"/>
      <c r="BP1481" s="15"/>
      <c r="BQ1481" s="15"/>
      <c r="BR1481" s="15"/>
      <c r="BS1481" s="15"/>
      <c r="BT1481" s="15"/>
      <c r="BU1481" s="15"/>
      <c r="BV1481" s="15"/>
    </row>
    <row r="1482" spans="1:74" s="29" customFormat="1" ht="15.75" x14ac:dyDescent="0.25">
      <c r="A1482" s="24"/>
      <c r="B1482" s="24"/>
      <c r="C1482" s="15"/>
      <c r="D1482" s="95"/>
      <c r="E1482" s="95"/>
      <c r="F1482" s="95"/>
      <c r="G1482" s="95"/>
      <c r="H1482" s="95"/>
      <c r="I1482" s="95"/>
      <c r="J1482" s="95"/>
      <c r="K1482" s="95"/>
      <c r="L1482" s="95"/>
      <c r="M1482" s="95"/>
      <c r="N1482" s="95"/>
      <c r="O1482" s="15"/>
      <c r="P1482" s="15"/>
      <c r="Q1482" s="15"/>
      <c r="R1482" s="15"/>
      <c r="S1482" s="15"/>
      <c r="T1482" s="15"/>
      <c r="U1482" s="15"/>
      <c r="V1482" s="15"/>
      <c r="W1482" s="15"/>
      <c r="X1482" s="15"/>
      <c r="Y1482" s="15"/>
      <c r="Z1482" s="15"/>
      <c r="AA1482" s="15"/>
      <c r="AB1482" s="15"/>
      <c r="AC1482" s="15"/>
      <c r="AD1482" s="15"/>
      <c r="AE1482" s="15"/>
      <c r="AF1482" s="15"/>
      <c r="AG1482" s="15"/>
      <c r="AH1482" s="15"/>
      <c r="AI1482" s="15"/>
      <c r="AJ1482" s="15"/>
      <c r="AK1482" s="15"/>
      <c r="AL1482" s="15"/>
      <c r="AM1482" s="15"/>
      <c r="AN1482" s="15"/>
      <c r="AO1482" s="15"/>
      <c r="AP1482" s="15"/>
      <c r="AQ1482" s="15"/>
      <c r="AR1482" s="15"/>
      <c r="AS1482" s="15"/>
      <c r="AT1482" s="15"/>
      <c r="AU1482" s="15"/>
      <c r="AV1482" s="15"/>
      <c r="AW1482" s="15"/>
      <c r="AX1482" s="15"/>
      <c r="AY1482" s="15"/>
      <c r="AZ1482" s="15"/>
      <c r="BA1482" s="15"/>
      <c r="BB1482" s="15"/>
      <c r="BC1482" s="15"/>
      <c r="BD1482" s="15"/>
      <c r="BE1482" s="15"/>
      <c r="BF1482" s="15"/>
      <c r="BG1482" s="15"/>
      <c r="BH1482" s="15"/>
      <c r="BI1482" s="15"/>
      <c r="BJ1482" s="15"/>
      <c r="BK1482" s="15"/>
      <c r="BL1482" s="15"/>
      <c r="BM1482" s="15"/>
      <c r="BN1482" s="15"/>
      <c r="BO1482" s="15"/>
      <c r="BP1482" s="15"/>
      <c r="BQ1482" s="15"/>
      <c r="BR1482" s="15"/>
      <c r="BS1482" s="15"/>
      <c r="BT1482" s="15"/>
      <c r="BU1482" s="15"/>
      <c r="BV1482" s="15"/>
    </row>
    <row r="1483" spans="1:74" s="29" customFormat="1" ht="15.75" x14ac:dyDescent="0.25">
      <c r="A1483" s="24"/>
      <c r="B1483" s="24"/>
      <c r="C1483" s="15"/>
      <c r="D1483" s="95"/>
      <c r="E1483" s="95"/>
      <c r="F1483" s="95"/>
      <c r="G1483" s="95"/>
      <c r="H1483" s="95"/>
      <c r="I1483" s="95"/>
      <c r="J1483" s="95"/>
      <c r="K1483" s="95"/>
      <c r="L1483" s="95"/>
      <c r="M1483" s="95"/>
      <c r="N1483" s="95"/>
      <c r="O1483" s="15"/>
      <c r="P1483" s="15"/>
      <c r="Q1483" s="15"/>
      <c r="R1483" s="15"/>
      <c r="S1483" s="15"/>
      <c r="T1483" s="15"/>
      <c r="U1483" s="15"/>
      <c r="V1483" s="15"/>
      <c r="W1483" s="15"/>
      <c r="X1483" s="15"/>
      <c r="Y1483" s="15"/>
      <c r="Z1483" s="15"/>
      <c r="AA1483" s="15"/>
      <c r="AB1483" s="15"/>
      <c r="AC1483" s="15"/>
      <c r="AD1483" s="15"/>
      <c r="AE1483" s="15"/>
      <c r="AF1483" s="15"/>
      <c r="AG1483" s="15"/>
      <c r="AH1483" s="15"/>
      <c r="AI1483" s="15"/>
      <c r="AJ1483" s="15"/>
      <c r="AK1483" s="15"/>
      <c r="AL1483" s="15"/>
      <c r="AM1483" s="15"/>
      <c r="AN1483" s="15"/>
      <c r="AO1483" s="15"/>
      <c r="AP1483" s="15"/>
      <c r="AQ1483" s="15"/>
      <c r="AR1483" s="15"/>
      <c r="AS1483" s="15"/>
      <c r="AT1483" s="15"/>
      <c r="AU1483" s="15"/>
      <c r="AV1483" s="15"/>
      <c r="AW1483" s="15"/>
      <c r="AX1483" s="15"/>
      <c r="AY1483" s="15"/>
      <c r="AZ1483" s="15"/>
      <c r="BA1483" s="15"/>
      <c r="BB1483" s="15"/>
      <c r="BC1483" s="15"/>
      <c r="BD1483" s="15"/>
      <c r="BE1483" s="15"/>
      <c r="BF1483" s="15"/>
      <c r="BG1483" s="15"/>
      <c r="BH1483" s="15"/>
      <c r="BI1483" s="15"/>
      <c r="BJ1483" s="15"/>
      <c r="BK1483" s="15"/>
      <c r="BL1483" s="15"/>
      <c r="BM1483" s="15"/>
      <c r="BN1483" s="15"/>
      <c r="BO1483" s="15"/>
      <c r="BP1483" s="15"/>
      <c r="BQ1483" s="15"/>
      <c r="BR1483" s="15"/>
      <c r="BS1483" s="15"/>
      <c r="BT1483" s="15"/>
      <c r="BU1483" s="15"/>
      <c r="BV1483" s="15"/>
    </row>
    <row r="1484" spans="1:74" s="29" customFormat="1" ht="15.75" x14ac:dyDescent="0.25">
      <c r="A1484" s="24"/>
      <c r="B1484" s="24"/>
      <c r="C1484" s="15"/>
      <c r="D1484" s="95"/>
      <c r="E1484" s="95"/>
      <c r="F1484" s="95"/>
      <c r="G1484" s="95"/>
      <c r="H1484" s="95"/>
      <c r="I1484" s="95"/>
      <c r="J1484" s="95"/>
      <c r="K1484" s="95"/>
      <c r="L1484" s="95"/>
      <c r="M1484" s="95"/>
      <c r="N1484" s="95"/>
      <c r="O1484" s="15"/>
      <c r="P1484" s="15"/>
      <c r="Q1484" s="15"/>
      <c r="R1484" s="15"/>
      <c r="S1484" s="15"/>
      <c r="T1484" s="15"/>
      <c r="U1484" s="15"/>
      <c r="V1484" s="15"/>
      <c r="W1484" s="15"/>
      <c r="X1484" s="15"/>
      <c r="Y1484" s="15"/>
      <c r="Z1484" s="15"/>
      <c r="AA1484" s="15"/>
      <c r="AB1484" s="15"/>
      <c r="AC1484" s="15"/>
      <c r="AD1484" s="15"/>
      <c r="AE1484" s="15"/>
      <c r="AF1484" s="15"/>
      <c r="AG1484" s="15"/>
      <c r="AH1484" s="15"/>
      <c r="AI1484" s="15"/>
      <c r="AJ1484" s="15"/>
      <c r="AK1484" s="15"/>
      <c r="AL1484" s="15"/>
      <c r="AM1484" s="15"/>
      <c r="AN1484" s="15"/>
      <c r="AO1484" s="15"/>
      <c r="AP1484" s="15"/>
      <c r="AQ1484" s="15"/>
      <c r="AR1484" s="15"/>
      <c r="AS1484" s="15"/>
      <c r="AT1484" s="15"/>
      <c r="AU1484" s="15"/>
      <c r="AV1484" s="15"/>
      <c r="AW1484" s="15"/>
      <c r="AX1484" s="15"/>
      <c r="AY1484" s="15"/>
      <c r="AZ1484" s="15"/>
      <c r="BA1484" s="15"/>
      <c r="BB1484" s="15"/>
      <c r="BC1484" s="15"/>
      <c r="BD1484" s="15"/>
      <c r="BE1484" s="15"/>
      <c r="BF1484" s="15"/>
      <c r="BG1484" s="15"/>
      <c r="BH1484" s="15"/>
      <c r="BI1484" s="15"/>
      <c r="BJ1484" s="15"/>
      <c r="BK1484" s="15"/>
      <c r="BL1484" s="15"/>
      <c r="BM1484" s="15"/>
      <c r="BN1484" s="15"/>
      <c r="BO1484" s="15"/>
      <c r="BP1484" s="15"/>
      <c r="BQ1484" s="15"/>
      <c r="BR1484" s="15"/>
      <c r="BS1484" s="15"/>
      <c r="BT1484" s="15"/>
      <c r="BU1484" s="15"/>
      <c r="BV1484" s="15"/>
    </row>
    <row r="1485" spans="1:74" s="29" customFormat="1" ht="15.75" x14ac:dyDescent="0.25">
      <c r="A1485" s="24"/>
      <c r="B1485" s="24"/>
      <c r="C1485" s="15"/>
      <c r="D1485" s="95"/>
      <c r="E1485" s="95"/>
      <c r="F1485" s="95"/>
      <c r="G1485" s="95"/>
      <c r="H1485" s="95"/>
      <c r="I1485" s="95"/>
      <c r="J1485" s="95"/>
      <c r="K1485" s="95"/>
      <c r="L1485" s="95"/>
      <c r="M1485" s="95"/>
      <c r="N1485" s="95"/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  <c r="Y1485" s="15"/>
      <c r="Z1485" s="15"/>
      <c r="AA1485" s="15"/>
      <c r="AB1485" s="15"/>
      <c r="AC1485" s="15"/>
      <c r="AD1485" s="15"/>
      <c r="AE1485" s="15"/>
      <c r="AF1485" s="15"/>
      <c r="AG1485" s="15"/>
      <c r="AH1485" s="15"/>
      <c r="AI1485" s="15"/>
      <c r="AJ1485" s="15"/>
      <c r="AK1485" s="15"/>
      <c r="AL1485" s="15"/>
      <c r="AM1485" s="15"/>
      <c r="AN1485" s="15"/>
      <c r="AO1485" s="15"/>
      <c r="AP1485" s="15"/>
      <c r="AQ1485" s="15"/>
      <c r="AR1485" s="15"/>
      <c r="AS1485" s="15"/>
      <c r="AT1485" s="15"/>
      <c r="AU1485" s="15"/>
      <c r="AV1485" s="15"/>
      <c r="AW1485" s="15"/>
      <c r="AX1485" s="15"/>
      <c r="AY1485" s="15"/>
      <c r="AZ1485" s="15"/>
      <c r="BA1485" s="15"/>
      <c r="BB1485" s="15"/>
      <c r="BC1485" s="15"/>
      <c r="BD1485" s="15"/>
      <c r="BE1485" s="15"/>
      <c r="BF1485" s="15"/>
      <c r="BG1485" s="15"/>
      <c r="BH1485" s="15"/>
      <c r="BI1485" s="15"/>
      <c r="BJ1485" s="15"/>
      <c r="BK1485" s="15"/>
      <c r="BL1485" s="15"/>
      <c r="BM1485" s="15"/>
      <c r="BN1485" s="15"/>
      <c r="BO1485" s="15"/>
      <c r="BP1485" s="15"/>
      <c r="BQ1485" s="15"/>
      <c r="BR1485" s="15"/>
      <c r="BS1485" s="15"/>
      <c r="BT1485" s="15"/>
      <c r="BU1485" s="15"/>
      <c r="BV1485" s="15"/>
    </row>
    <row r="1486" spans="1:74" s="29" customFormat="1" ht="15.75" x14ac:dyDescent="0.25">
      <c r="A1486" s="24"/>
      <c r="B1486" s="24"/>
      <c r="C1486" s="15"/>
      <c r="D1486" s="95"/>
      <c r="E1486" s="95"/>
      <c r="F1486" s="95"/>
      <c r="G1486" s="95"/>
      <c r="H1486" s="95"/>
      <c r="I1486" s="95"/>
      <c r="J1486" s="95"/>
      <c r="K1486" s="95"/>
      <c r="L1486" s="95"/>
      <c r="M1486" s="95"/>
      <c r="N1486" s="95"/>
      <c r="O1486" s="15"/>
      <c r="P1486" s="15"/>
      <c r="Q1486" s="15"/>
      <c r="R1486" s="15"/>
      <c r="S1486" s="15"/>
      <c r="T1486" s="15"/>
      <c r="U1486" s="15"/>
      <c r="V1486" s="15"/>
      <c r="W1486" s="15"/>
      <c r="X1486" s="15"/>
      <c r="Y1486" s="15"/>
      <c r="Z1486" s="15"/>
      <c r="AA1486" s="15"/>
      <c r="AB1486" s="15"/>
      <c r="AC1486" s="15"/>
      <c r="AD1486" s="15"/>
      <c r="AE1486" s="15"/>
      <c r="AF1486" s="15"/>
      <c r="AG1486" s="15"/>
      <c r="AH1486" s="15"/>
      <c r="AI1486" s="15"/>
      <c r="AJ1486" s="15"/>
      <c r="AK1486" s="15"/>
      <c r="AL1486" s="15"/>
      <c r="AM1486" s="15"/>
      <c r="AN1486" s="15"/>
      <c r="AO1486" s="15"/>
      <c r="AP1486" s="15"/>
      <c r="AQ1486" s="15"/>
      <c r="AR1486" s="15"/>
      <c r="AS1486" s="15"/>
      <c r="AT1486" s="15"/>
      <c r="AU1486" s="15"/>
      <c r="AV1486" s="15"/>
      <c r="AW1486" s="15"/>
      <c r="AX1486" s="15"/>
      <c r="AY1486" s="15"/>
      <c r="AZ1486" s="15"/>
      <c r="BA1486" s="15"/>
      <c r="BB1486" s="15"/>
      <c r="BC1486" s="15"/>
      <c r="BD1486" s="15"/>
      <c r="BE1486" s="15"/>
      <c r="BF1486" s="15"/>
      <c r="BG1486" s="15"/>
      <c r="BH1486" s="15"/>
      <c r="BI1486" s="15"/>
      <c r="BJ1486" s="15"/>
      <c r="BK1486" s="15"/>
      <c r="BL1486" s="15"/>
      <c r="BM1486" s="15"/>
      <c r="BN1486" s="15"/>
      <c r="BO1486" s="15"/>
      <c r="BP1486" s="15"/>
      <c r="BQ1486" s="15"/>
      <c r="BR1486" s="15"/>
      <c r="BS1486" s="15"/>
      <c r="BT1486" s="15"/>
      <c r="BU1486" s="15"/>
      <c r="BV1486" s="15"/>
    </row>
    <row r="1487" spans="1:74" s="29" customFormat="1" ht="15.75" x14ac:dyDescent="0.25">
      <c r="A1487" s="24"/>
      <c r="B1487" s="24"/>
      <c r="C1487" s="15"/>
      <c r="D1487" s="95"/>
      <c r="E1487" s="95"/>
      <c r="F1487" s="95"/>
      <c r="G1487" s="95"/>
      <c r="H1487" s="95"/>
      <c r="I1487" s="95"/>
      <c r="J1487" s="95"/>
      <c r="K1487" s="95"/>
      <c r="L1487" s="95"/>
      <c r="M1487" s="95"/>
      <c r="N1487" s="95"/>
      <c r="O1487" s="15"/>
      <c r="P1487" s="15"/>
      <c r="Q1487" s="15"/>
      <c r="R1487" s="15"/>
      <c r="S1487" s="15"/>
      <c r="T1487" s="15"/>
      <c r="U1487" s="15"/>
      <c r="V1487" s="15"/>
      <c r="W1487" s="15"/>
      <c r="X1487" s="15"/>
      <c r="Y1487" s="15"/>
      <c r="Z1487" s="15"/>
      <c r="AA1487" s="15"/>
      <c r="AB1487" s="15"/>
      <c r="AC1487" s="15"/>
      <c r="AD1487" s="15"/>
      <c r="AE1487" s="15"/>
      <c r="AF1487" s="15"/>
      <c r="AG1487" s="15"/>
      <c r="AH1487" s="15"/>
      <c r="AI1487" s="15"/>
      <c r="AJ1487" s="15"/>
      <c r="AK1487" s="15"/>
      <c r="AL1487" s="15"/>
      <c r="AM1487" s="15"/>
      <c r="AN1487" s="15"/>
      <c r="AO1487" s="15"/>
      <c r="AP1487" s="15"/>
      <c r="AQ1487" s="15"/>
      <c r="AR1487" s="15"/>
      <c r="AS1487" s="15"/>
      <c r="AT1487" s="15"/>
      <c r="AU1487" s="15"/>
      <c r="AV1487" s="15"/>
      <c r="AW1487" s="15"/>
      <c r="AX1487" s="15"/>
      <c r="AY1487" s="15"/>
      <c r="AZ1487" s="15"/>
      <c r="BA1487" s="15"/>
      <c r="BB1487" s="15"/>
      <c r="BC1487" s="15"/>
      <c r="BD1487" s="15"/>
      <c r="BE1487" s="15"/>
      <c r="BF1487" s="15"/>
      <c r="BG1487" s="15"/>
      <c r="BH1487" s="15"/>
      <c r="BI1487" s="15"/>
      <c r="BJ1487" s="15"/>
      <c r="BK1487" s="15"/>
      <c r="BL1487" s="15"/>
      <c r="BM1487" s="15"/>
      <c r="BN1487" s="15"/>
      <c r="BO1487" s="15"/>
      <c r="BP1487" s="15"/>
      <c r="BQ1487" s="15"/>
      <c r="BR1487" s="15"/>
      <c r="BS1487" s="15"/>
      <c r="BT1487" s="15"/>
      <c r="BU1487" s="15"/>
      <c r="BV1487" s="15"/>
    </row>
    <row r="1488" spans="1:74" s="29" customFormat="1" ht="15.75" x14ac:dyDescent="0.25">
      <c r="A1488" s="24"/>
      <c r="B1488" s="24"/>
      <c r="C1488" s="15"/>
      <c r="D1488" s="95"/>
      <c r="E1488" s="95"/>
      <c r="F1488" s="95"/>
      <c r="G1488" s="95"/>
      <c r="H1488" s="95"/>
      <c r="I1488" s="95"/>
      <c r="J1488" s="95"/>
      <c r="K1488" s="95"/>
      <c r="L1488" s="95"/>
      <c r="M1488" s="95"/>
      <c r="N1488" s="95"/>
      <c r="O1488" s="15"/>
      <c r="P1488" s="15"/>
      <c r="Q1488" s="15"/>
      <c r="R1488" s="15"/>
      <c r="S1488" s="15"/>
      <c r="T1488" s="15"/>
      <c r="U1488" s="15"/>
      <c r="V1488" s="15"/>
      <c r="W1488" s="15"/>
      <c r="X1488" s="15"/>
      <c r="Y1488" s="15"/>
      <c r="Z1488" s="15"/>
      <c r="AA1488" s="15"/>
      <c r="AB1488" s="15"/>
      <c r="AC1488" s="15"/>
      <c r="AD1488" s="15"/>
      <c r="AE1488" s="15"/>
      <c r="AF1488" s="15"/>
      <c r="AG1488" s="15"/>
      <c r="AH1488" s="15"/>
      <c r="AI1488" s="15"/>
      <c r="AJ1488" s="15"/>
      <c r="AK1488" s="15"/>
      <c r="AL1488" s="15"/>
      <c r="AM1488" s="15"/>
      <c r="AN1488" s="15"/>
      <c r="AO1488" s="15"/>
      <c r="AP1488" s="15"/>
      <c r="AQ1488" s="15"/>
      <c r="AR1488" s="15"/>
      <c r="AS1488" s="15"/>
      <c r="AT1488" s="15"/>
      <c r="AU1488" s="15"/>
      <c r="AV1488" s="15"/>
      <c r="AW1488" s="15"/>
      <c r="AX1488" s="15"/>
      <c r="AY1488" s="15"/>
      <c r="AZ1488" s="15"/>
      <c r="BA1488" s="15"/>
      <c r="BB1488" s="15"/>
      <c r="BC1488" s="15"/>
      <c r="BD1488" s="15"/>
      <c r="BE1488" s="15"/>
      <c r="BF1488" s="15"/>
      <c r="BG1488" s="15"/>
      <c r="BH1488" s="15"/>
      <c r="BI1488" s="15"/>
      <c r="BJ1488" s="15"/>
      <c r="BK1488" s="15"/>
      <c r="BL1488" s="15"/>
      <c r="BM1488" s="15"/>
      <c r="BN1488" s="15"/>
      <c r="BO1488" s="15"/>
      <c r="BP1488" s="15"/>
      <c r="BQ1488" s="15"/>
      <c r="BR1488" s="15"/>
      <c r="BS1488" s="15"/>
      <c r="BT1488" s="15"/>
      <c r="BU1488" s="15"/>
      <c r="BV1488" s="15"/>
    </row>
    <row r="1489" spans="1:74" s="29" customFormat="1" ht="15.75" x14ac:dyDescent="0.25">
      <c r="A1489" s="24"/>
      <c r="B1489" s="24"/>
      <c r="C1489" s="15"/>
      <c r="D1489" s="95"/>
      <c r="E1489" s="95"/>
      <c r="F1489" s="95"/>
      <c r="G1489" s="95"/>
      <c r="H1489" s="95"/>
      <c r="I1489" s="95"/>
      <c r="J1489" s="95"/>
      <c r="K1489" s="95"/>
      <c r="L1489" s="95"/>
      <c r="M1489" s="95"/>
      <c r="N1489" s="95"/>
      <c r="O1489" s="15"/>
      <c r="P1489" s="15"/>
      <c r="Q1489" s="15"/>
      <c r="R1489" s="15"/>
      <c r="S1489" s="15"/>
      <c r="T1489" s="15"/>
      <c r="U1489" s="15"/>
      <c r="V1489" s="15"/>
      <c r="W1489" s="15"/>
      <c r="X1489" s="15"/>
      <c r="Y1489" s="15"/>
      <c r="Z1489" s="15"/>
      <c r="AA1489" s="15"/>
      <c r="AB1489" s="15"/>
      <c r="AC1489" s="15"/>
      <c r="AD1489" s="15"/>
      <c r="AE1489" s="15"/>
      <c r="AF1489" s="15"/>
      <c r="AG1489" s="15"/>
      <c r="AH1489" s="15"/>
      <c r="AI1489" s="15"/>
      <c r="AJ1489" s="15"/>
      <c r="AK1489" s="15"/>
      <c r="AL1489" s="15"/>
      <c r="AM1489" s="15"/>
      <c r="AN1489" s="15"/>
      <c r="AO1489" s="15"/>
      <c r="AP1489" s="15"/>
      <c r="AQ1489" s="15"/>
      <c r="AR1489" s="15"/>
      <c r="AS1489" s="15"/>
      <c r="AT1489" s="15"/>
      <c r="AU1489" s="15"/>
      <c r="AV1489" s="15"/>
      <c r="AW1489" s="15"/>
      <c r="AX1489" s="15"/>
      <c r="AY1489" s="15"/>
      <c r="AZ1489" s="15"/>
      <c r="BA1489" s="15"/>
      <c r="BB1489" s="15"/>
      <c r="BC1489" s="15"/>
      <c r="BD1489" s="15"/>
      <c r="BE1489" s="15"/>
      <c r="BF1489" s="15"/>
      <c r="BG1489" s="15"/>
      <c r="BH1489" s="15"/>
      <c r="BI1489" s="15"/>
      <c r="BJ1489" s="15"/>
      <c r="BK1489" s="15"/>
      <c r="BL1489" s="15"/>
      <c r="BM1489" s="15"/>
      <c r="BN1489" s="15"/>
      <c r="BO1489" s="15"/>
      <c r="BP1489" s="15"/>
      <c r="BQ1489" s="15"/>
      <c r="BR1489" s="15"/>
      <c r="BS1489" s="15"/>
      <c r="BT1489" s="15"/>
      <c r="BU1489" s="15"/>
      <c r="BV1489" s="15"/>
    </row>
    <row r="1490" spans="1:74" s="29" customFormat="1" ht="15.75" x14ac:dyDescent="0.25">
      <c r="A1490" s="24"/>
      <c r="B1490" s="24"/>
      <c r="C1490" s="15"/>
      <c r="D1490" s="95"/>
      <c r="E1490" s="95"/>
      <c r="F1490" s="95"/>
      <c r="G1490" s="95"/>
      <c r="H1490" s="95"/>
      <c r="I1490" s="95"/>
      <c r="J1490" s="95"/>
      <c r="K1490" s="95"/>
      <c r="L1490" s="95"/>
      <c r="M1490" s="95"/>
      <c r="N1490" s="95"/>
      <c r="O1490" s="15"/>
      <c r="P1490" s="15"/>
      <c r="Q1490" s="15"/>
      <c r="R1490" s="15"/>
      <c r="S1490" s="15"/>
      <c r="T1490" s="15"/>
      <c r="U1490" s="15"/>
      <c r="V1490" s="15"/>
      <c r="W1490" s="15"/>
      <c r="X1490" s="15"/>
      <c r="Y1490" s="15"/>
      <c r="Z1490" s="15"/>
      <c r="AA1490" s="15"/>
      <c r="AB1490" s="15"/>
      <c r="AC1490" s="15"/>
      <c r="AD1490" s="15"/>
      <c r="AE1490" s="15"/>
      <c r="AF1490" s="15"/>
      <c r="AG1490" s="15"/>
      <c r="AH1490" s="15"/>
      <c r="AI1490" s="15"/>
      <c r="AJ1490" s="15"/>
      <c r="AK1490" s="15"/>
      <c r="AL1490" s="15"/>
      <c r="AM1490" s="15"/>
      <c r="AN1490" s="15"/>
      <c r="AO1490" s="15"/>
      <c r="AP1490" s="15"/>
      <c r="AQ1490" s="15"/>
      <c r="AR1490" s="15"/>
      <c r="AS1490" s="15"/>
      <c r="AT1490" s="15"/>
      <c r="AU1490" s="15"/>
      <c r="AV1490" s="15"/>
      <c r="AW1490" s="15"/>
      <c r="AX1490" s="15"/>
      <c r="AY1490" s="15"/>
      <c r="AZ1490" s="15"/>
      <c r="BA1490" s="15"/>
      <c r="BB1490" s="15"/>
      <c r="BC1490" s="15"/>
      <c r="BD1490" s="15"/>
      <c r="BE1490" s="15"/>
      <c r="BF1490" s="15"/>
      <c r="BG1490" s="15"/>
      <c r="BH1490" s="15"/>
      <c r="BI1490" s="15"/>
      <c r="BJ1490" s="15"/>
      <c r="BK1490" s="15"/>
      <c r="BL1490" s="15"/>
      <c r="BM1490" s="15"/>
      <c r="BN1490" s="15"/>
      <c r="BO1490" s="15"/>
      <c r="BP1490" s="15"/>
      <c r="BQ1490" s="15"/>
      <c r="BR1490" s="15"/>
      <c r="BS1490" s="15"/>
      <c r="BT1490" s="15"/>
      <c r="BU1490" s="15"/>
      <c r="BV1490" s="15"/>
    </row>
    <row r="1491" spans="1:74" s="29" customFormat="1" ht="15.75" x14ac:dyDescent="0.25">
      <c r="A1491" s="24"/>
      <c r="B1491" s="24"/>
      <c r="C1491" s="15"/>
      <c r="D1491" s="95"/>
      <c r="E1491" s="95"/>
      <c r="F1491" s="95"/>
      <c r="G1491" s="95"/>
      <c r="H1491" s="95"/>
      <c r="I1491" s="95"/>
      <c r="J1491" s="95"/>
      <c r="K1491" s="95"/>
      <c r="L1491" s="95"/>
      <c r="M1491" s="95"/>
      <c r="N1491" s="95"/>
      <c r="O1491" s="15"/>
      <c r="P1491" s="15"/>
      <c r="Q1491" s="15"/>
      <c r="R1491" s="15"/>
      <c r="S1491" s="15"/>
      <c r="T1491" s="15"/>
      <c r="U1491" s="15"/>
      <c r="V1491" s="15"/>
      <c r="W1491" s="15"/>
      <c r="X1491" s="15"/>
      <c r="Y1491" s="15"/>
      <c r="Z1491" s="15"/>
      <c r="AA1491" s="15"/>
      <c r="AB1491" s="15"/>
      <c r="AC1491" s="15"/>
      <c r="AD1491" s="15"/>
      <c r="AE1491" s="15"/>
      <c r="AF1491" s="15"/>
      <c r="AG1491" s="15"/>
      <c r="AH1491" s="15"/>
      <c r="AI1491" s="15"/>
      <c r="AJ1491" s="15"/>
      <c r="AK1491" s="15"/>
      <c r="AL1491" s="15"/>
      <c r="AM1491" s="15"/>
      <c r="AN1491" s="15"/>
      <c r="AO1491" s="15"/>
      <c r="AP1491" s="15"/>
      <c r="AQ1491" s="15"/>
      <c r="AR1491" s="15"/>
      <c r="AS1491" s="15"/>
      <c r="AT1491" s="15"/>
      <c r="AU1491" s="15"/>
      <c r="AV1491" s="15"/>
      <c r="AW1491" s="15"/>
      <c r="AX1491" s="15"/>
      <c r="AY1491" s="15"/>
      <c r="AZ1491" s="15"/>
      <c r="BA1491" s="15"/>
      <c r="BB1491" s="15"/>
      <c r="BC1491" s="15"/>
      <c r="BD1491" s="15"/>
      <c r="BE1491" s="15"/>
      <c r="BF1491" s="15"/>
      <c r="BG1491" s="15"/>
      <c r="BH1491" s="15"/>
      <c r="BI1491" s="15"/>
      <c r="BJ1491" s="15"/>
      <c r="BK1491" s="15"/>
      <c r="BL1491" s="15"/>
      <c r="BM1491" s="15"/>
      <c r="BN1491" s="15"/>
      <c r="BO1491" s="15"/>
      <c r="BP1491" s="15"/>
      <c r="BQ1491" s="15"/>
      <c r="BR1491" s="15"/>
      <c r="BS1491" s="15"/>
      <c r="BT1491" s="15"/>
      <c r="BU1491" s="15"/>
      <c r="BV1491" s="15"/>
    </row>
    <row r="1492" spans="1:74" s="29" customFormat="1" ht="15.75" x14ac:dyDescent="0.25">
      <c r="A1492" s="24"/>
      <c r="B1492" s="24"/>
      <c r="C1492" s="15"/>
      <c r="D1492" s="95"/>
      <c r="E1492" s="95"/>
      <c r="F1492" s="95"/>
      <c r="G1492" s="95"/>
      <c r="H1492" s="95"/>
      <c r="I1492" s="95"/>
      <c r="J1492" s="95"/>
      <c r="K1492" s="95"/>
      <c r="L1492" s="95"/>
      <c r="M1492" s="95"/>
      <c r="N1492" s="95"/>
      <c r="O1492" s="15"/>
      <c r="P1492" s="15"/>
      <c r="Q1492" s="15"/>
      <c r="R1492" s="15"/>
      <c r="S1492" s="15"/>
      <c r="T1492" s="15"/>
      <c r="U1492" s="15"/>
      <c r="V1492" s="15"/>
      <c r="W1492" s="15"/>
      <c r="X1492" s="15"/>
      <c r="Y1492" s="15"/>
      <c r="Z1492" s="15"/>
      <c r="AA1492" s="15"/>
      <c r="AB1492" s="15"/>
      <c r="AC1492" s="15"/>
      <c r="AD1492" s="15"/>
      <c r="AE1492" s="15"/>
      <c r="AF1492" s="15"/>
      <c r="AG1492" s="15"/>
      <c r="AH1492" s="15"/>
      <c r="AI1492" s="15"/>
      <c r="AJ1492" s="15"/>
      <c r="AK1492" s="15"/>
      <c r="AL1492" s="15"/>
      <c r="AM1492" s="15"/>
      <c r="AN1492" s="15"/>
      <c r="AO1492" s="15"/>
      <c r="AP1492" s="15"/>
      <c r="AQ1492" s="15"/>
      <c r="AR1492" s="15"/>
      <c r="AS1492" s="15"/>
      <c r="AT1492" s="15"/>
      <c r="AU1492" s="15"/>
      <c r="AV1492" s="15"/>
      <c r="AW1492" s="15"/>
      <c r="AX1492" s="15"/>
      <c r="AY1492" s="15"/>
      <c r="AZ1492" s="15"/>
      <c r="BA1492" s="15"/>
      <c r="BB1492" s="15"/>
      <c r="BC1492" s="15"/>
      <c r="BD1492" s="15"/>
      <c r="BE1492" s="15"/>
      <c r="BF1492" s="15"/>
      <c r="BG1492" s="15"/>
      <c r="BH1492" s="15"/>
      <c r="BI1492" s="15"/>
      <c r="BJ1492" s="15"/>
      <c r="BK1492" s="15"/>
      <c r="BL1492" s="15"/>
      <c r="BM1492" s="15"/>
      <c r="BN1492" s="15"/>
      <c r="BO1492" s="15"/>
      <c r="BP1492" s="15"/>
      <c r="BQ1492" s="15"/>
      <c r="BR1492" s="15"/>
      <c r="BS1492" s="15"/>
      <c r="BT1492" s="15"/>
      <c r="BU1492" s="15"/>
      <c r="BV1492" s="15"/>
    </row>
    <row r="1493" spans="1:74" s="29" customFormat="1" ht="15.75" x14ac:dyDescent="0.25">
      <c r="A1493" s="24"/>
      <c r="B1493" s="24"/>
      <c r="C1493" s="15"/>
      <c r="D1493" s="95"/>
      <c r="E1493" s="95"/>
      <c r="F1493" s="95"/>
      <c r="G1493" s="95"/>
      <c r="H1493" s="95"/>
      <c r="I1493" s="95"/>
      <c r="J1493" s="95"/>
      <c r="K1493" s="95"/>
      <c r="L1493" s="95"/>
      <c r="M1493" s="95"/>
      <c r="N1493" s="95"/>
      <c r="O1493" s="15"/>
      <c r="P1493" s="15"/>
      <c r="Q1493" s="15"/>
      <c r="R1493" s="15"/>
      <c r="S1493" s="15"/>
      <c r="T1493" s="15"/>
      <c r="U1493" s="15"/>
      <c r="V1493" s="15"/>
      <c r="W1493" s="15"/>
      <c r="X1493" s="15"/>
      <c r="Y1493" s="15"/>
      <c r="Z1493" s="15"/>
      <c r="AA1493" s="15"/>
      <c r="AB1493" s="15"/>
      <c r="AC1493" s="15"/>
      <c r="AD1493" s="15"/>
      <c r="AE1493" s="15"/>
      <c r="AF1493" s="15"/>
      <c r="AG1493" s="15"/>
      <c r="AH1493" s="15"/>
      <c r="AI1493" s="15"/>
      <c r="AJ1493" s="15"/>
      <c r="AK1493" s="15"/>
      <c r="AL1493" s="15"/>
      <c r="AM1493" s="15"/>
      <c r="AN1493" s="15"/>
      <c r="AO1493" s="15"/>
      <c r="AP1493" s="15"/>
      <c r="AQ1493" s="15"/>
      <c r="AR1493" s="15"/>
      <c r="AS1493" s="15"/>
      <c r="AT1493" s="15"/>
      <c r="AU1493" s="15"/>
      <c r="AV1493" s="15"/>
      <c r="AW1493" s="15"/>
      <c r="AX1493" s="15"/>
      <c r="AY1493" s="15"/>
      <c r="AZ1493" s="15"/>
      <c r="BA1493" s="15"/>
      <c r="BB1493" s="15"/>
      <c r="BC1493" s="15"/>
      <c r="BD1493" s="15"/>
      <c r="BE1493" s="15"/>
      <c r="BF1493" s="15"/>
      <c r="BG1493" s="15"/>
      <c r="BH1493" s="15"/>
      <c r="BI1493" s="15"/>
      <c r="BJ1493" s="15"/>
      <c r="BK1493" s="15"/>
      <c r="BL1493" s="15"/>
      <c r="BM1493" s="15"/>
      <c r="BN1493" s="15"/>
      <c r="BO1493" s="15"/>
      <c r="BP1493" s="15"/>
      <c r="BQ1493" s="15"/>
      <c r="BR1493" s="15"/>
      <c r="BS1493" s="15"/>
      <c r="BT1493" s="15"/>
      <c r="BU1493" s="15"/>
      <c r="BV1493" s="15"/>
    </row>
    <row r="1494" spans="1:74" s="29" customFormat="1" ht="15.75" x14ac:dyDescent="0.25">
      <c r="A1494" s="24"/>
      <c r="B1494" s="24"/>
      <c r="C1494" s="15"/>
      <c r="D1494" s="95"/>
      <c r="E1494" s="95"/>
      <c r="F1494" s="95"/>
      <c r="G1494" s="95"/>
      <c r="H1494" s="95"/>
      <c r="I1494" s="95"/>
      <c r="J1494" s="95"/>
      <c r="K1494" s="95"/>
      <c r="L1494" s="95"/>
      <c r="M1494" s="95"/>
      <c r="N1494" s="95"/>
      <c r="O1494" s="15"/>
      <c r="P1494" s="15"/>
      <c r="Q1494" s="15"/>
      <c r="R1494" s="15"/>
      <c r="S1494" s="15"/>
      <c r="T1494" s="15"/>
      <c r="U1494" s="15"/>
      <c r="V1494" s="15"/>
      <c r="W1494" s="15"/>
      <c r="X1494" s="15"/>
      <c r="Y1494" s="15"/>
      <c r="Z1494" s="15"/>
      <c r="AA1494" s="15"/>
      <c r="AB1494" s="15"/>
      <c r="AC1494" s="15"/>
      <c r="AD1494" s="15"/>
      <c r="AE1494" s="15"/>
      <c r="AF1494" s="15"/>
      <c r="AG1494" s="15"/>
      <c r="AH1494" s="15"/>
      <c r="AI1494" s="15"/>
      <c r="AJ1494" s="15"/>
      <c r="AK1494" s="15"/>
      <c r="AL1494" s="15"/>
      <c r="AM1494" s="15"/>
      <c r="AN1494" s="15"/>
      <c r="AO1494" s="15"/>
      <c r="AP1494" s="15"/>
      <c r="AQ1494" s="15"/>
      <c r="AR1494" s="15"/>
      <c r="AS1494" s="15"/>
      <c r="AT1494" s="15"/>
      <c r="AU1494" s="15"/>
      <c r="AV1494" s="15"/>
      <c r="AW1494" s="15"/>
      <c r="AX1494" s="15"/>
      <c r="AY1494" s="15"/>
      <c r="AZ1494" s="15"/>
      <c r="BA1494" s="15"/>
      <c r="BB1494" s="15"/>
      <c r="BC1494" s="15"/>
      <c r="BD1494" s="15"/>
      <c r="BE1494" s="15"/>
      <c r="BF1494" s="15"/>
      <c r="BG1494" s="15"/>
      <c r="BH1494" s="15"/>
      <c r="BI1494" s="15"/>
      <c r="BJ1494" s="15"/>
      <c r="BK1494" s="15"/>
      <c r="BL1494" s="15"/>
      <c r="BM1494" s="15"/>
      <c r="BN1494" s="15"/>
      <c r="BO1494" s="15"/>
      <c r="BP1494" s="15"/>
      <c r="BQ1494" s="15"/>
      <c r="BR1494" s="15"/>
      <c r="BS1494" s="15"/>
      <c r="BT1494" s="15"/>
      <c r="BU1494" s="15"/>
      <c r="BV1494" s="15"/>
    </row>
    <row r="1495" spans="1:74" s="29" customFormat="1" ht="15.75" x14ac:dyDescent="0.25">
      <c r="A1495" s="24"/>
      <c r="B1495" s="24"/>
      <c r="C1495" s="15"/>
      <c r="D1495" s="95"/>
      <c r="E1495" s="95"/>
      <c r="F1495" s="95"/>
      <c r="G1495" s="95"/>
      <c r="H1495" s="95"/>
      <c r="I1495" s="95"/>
      <c r="J1495" s="95"/>
      <c r="K1495" s="95"/>
      <c r="L1495" s="95"/>
      <c r="M1495" s="95"/>
      <c r="N1495" s="95"/>
      <c r="O1495" s="15"/>
      <c r="P1495" s="15"/>
      <c r="Q1495" s="15"/>
      <c r="R1495" s="15"/>
      <c r="S1495" s="15"/>
      <c r="T1495" s="15"/>
      <c r="U1495" s="15"/>
      <c r="V1495" s="15"/>
      <c r="W1495" s="15"/>
      <c r="X1495" s="15"/>
      <c r="Y1495" s="15"/>
      <c r="Z1495" s="15"/>
      <c r="AA1495" s="15"/>
      <c r="AB1495" s="15"/>
      <c r="AC1495" s="15"/>
      <c r="AD1495" s="15"/>
      <c r="AE1495" s="15"/>
      <c r="AF1495" s="15"/>
      <c r="AG1495" s="15"/>
      <c r="AH1495" s="15"/>
      <c r="AI1495" s="15"/>
      <c r="AJ1495" s="15"/>
      <c r="AK1495" s="15"/>
      <c r="AL1495" s="15"/>
      <c r="AM1495" s="15"/>
      <c r="AN1495" s="15"/>
      <c r="AO1495" s="15"/>
      <c r="AP1495" s="15"/>
      <c r="AQ1495" s="15"/>
      <c r="AR1495" s="15"/>
      <c r="AS1495" s="15"/>
      <c r="AT1495" s="15"/>
      <c r="AU1495" s="15"/>
      <c r="AV1495" s="15"/>
      <c r="AW1495" s="15"/>
      <c r="AX1495" s="15"/>
      <c r="AY1495" s="15"/>
      <c r="AZ1495" s="15"/>
      <c r="BA1495" s="15"/>
      <c r="BB1495" s="15"/>
      <c r="BC1495" s="15"/>
      <c r="BD1495" s="15"/>
      <c r="BE1495" s="15"/>
      <c r="BF1495" s="15"/>
      <c r="BG1495" s="15"/>
      <c r="BH1495" s="15"/>
      <c r="BI1495" s="15"/>
      <c r="BJ1495" s="15"/>
      <c r="BK1495" s="15"/>
      <c r="BL1495" s="15"/>
      <c r="BM1495" s="15"/>
      <c r="BN1495" s="15"/>
      <c r="BO1495" s="15"/>
      <c r="BP1495" s="15"/>
      <c r="BQ1495" s="15"/>
      <c r="BR1495" s="15"/>
      <c r="BS1495" s="15"/>
      <c r="BT1495" s="15"/>
      <c r="BU1495" s="15"/>
      <c r="BV1495" s="15"/>
    </row>
    <row r="1496" spans="1:74" s="29" customFormat="1" ht="15.75" x14ac:dyDescent="0.25">
      <c r="A1496" s="24"/>
      <c r="B1496" s="24"/>
      <c r="C1496" s="15"/>
      <c r="D1496" s="95"/>
      <c r="E1496" s="95"/>
      <c r="F1496" s="95"/>
      <c r="G1496" s="95"/>
      <c r="H1496" s="95"/>
      <c r="I1496" s="95"/>
      <c r="J1496" s="95"/>
      <c r="K1496" s="95"/>
      <c r="L1496" s="95"/>
      <c r="M1496" s="95"/>
      <c r="N1496" s="95"/>
      <c r="O1496" s="15"/>
      <c r="P1496" s="15"/>
      <c r="Q1496" s="15"/>
      <c r="R1496" s="15"/>
      <c r="S1496" s="15"/>
      <c r="T1496" s="15"/>
      <c r="U1496" s="15"/>
      <c r="V1496" s="15"/>
      <c r="W1496" s="15"/>
      <c r="X1496" s="15"/>
      <c r="Y1496" s="15"/>
      <c r="Z1496" s="15"/>
      <c r="AA1496" s="15"/>
      <c r="AB1496" s="15"/>
      <c r="AC1496" s="15"/>
      <c r="AD1496" s="15"/>
      <c r="AE1496" s="15"/>
      <c r="AF1496" s="15"/>
      <c r="AG1496" s="15"/>
      <c r="AH1496" s="15"/>
      <c r="AI1496" s="15"/>
      <c r="AJ1496" s="15"/>
      <c r="AK1496" s="15"/>
      <c r="AL1496" s="15"/>
      <c r="AM1496" s="15"/>
      <c r="AN1496" s="15"/>
      <c r="AO1496" s="15"/>
      <c r="AP1496" s="15"/>
      <c r="AQ1496" s="15"/>
      <c r="AR1496" s="15"/>
      <c r="AS1496" s="15"/>
      <c r="AT1496" s="15"/>
      <c r="AU1496" s="15"/>
      <c r="AV1496" s="15"/>
      <c r="AW1496" s="15"/>
      <c r="AX1496" s="15"/>
      <c r="AY1496" s="15"/>
      <c r="AZ1496" s="15"/>
      <c r="BA1496" s="15"/>
      <c r="BB1496" s="15"/>
      <c r="BC1496" s="15"/>
      <c r="BD1496" s="15"/>
      <c r="BE1496" s="15"/>
      <c r="BF1496" s="15"/>
      <c r="BG1496" s="15"/>
      <c r="BH1496" s="15"/>
      <c r="BI1496" s="15"/>
      <c r="BJ1496" s="15"/>
      <c r="BK1496" s="15"/>
      <c r="BL1496" s="15"/>
      <c r="BM1496" s="15"/>
      <c r="BN1496" s="15"/>
      <c r="BO1496" s="15"/>
      <c r="BP1496" s="15"/>
      <c r="BQ1496" s="15"/>
      <c r="BR1496" s="15"/>
      <c r="BS1496" s="15"/>
      <c r="BT1496" s="15"/>
      <c r="BU1496" s="15"/>
      <c r="BV1496" s="15"/>
    </row>
    <row r="1497" spans="1:74" s="29" customFormat="1" ht="15.75" x14ac:dyDescent="0.25">
      <c r="A1497" s="24"/>
      <c r="B1497" s="24"/>
      <c r="C1497" s="15"/>
      <c r="D1497" s="95"/>
      <c r="E1497" s="95"/>
      <c r="F1497" s="95"/>
      <c r="G1497" s="95"/>
      <c r="H1497" s="95"/>
      <c r="I1497" s="95"/>
      <c r="J1497" s="95"/>
      <c r="K1497" s="95"/>
      <c r="L1497" s="95"/>
      <c r="M1497" s="95"/>
      <c r="N1497" s="95"/>
      <c r="O1497" s="15"/>
      <c r="P1497" s="15"/>
      <c r="Q1497" s="15"/>
      <c r="R1497" s="15"/>
      <c r="S1497" s="15"/>
      <c r="T1497" s="15"/>
      <c r="U1497" s="15"/>
      <c r="V1497" s="15"/>
      <c r="W1497" s="15"/>
      <c r="X1497" s="15"/>
      <c r="Y1497" s="15"/>
      <c r="Z1497" s="15"/>
      <c r="AA1497" s="15"/>
      <c r="AB1497" s="15"/>
      <c r="AC1497" s="15"/>
      <c r="AD1497" s="15"/>
      <c r="AE1497" s="15"/>
      <c r="AF1497" s="15"/>
      <c r="AG1497" s="15"/>
      <c r="AH1497" s="15"/>
      <c r="AI1497" s="15"/>
      <c r="AJ1497" s="15"/>
      <c r="AK1497" s="15"/>
      <c r="AL1497" s="15"/>
      <c r="AM1497" s="15"/>
      <c r="AN1497" s="15"/>
      <c r="AO1497" s="15"/>
      <c r="AP1497" s="15"/>
      <c r="AQ1497" s="15"/>
      <c r="AR1497" s="15"/>
      <c r="AS1497" s="15"/>
      <c r="AT1497" s="15"/>
      <c r="AU1497" s="15"/>
      <c r="AV1497" s="15"/>
      <c r="AW1497" s="15"/>
      <c r="AX1497" s="15"/>
      <c r="AY1497" s="15"/>
      <c r="AZ1497" s="15"/>
      <c r="BA1497" s="15"/>
      <c r="BB1497" s="15"/>
      <c r="BC1497" s="15"/>
      <c r="BD1497" s="15"/>
      <c r="BE1497" s="15"/>
      <c r="BF1497" s="15"/>
      <c r="BG1497" s="15"/>
      <c r="BH1497" s="15"/>
      <c r="BI1497" s="15"/>
      <c r="BJ1497" s="15"/>
      <c r="BK1497" s="15"/>
      <c r="BL1497" s="15"/>
      <c r="BM1497" s="15"/>
      <c r="BN1497" s="15"/>
      <c r="BO1497" s="15"/>
      <c r="BP1497" s="15"/>
      <c r="BQ1497" s="15"/>
      <c r="BR1497" s="15"/>
      <c r="BS1497" s="15"/>
      <c r="BT1497" s="15"/>
      <c r="BU1497" s="15"/>
      <c r="BV1497" s="15"/>
    </row>
    <row r="1498" spans="1:74" s="29" customFormat="1" ht="15.75" x14ac:dyDescent="0.25">
      <c r="A1498" s="24"/>
      <c r="B1498" s="24"/>
      <c r="C1498" s="15"/>
      <c r="D1498" s="95"/>
      <c r="E1498" s="95"/>
      <c r="F1498" s="95"/>
      <c r="G1498" s="95"/>
      <c r="H1498" s="95"/>
      <c r="I1498" s="95"/>
      <c r="J1498" s="95"/>
      <c r="K1498" s="95"/>
      <c r="L1498" s="95"/>
      <c r="M1498" s="95"/>
      <c r="N1498" s="95"/>
      <c r="O1498" s="15"/>
      <c r="P1498" s="15"/>
      <c r="Q1498" s="15"/>
      <c r="R1498" s="15"/>
      <c r="S1498" s="15"/>
      <c r="T1498" s="15"/>
      <c r="U1498" s="15"/>
      <c r="V1498" s="15"/>
      <c r="W1498" s="15"/>
      <c r="X1498" s="15"/>
      <c r="Y1498" s="15"/>
      <c r="Z1498" s="15"/>
      <c r="AA1498" s="15"/>
      <c r="AB1498" s="15"/>
      <c r="AC1498" s="15"/>
      <c r="AD1498" s="15"/>
      <c r="AE1498" s="15"/>
      <c r="AF1498" s="15"/>
      <c r="AG1498" s="15"/>
      <c r="AH1498" s="15"/>
      <c r="AI1498" s="15"/>
      <c r="AJ1498" s="15"/>
      <c r="AK1498" s="15"/>
      <c r="AL1498" s="15"/>
      <c r="AM1498" s="15"/>
      <c r="AN1498" s="15"/>
      <c r="AO1498" s="15"/>
      <c r="AP1498" s="15"/>
      <c r="AQ1498" s="15"/>
      <c r="AR1498" s="15"/>
      <c r="AS1498" s="15"/>
      <c r="AT1498" s="15"/>
      <c r="AU1498" s="15"/>
      <c r="AV1498" s="15"/>
      <c r="AW1498" s="15"/>
      <c r="AX1498" s="15"/>
      <c r="AY1498" s="15"/>
      <c r="AZ1498" s="15"/>
      <c r="BA1498" s="15"/>
      <c r="BB1498" s="15"/>
      <c r="BC1498" s="15"/>
      <c r="BD1498" s="15"/>
      <c r="BE1498" s="15"/>
      <c r="BF1498" s="15"/>
      <c r="BG1498" s="15"/>
      <c r="BH1498" s="15"/>
      <c r="BI1498" s="15"/>
      <c r="BJ1498" s="15"/>
      <c r="BK1498" s="15"/>
      <c r="BL1498" s="15"/>
      <c r="BM1498" s="15"/>
      <c r="BN1498" s="15"/>
      <c r="BO1498" s="15"/>
      <c r="BP1498" s="15"/>
      <c r="BQ1498" s="15"/>
      <c r="BR1498" s="15"/>
      <c r="BS1498" s="15"/>
      <c r="BT1498" s="15"/>
      <c r="BU1498" s="15"/>
      <c r="BV1498" s="15"/>
    </row>
    <row r="1499" spans="1:74" s="29" customFormat="1" ht="15.75" x14ac:dyDescent="0.25">
      <c r="A1499" s="24"/>
      <c r="B1499" s="24"/>
      <c r="C1499" s="15"/>
      <c r="D1499" s="95"/>
      <c r="E1499" s="95"/>
      <c r="F1499" s="95"/>
      <c r="G1499" s="95"/>
      <c r="H1499" s="95"/>
      <c r="I1499" s="95"/>
      <c r="J1499" s="95"/>
      <c r="K1499" s="95"/>
      <c r="L1499" s="95"/>
      <c r="M1499" s="95"/>
      <c r="N1499" s="95"/>
      <c r="O1499" s="15"/>
      <c r="P1499" s="15"/>
      <c r="Q1499" s="15"/>
      <c r="R1499" s="15"/>
      <c r="S1499" s="15"/>
      <c r="T1499" s="15"/>
      <c r="U1499" s="15"/>
      <c r="V1499" s="15"/>
      <c r="W1499" s="15"/>
      <c r="X1499" s="15"/>
      <c r="Y1499" s="15"/>
      <c r="Z1499" s="15"/>
      <c r="AA1499" s="15"/>
      <c r="AB1499" s="15"/>
      <c r="AC1499" s="15"/>
      <c r="AD1499" s="15"/>
      <c r="AE1499" s="15"/>
      <c r="AF1499" s="15"/>
      <c r="AG1499" s="15"/>
      <c r="AH1499" s="15"/>
      <c r="AI1499" s="15"/>
      <c r="AJ1499" s="15"/>
      <c r="AK1499" s="15"/>
      <c r="AL1499" s="15"/>
      <c r="AM1499" s="15"/>
      <c r="AN1499" s="15"/>
      <c r="AO1499" s="15"/>
      <c r="AP1499" s="15"/>
      <c r="AQ1499" s="15"/>
      <c r="AR1499" s="15"/>
      <c r="AS1499" s="15"/>
      <c r="AT1499" s="15"/>
      <c r="AU1499" s="15"/>
      <c r="AV1499" s="15"/>
      <c r="AW1499" s="15"/>
      <c r="AX1499" s="15"/>
      <c r="AY1499" s="15"/>
      <c r="AZ1499" s="15"/>
      <c r="BA1499" s="15"/>
      <c r="BB1499" s="15"/>
      <c r="BC1499" s="15"/>
      <c r="BD1499" s="15"/>
      <c r="BE1499" s="15"/>
      <c r="BF1499" s="15"/>
      <c r="BG1499" s="15"/>
      <c r="BH1499" s="15"/>
      <c r="BI1499" s="15"/>
      <c r="BJ1499" s="15"/>
      <c r="BK1499" s="15"/>
      <c r="BL1499" s="15"/>
      <c r="BM1499" s="15"/>
      <c r="BN1499" s="15"/>
      <c r="BO1499" s="15"/>
      <c r="BP1499" s="15"/>
      <c r="BQ1499" s="15"/>
      <c r="BR1499" s="15"/>
      <c r="BS1499" s="15"/>
      <c r="BT1499" s="15"/>
      <c r="BU1499" s="15"/>
      <c r="BV1499" s="15"/>
    </row>
    <row r="1500" spans="1:74" s="29" customFormat="1" ht="15.75" x14ac:dyDescent="0.25">
      <c r="A1500" s="24"/>
      <c r="B1500" s="24"/>
      <c r="C1500" s="15"/>
      <c r="D1500" s="95"/>
      <c r="E1500" s="95"/>
      <c r="F1500" s="95"/>
      <c r="G1500" s="95"/>
      <c r="H1500" s="95"/>
      <c r="I1500" s="95"/>
      <c r="J1500" s="95"/>
      <c r="K1500" s="95"/>
      <c r="L1500" s="95"/>
      <c r="M1500" s="95"/>
      <c r="N1500" s="95"/>
      <c r="O1500" s="15"/>
      <c r="P1500" s="15"/>
      <c r="Q1500" s="15"/>
      <c r="R1500" s="15"/>
      <c r="S1500" s="15"/>
      <c r="T1500" s="15"/>
      <c r="U1500" s="15"/>
      <c r="V1500" s="15"/>
      <c r="W1500" s="15"/>
      <c r="X1500" s="15"/>
      <c r="Y1500" s="15"/>
      <c r="Z1500" s="15"/>
      <c r="AA1500" s="15"/>
      <c r="AB1500" s="15"/>
      <c r="AC1500" s="15"/>
      <c r="AD1500" s="15"/>
      <c r="AE1500" s="15"/>
      <c r="AF1500" s="15"/>
      <c r="AG1500" s="15"/>
      <c r="AH1500" s="15"/>
      <c r="AI1500" s="15"/>
      <c r="AJ1500" s="15"/>
      <c r="AK1500" s="15"/>
      <c r="AL1500" s="15"/>
      <c r="AM1500" s="15"/>
      <c r="AN1500" s="15"/>
      <c r="AO1500" s="15"/>
      <c r="AP1500" s="15"/>
      <c r="AQ1500" s="15"/>
      <c r="AR1500" s="15"/>
      <c r="AS1500" s="15"/>
      <c r="AT1500" s="15"/>
      <c r="AU1500" s="15"/>
      <c r="AV1500" s="15"/>
      <c r="AW1500" s="15"/>
      <c r="AX1500" s="15"/>
      <c r="AY1500" s="15"/>
      <c r="AZ1500" s="15"/>
      <c r="BA1500" s="15"/>
      <c r="BB1500" s="15"/>
      <c r="BC1500" s="15"/>
      <c r="BD1500" s="15"/>
      <c r="BE1500" s="15"/>
      <c r="BF1500" s="15"/>
      <c r="BG1500" s="15"/>
      <c r="BH1500" s="15"/>
      <c r="BI1500" s="15"/>
      <c r="BJ1500" s="15"/>
      <c r="BK1500" s="15"/>
      <c r="BL1500" s="15"/>
      <c r="BM1500" s="15"/>
      <c r="BN1500" s="15"/>
      <c r="BO1500" s="15"/>
      <c r="BP1500" s="15"/>
      <c r="BQ1500" s="15"/>
      <c r="BR1500" s="15"/>
      <c r="BS1500" s="15"/>
      <c r="BT1500" s="15"/>
      <c r="BU1500" s="15"/>
      <c r="BV1500" s="15"/>
    </row>
    <row r="1501" spans="1:74" s="29" customFormat="1" ht="15.75" x14ac:dyDescent="0.25">
      <c r="A1501" s="24"/>
      <c r="B1501" s="24"/>
      <c r="C1501" s="15"/>
      <c r="D1501" s="95"/>
      <c r="E1501" s="95"/>
      <c r="F1501" s="95"/>
      <c r="G1501" s="95"/>
      <c r="H1501" s="95"/>
      <c r="I1501" s="95"/>
      <c r="J1501" s="95"/>
      <c r="K1501" s="95"/>
      <c r="L1501" s="95"/>
      <c r="M1501" s="95"/>
      <c r="N1501" s="95"/>
      <c r="O1501" s="15"/>
      <c r="P1501" s="15"/>
      <c r="Q1501" s="15"/>
      <c r="R1501" s="15"/>
      <c r="S1501" s="15"/>
      <c r="T1501" s="15"/>
      <c r="U1501" s="15"/>
      <c r="V1501" s="15"/>
      <c r="W1501" s="15"/>
      <c r="X1501" s="15"/>
      <c r="Y1501" s="15"/>
      <c r="Z1501" s="15"/>
      <c r="AA1501" s="15"/>
      <c r="AB1501" s="15"/>
      <c r="AC1501" s="15"/>
      <c r="AD1501" s="15"/>
      <c r="AE1501" s="15"/>
      <c r="AF1501" s="15"/>
      <c r="AG1501" s="15"/>
      <c r="AH1501" s="15"/>
      <c r="AI1501" s="15"/>
      <c r="AJ1501" s="15"/>
      <c r="AK1501" s="15"/>
      <c r="AL1501" s="15"/>
      <c r="AM1501" s="15"/>
      <c r="AN1501" s="15"/>
      <c r="AO1501" s="15"/>
      <c r="AP1501" s="15"/>
      <c r="AQ1501" s="15"/>
      <c r="AR1501" s="15"/>
      <c r="AS1501" s="15"/>
      <c r="AT1501" s="15"/>
      <c r="AU1501" s="15"/>
      <c r="AV1501" s="15"/>
      <c r="AW1501" s="15"/>
      <c r="AX1501" s="15"/>
      <c r="AY1501" s="15"/>
      <c r="AZ1501" s="15"/>
      <c r="BA1501" s="15"/>
      <c r="BB1501" s="15"/>
      <c r="BC1501" s="15"/>
      <c r="BD1501" s="15"/>
      <c r="BE1501" s="15"/>
      <c r="BF1501" s="15"/>
      <c r="BG1501" s="15"/>
      <c r="BH1501" s="15"/>
      <c r="BI1501" s="15"/>
      <c r="BJ1501" s="15"/>
      <c r="BK1501" s="15"/>
      <c r="BL1501" s="15"/>
      <c r="BM1501" s="15"/>
      <c r="BN1501" s="15"/>
      <c r="BO1501" s="15"/>
      <c r="BP1501" s="15"/>
      <c r="BQ1501" s="15"/>
      <c r="BR1501" s="15"/>
      <c r="BS1501" s="15"/>
      <c r="BT1501" s="15"/>
      <c r="BU1501" s="15"/>
      <c r="BV1501" s="15"/>
    </row>
    <row r="1502" spans="1:74" s="29" customFormat="1" ht="15.75" x14ac:dyDescent="0.25">
      <c r="A1502" s="24"/>
      <c r="B1502" s="24"/>
      <c r="C1502" s="15"/>
      <c r="D1502" s="95"/>
      <c r="E1502" s="95"/>
      <c r="F1502" s="95"/>
      <c r="G1502" s="95"/>
      <c r="H1502" s="95"/>
      <c r="I1502" s="95"/>
      <c r="J1502" s="95"/>
      <c r="K1502" s="95"/>
      <c r="L1502" s="95"/>
      <c r="M1502" s="95"/>
      <c r="N1502" s="95"/>
      <c r="O1502" s="15"/>
      <c r="P1502" s="15"/>
      <c r="Q1502" s="15"/>
      <c r="R1502" s="15"/>
      <c r="S1502" s="15"/>
      <c r="T1502" s="15"/>
      <c r="U1502" s="15"/>
      <c r="V1502" s="15"/>
      <c r="W1502" s="15"/>
      <c r="X1502" s="15"/>
      <c r="Y1502" s="15"/>
      <c r="Z1502" s="15"/>
      <c r="AA1502" s="15"/>
      <c r="AB1502" s="15"/>
      <c r="AC1502" s="15"/>
      <c r="AD1502" s="15"/>
      <c r="AE1502" s="15"/>
      <c r="AF1502" s="15"/>
      <c r="AG1502" s="15"/>
      <c r="AH1502" s="15"/>
      <c r="AI1502" s="15"/>
      <c r="AJ1502" s="15"/>
      <c r="AK1502" s="15"/>
      <c r="AL1502" s="15"/>
      <c r="AM1502" s="15"/>
      <c r="AN1502" s="15"/>
      <c r="AO1502" s="15"/>
      <c r="AP1502" s="15"/>
      <c r="AQ1502" s="15"/>
      <c r="AR1502" s="15"/>
      <c r="AS1502" s="15"/>
      <c r="AT1502" s="15"/>
      <c r="AU1502" s="15"/>
      <c r="AV1502" s="15"/>
      <c r="AW1502" s="15"/>
      <c r="AX1502" s="15"/>
      <c r="AY1502" s="15"/>
      <c r="AZ1502" s="15"/>
      <c r="BA1502" s="15"/>
      <c r="BB1502" s="15"/>
      <c r="BC1502" s="15"/>
      <c r="BD1502" s="15"/>
      <c r="BE1502" s="15"/>
      <c r="BF1502" s="15"/>
      <c r="BG1502" s="15"/>
      <c r="BH1502" s="15"/>
      <c r="BI1502" s="15"/>
      <c r="BJ1502" s="15"/>
      <c r="BK1502" s="15"/>
      <c r="BL1502" s="15"/>
      <c r="BM1502" s="15"/>
      <c r="BN1502" s="15"/>
      <c r="BO1502" s="15"/>
      <c r="BP1502" s="15"/>
      <c r="BQ1502" s="15"/>
      <c r="BR1502" s="15"/>
      <c r="BS1502" s="15"/>
      <c r="BT1502" s="15"/>
      <c r="BU1502" s="15"/>
      <c r="BV1502" s="15"/>
    </row>
    <row r="1503" spans="1:74" s="29" customFormat="1" ht="15.75" x14ac:dyDescent="0.25">
      <c r="A1503" s="24"/>
      <c r="B1503" s="24"/>
      <c r="C1503" s="15"/>
      <c r="D1503" s="95"/>
      <c r="E1503" s="95"/>
      <c r="F1503" s="95"/>
      <c r="G1503" s="95"/>
      <c r="H1503" s="95"/>
      <c r="I1503" s="95"/>
      <c r="J1503" s="95"/>
      <c r="K1503" s="95"/>
      <c r="L1503" s="95"/>
      <c r="M1503" s="95"/>
      <c r="N1503" s="95"/>
      <c r="O1503" s="15"/>
      <c r="P1503" s="15"/>
      <c r="Q1503" s="15"/>
      <c r="R1503" s="15"/>
      <c r="S1503" s="15"/>
      <c r="T1503" s="15"/>
      <c r="U1503" s="15"/>
      <c r="V1503" s="15"/>
      <c r="W1503" s="15"/>
      <c r="X1503" s="15"/>
      <c r="Y1503" s="15"/>
      <c r="Z1503" s="15"/>
      <c r="AA1503" s="15"/>
      <c r="AB1503" s="15"/>
      <c r="AC1503" s="15"/>
      <c r="AD1503" s="15"/>
      <c r="AE1503" s="15"/>
      <c r="AF1503" s="15"/>
      <c r="AG1503" s="15"/>
      <c r="AH1503" s="15"/>
      <c r="AI1503" s="15"/>
      <c r="AJ1503" s="15"/>
      <c r="AK1503" s="15"/>
      <c r="AL1503" s="15"/>
      <c r="AM1503" s="15"/>
      <c r="AN1503" s="15"/>
      <c r="AO1503" s="15"/>
      <c r="AP1503" s="15"/>
      <c r="AQ1503" s="15"/>
      <c r="AR1503" s="15"/>
      <c r="AS1503" s="15"/>
      <c r="AT1503" s="15"/>
      <c r="AU1503" s="15"/>
      <c r="AV1503" s="15"/>
      <c r="AW1503" s="15"/>
      <c r="AX1503" s="15"/>
      <c r="AY1503" s="15"/>
      <c r="AZ1503" s="15"/>
      <c r="BA1503" s="15"/>
      <c r="BB1503" s="15"/>
      <c r="BC1503" s="15"/>
      <c r="BD1503" s="15"/>
      <c r="BE1503" s="15"/>
      <c r="BF1503" s="15"/>
      <c r="BG1503" s="15"/>
      <c r="BH1503" s="15"/>
      <c r="BI1503" s="15"/>
      <c r="BJ1503" s="15"/>
      <c r="BK1503" s="15"/>
      <c r="BL1503" s="15"/>
      <c r="BM1503" s="15"/>
      <c r="BN1503" s="15"/>
      <c r="BO1503" s="15"/>
      <c r="BP1503" s="15"/>
      <c r="BQ1503" s="15"/>
      <c r="BR1503" s="15"/>
      <c r="BS1503" s="15"/>
      <c r="BT1503" s="15"/>
      <c r="BU1503" s="15"/>
      <c r="BV1503" s="15"/>
    </row>
    <row r="1504" spans="1:74" s="29" customFormat="1" ht="15.75" x14ac:dyDescent="0.25">
      <c r="A1504" s="24"/>
      <c r="B1504" s="24"/>
      <c r="C1504" s="15"/>
      <c r="D1504" s="95"/>
      <c r="E1504" s="95"/>
      <c r="F1504" s="95"/>
      <c r="G1504" s="95"/>
      <c r="H1504" s="95"/>
      <c r="I1504" s="95"/>
      <c r="J1504" s="95"/>
      <c r="K1504" s="95"/>
      <c r="L1504" s="95"/>
      <c r="M1504" s="95"/>
      <c r="N1504" s="95"/>
      <c r="O1504" s="15"/>
      <c r="P1504" s="15"/>
      <c r="Q1504" s="15"/>
      <c r="R1504" s="15"/>
      <c r="S1504" s="15"/>
      <c r="T1504" s="15"/>
      <c r="U1504" s="15"/>
      <c r="V1504" s="15"/>
      <c r="W1504" s="15"/>
      <c r="X1504" s="15"/>
      <c r="Y1504" s="15"/>
      <c r="Z1504" s="15"/>
      <c r="AA1504" s="15"/>
      <c r="AB1504" s="15"/>
      <c r="AC1504" s="15"/>
      <c r="AD1504" s="15"/>
      <c r="AE1504" s="15"/>
      <c r="AF1504" s="15"/>
      <c r="AG1504" s="15"/>
      <c r="AH1504" s="15"/>
      <c r="AI1504" s="15"/>
      <c r="AJ1504" s="15"/>
      <c r="AK1504" s="15"/>
      <c r="AL1504" s="15"/>
      <c r="AM1504" s="15"/>
      <c r="AN1504" s="15"/>
      <c r="AO1504" s="15"/>
      <c r="AP1504" s="15"/>
      <c r="AQ1504" s="15"/>
      <c r="AR1504" s="15"/>
      <c r="AS1504" s="15"/>
      <c r="AT1504" s="15"/>
      <c r="AU1504" s="15"/>
      <c r="AV1504" s="15"/>
      <c r="AW1504" s="15"/>
      <c r="AX1504" s="15"/>
      <c r="AY1504" s="15"/>
      <c r="AZ1504" s="15"/>
      <c r="BA1504" s="15"/>
      <c r="BB1504" s="15"/>
      <c r="BC1504" s="15"/>
      <c r="BD1504" s="15"/>
      <c r="BE1504" s="15"/>
      <c r="BF1504" s="15"/>
      <c r="BG1504" s="15"/>
      <c r="BH1504" s="15"/>
      <c r="BI1504" s="15"/>
      <c r="BJ1504" s="15"/>
      <c r="BK1504" s="15"/>
      <c r="BL1504" s="15"/>
      <c r="BM1504" s="15"/>
      <c r="BN1504" s="15"/>
      <c r="BO1504" s="15"/>
      <c r="BP1504" s="15"/>
      <c r="BQ1504" s="15"/>
      <c r="BR1504" s="15"/>
      <c r="BS1504" s="15"/>
      <c r="BT1504" s="15"/>
      <c r="BU1504" s="15"/>
      <c r="BV1504" s="15"/>
    </row>
    <row r="1505" spans="1:74" s="29" customFormat="1" ht="15.75" x14ac:dyDescent="0.25">
      <c r="A1505" s="24"/>
      <c r="B1505" s="24"/>
      <c r="C1505" s="15"/>
      <c r="D1505" s="95"/>
      <c r="E1505" s="95"/>
      <c r="F1505" s="95"/>
      <c r="G1505" s="95"/>
      <c r="H1505" s="95"/>
      <c r="I1505" s="95"/>
      <c r="J1505" s="95"/>
      <c r="K1505" s="95"/>
      <c r="L1505" s="95"/>
      <c r="M1505" s="95"/>
      <c r="N1505" s="95"/>
      <c r="O1505" s="15"/>
      <c r="P1505" s="15"/>
      <c r="Q1505" s="15"/>
      <c r="R1505" s="15"/>
      <c r="S1505" s="15"/>
      <c r="T1505" s="15"/>
      <c r="U1505" s="15"/>
      <c r="V1505" s="15"/>
      <c r="W1505" s="15"/>
      <c r="X1505" s="15"/>
      <c r="Y1505" s="15"/>
      <c r="Z1505" s="15"/>
      <c r="AA1505" s="15"/>
      <c r="AB1505" s="15"/>
      <c r="AC1505" s="15"/>
      <c r="AD1505" s="15"/>
      <c r="AE1505" s="15"/>
      <c r="AF1505" s="15"/>
      <c r="AG1505" s="15"/>
      <c r="AH1505" s="15"/>
      <c r="AI1505" s="15"/>
      <c r="AJ1505" s="15"/>
      <c r="AK1505" s="15"/>
      <c r="AL1505" s="15"/>
      <c r="AM1505" s="15"/>
      <c r="AN1505" s="15"/>
      <c r="AO1505" s="15"/>
      <c r="AP1505" s="15"/>
      <c r="AQ1505" s="15"/>
      <c r="AR1505" s="15"/>
      <c r="AS1505" s="15"/>
      <c r="AT1505" s="15"/>
      <c r="AU1505" s="15"/>
      <c r="AV1505" s="15"/>
      <c r="AW1505" s="15"/>
      <c r="AX1505" s="15"/>
      <c r="AY1505" s="15"/>
      <c r="AZ1505" s="15"/>
      <c r="BA1505" s="15"/>
      <c r="BB1505" s="15"/>
      <c r="BC1505" s="15"/>
      <c r="BD1505" s="15"/>
      <c r="BE1505" s="15"/>
      <c r="BF1505" s="15"/>
      <c r="BG1505" s="15"/>
      <c r="BH1505" s="15"/>
      <c r="BI1505" s="15"/>
      <c r="BJ1505" s="15"/>
      <c r="BK1505" s="15"/>
      <c r="BL1505" s="15"/>
      <c r="BM1505" s="15"/>
      <c r="BN1505" s="15"/>
      <c r="BO1505" s="15"/>
      <c r="BP1505" s="15"/>
      <c r="BQ1505" s="15"/>
      <c r="BR1505" s="15"/>
      <c r="BS1505" s="15"/>
      <c r="BT1505" s="15"/>
      <c r="BU1505" s="15"/>
      <c r="BV1505" s="15"/>
    </row>
    <row r="1506" spans="1:74" s="29" customFormat="1" ht="15.75" x14ac:dyDescent="0.25">
      <c r="A1506" s="24"/>
      <c r="B1506" s="24"/>
      <c r="C1506" s="15"/>
      <c r="D1506" s="95"/>
      <c r="E1506" s="95"/>
      <c r="F1506" s="95"/>
      <c r="G1506" s="95"/>
      <c r="H1506" s="95"/>
      <c r="I1506" s="95"/>
      <c r="J1506" s="95"/>
      <c r="K1506" s="95"/>
      <c r="L1506" s="95"/>
      <c r="M1506" s="95"/>
      <c r="N1506" s="95"/>
      <c r="O1506" s="15"/>
      <c r="P1506" s="15"/>
      <c r="Q1506" s="15"/>
      <c r="R1506" s="15"/>
      <c r="S1506" s="15"/>
      <c r="T1506" s="15"/>
      <c r="U1506" s="15"/>
      <c r="V1506" s="15"/>
      <c r="W1506" s="15"/>
      <c r="X1506" s="15"/>
      <c r="Y1506" s="15"/>
      <c r="Z1506" s="15"/>
      <c r="AA1506" s="15"/>
      <c r="AB1506" s="15"/>
      <c r="AC1506" s="15"/>
      <c r="AD1506" s="15"/>
      <c r="AE1506" s="15"/>
      <c r="AF1506" s="15"/>
      <c r="AG1506" s="15"/>
      <c r="AH1506" s="15"/>
      <c r="AI1506" s="15"/>
      <c r="AJ1506" s="15"/>
      <c r="AK1506" s="15"/>
      <c r="AL1506" s="15"/>
      <c r="AM1506" s="15"/>
      <c r="AN1506" s="15"/>
      <c r="AO1506" s="15"/>
      <c r="AP1506" s="15"/>
      <c r="AQ1506" s="15"/>
      <c r="AR1506" s="15"/>
      <c r="AS1506" s="15"/>
      <c r="AT1506" s="15"/>
      <c r="AU1506" s="15"/>
      <c r="AV1506" s="15"/>
      <c r="AW1506" s="15"/>
      <c r="AX1506" s="15"/>
      <c r="AY1506" s="15"/>
      <c r="AZ1506" s="15"/>
      <c r="BA1506" s="15"/>
      <c r="BB1506" s="15"/>
      <c r="BC1506" s="15"/>
      <c r="BD1506" s="15"/>
      <c r="BE1506" s="15"/>
      <c r="BF1506" s="15"/>
      <c r="BG1506" s="15"/>
      <c r="BH1506" s="15"/>
      <c r="BI1506" s="15"/>
      <c r="BJ1506" s="15"/>
      <c r="BK1506" s="15"/>
      <c r="BL1506" s="15"/>
      <c r="BM1506" s="15"/>
      <c r="BN1506" s="15"/>
      <c r="BO1506" s="15"/>
      <c r="BP1506" s="15"/>
      <c r="BQ1506" s="15"/>
      <c r="BR1506" s="15"/>
      <c r="BS1506" s="15"/>
      <c r="BT1506" s="15"/>
      <c r="BU1506" s="15"/>
      <c r="BV1506" s="15"/>
    </row>
    <row r="1507" spans="1:74" s="29" customFormat="1" ht="15.75" x14ac:dyDescent="0.25">
      <c r="A1507" s="24"/>
      <c r="B1507" s="24"/>
      <c r="C1507" s="15"/>
      <c r="D1507" s="95"/>
      <c r="E1507" s="95"/>
      <c r="F1507" s="95"/>
      <c r="G1507" s="95"/>
      <c r="H1507" s="95"/>
      <c r="I1507" s="95"/>
      <c r="J1507" s="95"/>
      <c r="K1507" s="95"/>
      <c r="L1507" s="95"/>
      <c r="M1507" s="95"/>
      <c r="N1507" s="95"/>
      <c r="O1507" s="15"/>
      <c r="P1507" s="15"/>
      <c r="Q1507" s="15"/>
      <c r="R1507" s="15"/>
      <c r="S1507" s="15"/>
      <c r="T1507" s="15"/>
      <c r="U1507" s="15"/>
      <c r="V1507" s="15"/>
      <c r="W1507" s="15"/>
      <c r="X1507" s="15"/>
      <c r="Y1507" s="15"/>
      <c r="Z1507" s="15"/>
      <c r="AA1507" s="15"/>
      <c r="AB1507" s="15"/>
      <c r="AC1507" s="15"/>
      <c r="AD1507" s="15"/>
      <c r="AE1507" s="15"/>
      <c r="AF1507" s="15"/>
      <c r="AG1507" s="15"/>
      <c r="AH1507" s="15"/>
      <c r="AI1507" s="15"/>
      <c r="AJ1507" s="15"/>
      <c r="AK1507" s="15"/>
      <c r="AL1507" s="15"/>
      <c r="AM1507" s="15"/>
      <c r="AN1507" s="15"/>
      <c r="AO1507" s="15"/>
      <c r="AP1507" s="15"/>
      <c r="AQ1507" s="15"/>
      <c r="AR1507" s="15"/>
      <c r="AS1507" s="15"/>
      <c r="AT1507" s="15"/>
      <c r="AU1507" s="15"/>
      <c r="AV1507" s="15"/>
      <c r="AW1507" s="15"/>
      <c r="AX1507" s="15"/>
      <c r="AY1507" s="15"/>
      <c r="AZ1507" s="15"/>
      <c r="BA1507" s="15"/>
      <c r="BB1507" s="15"/>
      <c r="BC1507" s="15"/>
      <c r="BD1507" s="15"/>
      <c r="BE1507" s="15"/>
      <c r="BF1507" s="15"/>
      <c r="BG1507" s="15"/>
      <c r="BH1507" s="15"/>
      <c r="BI1507" s="15"/>
      <c r="BJ1507" s="15"/>
      <c r="BK1507" s="15"/>
      <c r="BL1507" s="15"/>
      <c r="BM1507" s="15"/>
      <c r="BN1507" s="15"/>
      <c r="BO1507" s="15"/>
      <c r="BP1507" s="15"/>
      <c r="BQ1507" s="15"/>
      <c r="BR1507" s="15"/>
      <c r="BS1507" s="15"/>
      <c r="BT1507" s="15"/>
      <c r="BU1507" s="15"/>
      <c r="BV1507" s="15"/>
    </row>
    <row r="1508" spans="1:74" s="31" customFormat="1" ht="15.75" x14ac:dyDescent="0.25">
      <c r="A1508" s="24"/>
      <c r="B1508" s="24"/>
      <c r="C1508" s="30"/>
      <c r="D1508" s="96"/>
      <c r="E1508" s="96"/>
      <c r="F1508" s="96"/>
      <c r="G1508" s="96"/>
      <c r="H1508" s="96"/>
      <c r="I1508" s="96"/>
      <c r="J1508" s="96"/>
      <c r="K1508" s="96"/>
      <c r="L1508" s="96"/>
      <c r="M1508" s="96"/>
      <c r="N1508" s="96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  <c r="Z1508" s="30"/>
      <c r="AA1508" s="30"/>
      <c r="AB1508" s="30"/>
      <c r="AC1508" s="30"/>
      <c r="AD1508" s="30"/>
      <c r="AE1508" s="30"/>
      <c r="AF1508" s="30"/>
      <c r="AG1508" s="30"/>
      <c r="AH1508" s="30"/>
      <c r="AI1508" s="30"/>
      <c r="AJ1508" s="30"/>
      <c r="AK1508" s="30"/>
      <c r="AL1508" s="30"/>
      <c r="AM1508" s="30"/>
      <c r="AN1508" s="30"/>
      <c r="AO1508" s="30"/>
      <c r="AP1508" s="30"/>
      <c r="AQ1508" s="30"/>
      <c r="AR1508" s="30"/>
      <c r="AS1508" s="30"/>
      <c r="AT1508" s="30"/>
      <c r="AU1508" s="30"/>
      <c r="AV1508" s="30"/>
      <c r="AW1508" s="30"/>
      <c r="AX1508" s="30"/>
      <c r="AY1508" s="30"/>
      <c r="AZ1508" s="30"/>
      <c r="BA1508" s="30"/>
      <c r="BB1508" s="30"/>
      <c r="BC1508" s="30"/>
      <c r="BD1508" s="30"/>
      <c r="BE1508" s="30"/>
      <c r="BF1508" s="30"/>
      <c r="BG1508" s="30"/>
      <c r="BH1508" s="30"/>
      <c r="BI1508" s="30"/>
      <c r="BJ1508" s="30"/>
      <c r="BK1508" s="30"/>
      <c r="BL1508" s="30"/>
      <c r="BM1508" s="30"/>
      <c r="BN1508" s="30"/>
      <c r="BO1508" s="30"/>
      <c r="BP1508" s="30"/>
      <c r="BQ1508" s="30"/>
      <c r="BR1508" s="30"/>
      <c r="BS1508" s="30"/>
      <c r="BT1508" s="30"/>
      <c r="BU1508" s="30"/>
      <c r="BV1508" s="30"/>
    </row>
    <row r="1509" spans="1:74" s="31" customFormat="1" ht="15.75" x14ac:dyDescent="0.25">
      <c r="A1509" s="24"/>
      <c r="B1509" s="24"/>
      <c r="C1509" s="30"/>
      <c r="D1509" s="96"/>
      <c r="E1509" s="96"/>
      <c r="F1509" s="96"/>
      <c r="G1509" s="96"/>
      <c r="H1509" s="96"/>
      <c r="I1509" s="96"/>
      <c r="J1509" s="96"/>
      <c r="K1509" s="96"/>
      <c r="L1509" s="96"/>
      <c r="M1509" s="96"/>
      <c r="N1509" s="96"/>
      <c r="O1509" s="30"/>
      <c r="P1509" s="30"/>
      <c r="Q1509" s="30"/>
      <c r="R1509" s="30"/>
      <c r="S1509" s="30"/>
      <c r="T1509" s="30"/>
      <c r="U1509" s="30"/>
      <c r="V1509" s="30"/>
      <c r="W1509" s="30"/>
      <c r="X1509" s="30"/>
      <c r="Y1509" s="30"/>
      <c r="Z1509" s="30"/>
      <c r="AA1509" s="30"/>
      <c r="AB1509" s="30"/>
      <c r="AC1509" s="30"/>
      <c r="AD1509" s="30"/>
      <c r="AE1509" s="30"/>
      <c r="AF1509" s="30"/>
      <c r="AG1509" s="30"/>
      <c r="AH1509" s="30"/>
      <c r="AI1509" s="30"/>
      <c r="AJ1509" s="30"/>
      <c r="AK1509" s="30"/>
      <c r="AL1509" s="30"/>
      <c r="AM1509" s="30"/>
      <c r="AN1509" s="30"/>
      <c r="AO1509" s="30"/>
      <c r="AP1509" s="30"/>
      <c r="AQ1509" s="30"/>
      <c r="AR1509" s="30"/>
      <c r="AS1509" s="30"/>
      <c r="AT1509" s="30"/>
      <c r="AU1509" s="30"/>
      <c r="AV1509" s="30"/>
      <c r="AW1509" s="30"/>
      <c r="AX1509" s="30"/>
      <c r="AY1509" s="30"/>
      <c r="AZ1509" s="30"/>
      <c r="BA1509" s="30"/>
      <c r="BB1509" s="30"/>
      <c r="BC1509" s="30"/>
      <c r="BD1509" s="30"/>
      <c r="BE1509" s="30"/>
      <c r="BF1509" s="30"/>
      <c r="BG1509" s="30"/>
      <c r="BH1509" s="30"/>
      <c r="BI1509" s="30"/>
      <c r="BJ1509" s="30"/>
      <c r="BK1509" s="30"/>
      <c r="BL1509" s="30"/>
      <c r="BM1509" s="30"/>
      <c r="BN1509" s="30"/>
      <c r="BO1509" s="30"/>
      <c r="BP1509" s="30"/>
      <c r="BQ1509" s="30"/>
      <c r="BR1509" s="30"/>
      <c r="BS1509" s="30"/>
      <c r="BT1509" s="30"/>
      <c r="BU1509" s="30"/>
      <c r="BV1509" s="30"/>
    </row>
    <row r="1510" spans="1:74" s="31" customFormat="1" ht="15.75" x14ac:dyDescent="0.25">
      <c r="A1510" s="24"/>
      <c r="B1510" s="24"/>
      <c r="C1510" s="30"/>
      <c r="D1510" s="96"/>
      <c r="E1510" s="96"/>
      <c r="F1510" s="96"/>
      <c r="G1510" s="96"/>
      <c r="H1510" s="96"/>
      <c r="I1510" s="96"/>
      <c r="J1510" s="96"/>
      <c r="K1510" s="96"/>
      <c r="L1510" s="96"/>
      <c r="M1510" s="96"/>
      <c r="N1510" s="96"/>
      <c r="O1510" s="30"/>
      <c r="P1510" s="30"/>
      <c r="Q1510" s="30"/>
      <c r="R1510" s="30"/>
      <c r="S1510" s="30"/>
      <c r="T1510" s="30"/>
      <c r="U1510" s="30"/>
      <c r="V1510" s="30"/>
      <c r="W1510" s="30"/>
      <c r="X1510" s="30"/>
      <c r="Y1510" s="30"/>
      <c r="Z1510" s="30"/>
      <c r="AA1510" s="30"/>
      <c r="AB1510" s="30"/>
      <c r="AC1510" s="30"/>
      <c r="AD1510" s="30"/>
      <c r="AE1510" s="30"/>
      <c r="AF1510" s="30"/>
      <c r="AG1510" s="30"/>
      <c r="AH1510" s="30"/>
      <c r="AI1510" s="30"/>
      <c r="AJ1510" s="30"/>
      <c r="AK1510" s="30"/>
      <c r="AL1510" s="30"/>
      <c r="AM1510" s="30"/>
      <c r="AN1510" s="30"/>
      <c r="AO1510" s="30"/>
      <c r="AP1510" s="30"/>
      <c r="AQ1510" s="30"/>
      <c r="AR1510" s="30"/>
      <c r="AS1510" s="30"/>
      <c r="AT1510" s="30"/>
      <c r="AU1510" s="30"/>
      <c r="AV1510" s="30"/>
      <c r="AW1510" s="30"/>
      <c r="AX1510" s="30"/>
      <c r="AY1510" s="30"/>
      <c r="AZ1510" s="30"/>
      <c r="BA1510" s="30"/>
      <c r="BB1510" s="30"/>
      <c r="BC1510" s="30"/>
      <c r="BD1510" s="30"/>
      <c r="BE1510" s="30"/>
      <c r="BF1510" s="30"/>
      <c r="BG1510" s="30"/>
      <c r="BH1510" s="30"/>
      <c r="BI1510" s="30"/>
      <c r="BJ1510" s="30"/>
      <c r="BK1510" s="30"/>
      <c r="BL1510" s="30"/>
      <c r="BM1510" s="30"/>
      <c r="BN1510" s="30"/>
      <c r="BO1510" s="30"/>
      <c r="BP1510" s="30"/>
      <c r="BQ1510" s="30"/>
      <c r="BR1510" s="30"/>
      <c r="BS1510" s="30"/>
      <c r="BT1510" s="30"/>
      <c r="BU1510" s="30"/>
      <c r="BV1510" s="30"/>
    </row>
    <row r="1511" spans="1:74" s="31" customFormat="1" ht="15.75" x14ac:dyDescent="0.25">
      <c r="A1511" s="24"/>
      <c r="B1511" s="24"/>
      <c r="C1511" s="30"/>
      <c r="D1511" s="96"/>
      <c r="E1511" s="96"/>
      <c r="F1511" s="96"/>
      <c r="G1511" s="96"/>
      <c r="H1511" s="96"/>
      <c r="I1511" s="96"/>
      <c r="J1511" s="96"/>
      <c r="K1511" s="96"/>
      <c r="L1511" s="96"/>
      <c r="M1511" s="96"/>
      <c r="N1511" s="96"/>
      <c r="O1511" s="30"/>
      <c r="P1511" s="30"/>
      <c r="Q1511" s="30"/>
      <c r="R1511" s="30"/>
      <c r="S1511" s="30"/>
      <c r="T1511" s="30"/>
      <c r="U1511" s="30"/>
      <c r="V1511" s="30"/>
      <c r="W1511" s="30"/>
      <c r="X1511" s="30"/>
      <c r="Y1511" s="30"/>
      <c r="Z1511" s="30"/>
      <c r="AA1511" s="30"/>
      <c r="AB1511" s="30"/>
      <c r="AC1511" s="30"/>
      <c r="AD1511" s="30"/>
      <c r="AE1511" s="30"/>
      <c r="AF1511" s="30"/>
      <c r="AG1511" s="30"/>
      <c r="AH1511" s="30"/>
      <c r="AI1511" s="30"/>
      <c r="AJ1511" s="30"/>
      <c r="AK1511" s="30"/>
      <c r="AL1511" s="30"/>
      <c r="AM1511" s="30"/>
      <c r="AN1511" s="30"/>
      <c r="AO1511" s="30"/>
      <c r="AP1511" s="30"/>
      <c r="AQ1511" s="30"/>
      <c r="AR1511" s="30"/>
      <c r="AS1511" s="30"/>
      <c r="AT1511" s="30"/>
      <c r="AU1511" s="30"/>
      <c r="AV1511" s="30"/>
      <c r="AW1511" s="30"/>
      <c r="AX1511" s="30"/>
      <c r="AY1511" s="30"/>
      <c r="AZ1511" s="30"/>
      <c r="BA1511" s="30"/>
      <c r="BB1511" s="30"/>
      <c r="BC1511" s="30"/>
      <c r="BD1511" s="30"/>
      <c r="BE1511" s="30"/>
      <c r="BF1511" s="30"/>
      <c r="BG1511" s="30"/>
      <c r="BH1511" s="30"/>
      <c r="BI1511" s="30"/>
      <c r="BJ1511" s="30"/>
      <c r="BK1511" s="30"/>
      <c r="BL1511" s="30"/>
      <c r="BM1511" s="30"/>
      <c r="BN1511" s="30"/>
      <c r="BO1511" s="30"/>
      <c r="BP1511" s="30"/>
      <c r="BQ1511" s="30"/>
      <c r="BR1511" s="30"/>
      <c r="BS1511" s="30"/>
      <c r="BT1511" s="30"/>
      <c r="BU1511" s="30"/>
      <c r="BV1511" s="30"/>
    </row>
    <row r="1512" spans="1:74" s="31" customFormat="1" ht="15.75" x14ac:dyDescent="0.25">
      <c r="A1512" s="24"/>
      <c r="B1512" s="24"/>
      <c r="C1512" s="30"/>
      <c r="D1512" s="96"/>
      <c r="E1512" s="96"/>
      <c r="F1512" s="96"/>
      <c r="G1512" s="96"/>
      <c r="H1512" s="96"/>
      <c r="I1512" s="96"/>
      <c r="J1512" s="96"/>
      <c r="K1512" s="96"/>
      <c r="L1512" s="96"/>
      <c r="M1512" s="96"/>
      <c r="N1512" s="96"/>
      <c r="O1512" s="30"/>
      <c r="P1512" s="30"/>
      <c r="Q1512" s="30"/>
      <c r="R1512" s="30"/>
      <c r="S1512" s="30"/>
      <c r="T1512" s="30"/>
      <c r="U1512" s="30"/>
      <c r="V1512" s="30"/>
      <c r="W1512" s="30"/>
      <c r="X1512" s="30"/>
      <c r="Y1512" s="30"/>
      <c r="Z1512" s="30"/>
      <c r="AA1512" s="30"/>
      <c r="AB1512" s="30"/>
      <c r="AC1512" s="30"/>
      <c r="AD1512" s="30"/>
      <c r="AE1512" s="30"/>
      <c r="AF1512" s="30"/>
      <c r="AG1512" s="30"/>
      <c r="AH1512" s="30"/>
      <c r="AI1512" s="30"/>
      <c r="AJ1512" s="30"/>
      <c r="AK1512" s="30"/>
      <c r="AL1512" s="30"/>
      <c r="AM1512" s="30"/>
      <c r="AN1512" s="30"/>
      <c r="AO1512" s="30"/>
      <c r="AP1512" s="30"/>
      <c r="AQ1512" s="30"/>
      <c r="AR1512" s="30"/>
      <c r="AS1512" s="30"/>
      <c r="AT1512" s="30"/>
      <c r="AU1512" s="30"/>
      <c r="AV1512" s="30"/>
      <c r="AW1512" s="30"/>
      <c r="AX1512" s="30"/>
      <c r="AY1512" s="30"/>
      <c r="AZ1512" s="30"/>
      <c r="BA1512" s="30"/>
      <c r="BB1512" s="30"/>
      <c r="BC1512" s="30"/>
      <c r="BD1512" s="30"/>
      <c r="BE1512" s="30"/>
      <c r="BF1512" s="30"/>
      <c r="BG1512" s="30"/>
      <c r="BH1512" s="30"/>
      <c r="BI1512" s="30"/>
      <c r="BJ1512" s="30"/>
      <c r="BK1512" s="30"/>
      <c r="BL1512" s="30"/>
      <c r="BM1512" s="30"/>
      <c r="BN1512" s="30"/>
      <c r="BO1512" s="30"/>
      <c r="BP1512" s="30"/>
      <c r="BQ1512" s="30"/>
      <c r="BR1512" s="30"/>
      <c r="BS1512" s="30"/>
      <c r="BT1512" s="30"/>
      <c r="BU1512" s="30"/>
      <c r="BV1512" s="30"/>
    </row>
    <row r="1513" spans="1:74" s="31" customFormat="1" ht="15.75" x14ac:dyDescent="0.25">
      <c r="A1513" s="24"/>
      <c r="B1513" s="24"/>
      <c r="C1513" s="30"/>
      <c r="D1513" s="96"/>
      <c r="E1513" s="96"/>
      <c r="F1513" s="96"/>
      <c r="G1513" s="96"/>
      <c r="H1513" s="96"/>
      <c r="I1513" s="96"/>
      <c r="J1513" s="96"/>
      <c r="K1513" s="96"/>
      <c r="L1513" s="96"/>
      <c r="M1513" s="96"/>
      <c r="N1513" s="96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  <c r="Z1513" s="30"/>
      <c r="AA1513" s="30"/>
      <c r="AB1513" s="30"/>
      <c r="AC1513" s="30"/>
      <c r="AD1513" s="30"/>
      <c r="AE1513" s="30"/>
      <c r="AF1513" s="30"/>
      <c r="AG1513" s="30"/>
      <c r="AH1513" s="30"/>
      <c r="AI1513" s="30"/>
      <c r="AJ1513" s="30"/>
      <c r="AK1513" s="30"/>
      <c r="AL1513" s="30"/>
      <c r="AM1513" s="30"/>
      <c r="AN1513" s="30"/>
      <c r="AO1513" s="30"/>
      <c r="AP1513" s="30"/>
      <c r="AQ1513" s="30"/>
      <c r="AR1513" s="30"/>
      <c r="AS1513" s="30"/>
      <c r="AT1513" s="30"/>
      <c r="AU1513" s="30"/>
      <c r="AV1513" s="30"/>
      <c r="AW1513" s="30"/>
      <c r="AX1513" s="30"/>
      <c r="AY1513" s="30"/>
      <c r="AZ1513" s="30"/>
      <c r="BA1513" s="30"/>
      <c r="BB1513" s="30"/>
      <c r="BC1513" s="30"/>
      <c r="BD1513" s="30"/>
      <c r="BE1513" s="30"/>
      <c r="BF1513" s="30"/>
      <c r="BG1513" s="30"/>
      <c r="BH1513" s="30"/>
      <c r="BI1513" s="30"/>
      <c r="BJ1513" s="30"/>
      <c r="BK1513" s="30"/>
      <c r="BL1513" s="30"/>
      <c r="BM1513" s="30"/>
      <c r="BN1513" s="30"/>
      <c r="BO1513" s="30"/>
      <c r="BP1513" s="30"/>
      <c r="BQ1513" s="30"/>
      <c r="BR1513" s="30"/>
      <c r="BS1513" s="30"/>
      <c r="BT1513" s="30"/>
      <c r="BU1513" s="30"/>
      <c r="BV1513" s="30"/>
    </row>
    <row r="1514" spans="1:74" s="31" customFormat="1" ht="15.75" x14ac:dyDescent="0.25">
      <c r="A1514" s="24"/>
      <c r="B1514" s="24"/>
      <c r="C1514" s="30"/>
      <c r="D1514" s="96"/>
      <c r="E1514" s="96"/>
      <c r="F1514" s="96"/>
      <c r="G1514" s="96"/>
      <c r="H1514" s="96"/>
      <c r="I1514" s="96"/>
      <c r="J1514" s="96"/>
      <c r="K1514" s="96"/>
      <c r="L1514" s="96"/>
      <c r="M1514" s="96"/>
      <c r="N1514" s="96"/>
      <c r="O1514" s="30"/>
      <c r="P1514" s="30"/>
      <c r="Q1514" s="30"/>
      <c r="R1514" s="30"/>
      <c r="S1514" s="30"/>
      <c r="T1514" s="30"/>
      <c r="U1514" s="30"/>
      <c r="V1514" s="30"/>
      <c r="W1514" s="30"/>
      <c r="X1514" s="30"/>
      <c r="Y1514" s="30"/>
      <c r="Z1514" s="30"/>
      <c r="AA1514" s="30"/>
      <c r="AB1514" s="30"/>
      <c r="AC1514" s="30"/>
      <c r="AD1514" s="30"/>
      <c r="AE1514" s="30"/>
      <c r="AF1514" s="30"/>
      <c r="AG1514" s="30"/>
      <c r="AH1514" s="30"/>
      <c r="AI1514" s="30"/>
      <c r="AJ1514" s="30"/>
      <c r="AK1514" s="30"/>
      <c r="AL1514" s="30"/>
      <c r="AM1514" s="30"/>
      <c r="AN1514" s="30"/>
      <c r="AO1514" s="30"/>
      <c r="AP1514" s="30"/>
      <c r="AQ1514" s="30"/>
      <c r="AR1514" s="30"/>
      <c r="AS1514" s="30"/>
      <c r="AT1514" s="30"/>
      <c r="AU1514" s="30"/>
      <c r="AV1514" s="30"/>
      <c r="AW1514" s="30"/>
      <c r="AX1514" s="30"/>
      <c r="AY1514" s="30"/>
      <c r="AZ1514" s="30"/>
      <c r="BA1514" s="30"/>
      <c r="BB1514" s="30"/>
      <c r="BC1514" s="30"/>
      <c r="BD1514" s="30"/>
      <c r="BE1514" s="30"/>
      <c r="BF1514" s="30"/>
      <c r="BG1514" s="30"/>
      <c r="BH1514" s="30"/>
      <c r="BI1514" s="30"/>
      <c r="BJ1514" s="30"/>
      <c r="BK1514" s="30"/>
      <c r="BL1514" s="30"/>
      <c r="BM1514" s="30"/>
      <c r="BN1514" s="30"/>
      <c r="BO1514" s="30"/>
      <c r="BP1514" s="30"/>
      <c r="BQ1514" s="30"/>
      <c r="BR1514" s="30"/>
      <c r="BS1514" s="30"/>
      <c r="BT1514" s="30"/>
      <c r="BU1514" s="30"/>
      <c r="BV1514" s="30"/>
    </row>
    <row r="1515" spans="1:74" s="31" customFormat="1" ht="15.75" x14ac:dyDescent="0.25">
      <c r="A1515" s="24"/>
      <c r="B1515" s="24"/>
      <c r="C1515" s="30"/>
      <c r="D1515" s="96"/>
      <c r="E1515" s="96"/>
      <c r="F1515" s="96"/>
      <c r="G1515" s="96"/>
      <c r="H1515" s="96"/>
      <c r="I1515" s="96"/>
      <c r="J1515" s="96"/>
      <c r="K1515" s="96"/>
      <c r="L1515" s="96"/>
      <c r="M1515" s="96"/>
      <c r="N1515" s="96"/>
      <c r="O1515" s="30"/>
      <c r="P1515" s="30"/>
      <c r="Q1515" s="30"/>
      <c r="R1515" s="30"/>
      <c r="S1515" s="30"/>
      <c r="T1515" s="30"/>
      <c r="U1515" s="30"/>
      <c r="V1515" s="30"/>
      <c r="W1515" s="30"/>
      <c r="X1515" s="30"/>
      <c r="Y1515" s="30"/>
      <c r="Z1515" s="30"/>
      <c r="AA1515" s="30"/>
      <c r="AB1515" s="30"/>
      <c r="AC1515" s="30"/>
      <c r="AD1515" s="30"/>
      <c r="AE1515" s="30"/>
      <c r="AF1515" s="30"/>
      <c r="AG1515" s="30"/>
      <c r="AH1515" s="30"/>
      <c r="AI1515" s="30"/>
      <c r="AJ1515" s="30"/>
      <c r="AK1515" s="30"/>
      <c r="AL1515" s="30"/>
      <c r="AM1515" s="30"/>
      <c r="AN1515" s="30"/>
      <c r="AO1515" s="30"/>
      <c r="AP1515" s="30"/>
      <c r="AQ1515" s="30"/>
      <c r="AR1515" s="30"/>
      <c r="AS1515" s="30"/>
      <c r="AT1515" s="30"/>
      <c r="AU1515" s="30"/>
      <c r="AV1515" s="30"/>
      <c r="AW1515" s="30"/>
      <c r="AX1515" s="30"/>
      <c r="AY1515" s="30"/>
      <c r="AZ1515" s="30"/>
      <c r="BA1515" s="30"/>
      <c r="BB1515" s="30"/>
      <c r="BC1515" s="30"/>
      <c r="BD1515" s="30"/>
      <c r="BE1515" s="30"/>
      <c r="BF1515" s="30"/>
      <c r="BG1515" s="30"/>
      <c r="BH1515" s="30"/>
      <c r="BI1515" s="30"/>
      <c r="BJ1515" s="30"/>
      <c r="BK1515" s="30"/>
      <c r="BL1515" s="30"/>
      <c r="BM1515" s="30"/>
      <c r="BN1515" s="30"/>
      <c r="BO1515" s="30"/>
      <c r="BP1515" s="30"/>
      <c r="BQ1515" s="30"/>
      <c r="BR1515" s="30"/>
      <c r="BS1515" s="30"/>
      <c r="BT1515" s="30"/>
      <c r="BU1515" s="30"/>
      <c r="BV1515" s="30"/>
    </row>
    <row r="1516" spans="1:74" s="31" customFormat="1" ht="15.75" x14ac:dyDescent="0.25">
      <c r="A1516" s="24"/>
      <c r="B1516" s="24"/>
      <c r="C1516" s="30"/>
      <c r="D1516" s="96"/>
      <c r="E1516" s="96"/>
      <c r="F1516" s="96"/>
      <c r="G1516" s="96"/>
      <c r="H1516" s="96"/>
      <c r="I1516" s="96"/>
      <c r="J1516" s="96"/>
      <c r="K1516" s="96"/>
      <c r="L1516" s="96"/>
      <c r="M1516" s="96"/>
      <c r="N1516" s="96"/>
      <c r="O1516" s="30"/>
      <c r="P1516" s="30"/>
      <c r="Q1516" s="30"/>
      <c r="R1516" s="30"/>
      <c r="S1516" s="30"/>
      <c r="T1516" s="30"/>
      <c r="U1516" s="30"/>
      <c r="V1516" s="30"/>
      <c r="W1516" s="30"/>
      <c r="X1516" s="30"/>
      <c r="Y1516" s="30"/>
      <c r="Z1516" s="30"/>
      <c r="AA1516" s="30"/>
      <c r="AB1516" s="30"/>
      <c r="AC1516" s="30"/>
      <c r="AD1516" s="30"/>
      <c r="AE1516" s="30"/>
      <c r="AF1516" s="30"/>
      <c r="AG1516" s="30"/>
      <c r="AH1516" s="30"/>
      <c r="AI1516" s="30"/>
      <c r="AJ1516" s="30"/>
      <c r="AK1516" s="30"/>
      <c r="AL1516" s="30"/>
      <c r="AM1516" s="30"/>
      <c r="AN1516" s="30"/>
      <c r="AO1516" s="30"/>
      <c r="AP1516" s="30"/>
      <c r="AQ1516" s="30"/>
      <c r="AR1516" s="30"/>
      <c r="AS1516" s="30"/>
      <c r="AT1516" s="30"/>
      <c r="AU1516" s="30"/>
      <c r="AV1516" s="30"/>
      <c r="AW1516" s="30"/>
      <c r="AX1516" s="30"/>
      <c r="AY1516" s="30"/>
      <c r="AZ1516" s="30"/>
      <c r="BA1516" s="30"/>
      <c r="BB1516" s="30"/>
      <c r="BC1516" s="30"/>
      <c r="BD1516" s="30"/>
      <c r="BE1516" s="30"/>
      <c r="BF1516" s="30"/>
      <c r="BG1516" s="30"/>
      <c r="BH1516" s="30"/>
      <c r="BI1516" s="30"/>
      <c r="BJ1516" s="30"/>
      <c r="BK1516" s="30"/>
      <c r="BL1516" s="30"/>
      <c r="BM1516" s="30"/>
      <c r="BN1516" s="30"/>
      <c r="BO1516" s="30"/>
      <c r="BP1516" s="30"/>
      <c r="BQ1516" s="30"/>
      <c r="BR1516" s="30"/>
      <c r="BS1516" s="30"/>
      <c r="BT1516" s="30"/>
      <c r="BU1516" s="30"/>
      <c r="BV1516" s="30"/>
    </row>
    <row r="1517" spans="1:74" s="31" customFormat="1" ht="15.75" x14ac:dyDescent="0.25">
      <c r="A1517" s="24"/>
      <c r="B1517" s="24"/>
      <c r="C1517" s="30"/>
      <c r="D1517" s="96"/>
      <c r="E1517" s="96"/>
      <c r="F1517" s="96"/>
      <c r="G1517" s="96"/>
      <c r="H1517" s="96"/>
      <c r="I1517" s="96"/>
      <c r="J1517" s="96"/>
      <c r="K1517" s="96"/>
      <c r="L1517" s="96"/>
      <c r="M1517" s="96"/>
      <c r="N1517" s="96"/>
      <c r="O1517" s="30"/>
      <c r="P1517" s="30"/>
      <c r="Q1517" s="30"/>
      <c r="R1517" s="30"/>
      <c r="S1517" s="30"/>
      <c r="T1517" s="30"/>
      <c r="U1517" s="30"/>
      <c r="V1517" s="30"/>
      <c r="W1517" s="30"/>
      <c r="X1517" s="30"/>
      <c r="Y1517" s="30"/>
      <c r="Z1517" s="30"/>
      <c r="AA1517" s="30"/>
      <c r="AB1517" s="30"/>
      <c r="AC1517" s="30"/>
      <c r="AD1517" s="30"/>
      <c r="AE1517" s="30"/>
      <c r="AF1517" s="30"/>
      <c r="AG1517" s="30"/>
      <c r="AH1517" s="30"/>
      <c r="AI1517" s="30"/>
      <c r="AJ1517" s="30"/>
      <c r="AK1517" s="30"/>
      <c r="AL1517" s="30"/>
      <c r="AM1517" s="30"/>
      <c r="AN1517" s="30"/>
      <c r="AO1517" s="30"/>
      <c r="AP1517" s="30"/>
      <c r="AQ1517" s="30"/>
      <c r="AR1517" s="30"/>
      <c r="AS1517" s="30"/>
      <c r="AT1517" s="30"/>
      <c r="AU1517" s="30"/>
      <c r="AV1517" s="30"/>
      <c r="AW1517" s="30"/>
      <c r="AX1517" s="30"/>
      <c r="AY1517" s="30"/>
      <c r="AZ1517" s="30"/>
      <c r="BA1517" s="30"/>
      <c r="BB1517" s="30"/>
      <c r="BC1517" s="30"/>
      <c r="BD1517" s="30"/>
      <c r="BE1517" s="30"/>
      <c r="BF1517" s="30"/>
      <c r="BG1517" s="30"/>
      <c r="BH1517" s="30"/>
      <c r="BI1517" s="30"/>
      <c r="BJ1517" s="30"/>
      <c r="BK1517" s="30"/>
      <c r="BL1517" s="30"/>
      <c r="BM1517" s="30"/>
      <c r="BN1517" s="30"/>
      <c r="BO1517" s="30"/>
      <c r="BP1517" s="30"/>
      <c r="BQ1517" s="30"/>
      <c r="BR1517" s="30"/>
      <c r="BS1517" s="30"/>
      <c r="BT1517" s="30"/>
      <c r="BU1517" s="30"/>
      <c r="BV1517" s="30"/>
    </row>
    <row r="1518" spans="1:74" s="31" customFormat="1" ht="15.75" x14ac:dyDescent="0.25">
      <c r="A1518" s="24"/>
      <c r="B1518" s="24"/>
      <c r="C1518" s="30"/>
      <c r="D1518" s="96"/>
      <c r="E1518" s="96"/>
      <c r="F1518" s="96"/>
      <c r="G1518" s="96"/>
      <c r="H1518" s="96"/>
      <c r="I1518" s="96"/>
      <c r="J1518" s="96"/>
      <c r="K1518" s="96"/>
      <c r="L1518" s="96"/>
      <c r="M1518" s="96"/>
      <c r="N1518" s="96"/>
      <c r="O1518" s="30"/>
      <c r="P1518" s="30"/>
      <c r="Q1518" s="30"/>
      <c r="R1518" s="30"/>
      <c r="S1518" s="30"/>
      <c r="T1518" s="30"/>
      <c r="U1518" s="30"/>
      <c r="V1518" s="30"/>
      <c r="W1518" s="30"/>
      <c r="X1518" s="30"/>
      <c r="Y1518" s="30"/>
      <c r="Z1518" s="30"/>
      <c r="AA1518" s="30"/>
      <c r="AB1518" s="30"/>
      <c r="AC1518" s="30"/>
      <c r="AD1518" s="30"/>
      <c r="AE1518" s="30"/>
      <c r="AF1518" s="30"/>
      <c r="AG1518" s="30"/>
      <c r="AH1518" s="30"/>
      <c r="AI1518" s="30"/>
      <c r="AJ1518" s="30"/>
      <c r="AK1518" s="30"/>
      <c r="AL1518" s="30"/>
      <c r="AM1518" s="30"/>
      <c r="AN1518" s="30"/>
      <c r="AO1518" s="30"/>
      <c r="AP1518" s="30"/>
      <c r="AQ1518" s="30"/>
      <c r="AR1518" s="30"/>
      <c r="AS1518" s="30"/>
      <c r="AT1518" s="30"/>
      <c r="AU1518" s="30"/>
      <c r="AV1518" s="30"/>
      <c r="AW1518" s="30"/>
      <c r="AX1518" s="30"/>
      <c r="AY1518" s="30"/>
      <c r="AZ1518" s="30"/>
      <c r="BA1518" s="30"/>
      <c r="BB1518" s="30"/>
      <c r="BC1518" s="30"/>
      <c r="BD1518" s="30"/>
      <c r="BE1518" s="30"/>
      <c r="BF1518" s="30"/>
      <c r="BG1518" s="30"/>
      <c r="BH1518" s="30"/>
      <c r="BI1518" s="30"/>
      <c r="BJ1518" s="30"/>
      <c r="BK1518" s="30"/>
      <c r="BL1518" s="30"/>
      <c r="BM1518" s="30"/>
      <c r="BN1518" s="30"/>
      <c r="BO1518" s="30"/>
      <c r="BP1518" s="30"/>
      <c r="BQ1518" s="30"/>
      <c r="BR1518" s="30"/>
      <c r="BS1518" s="30"/>
      <c r="BT1518" s="30"/>
      <c r="BU1518" s="30"/>
      <c r="BV1518" s="30"/>
    </row>
    <row r="1519" spans="1:74" s="31" customFormat="1" ht="15.75" x14ac:dyDescent="0.25">
      <c r="A1519" s="24"/>
      <c r="B1519" s="24"/>
      <c r="C1519" s="30"/>
      <c r="D1519" s="96"/>
      <c r="E1519" s="96"/>
      <c r="F1519" s="96"/>
      <c r="G1519" s="96"/>
      <c r="H1519" s="96"/>
      <c r="I1519" s="96"/>
      <c r="J1519" s="96"/>
      <c r="K1519" s="96"/>
      <c r="L1519" s="96"/>
      <c r="M1519" s="96"/>
      <c r="N1519" s="96"/>
      <c r="O1519" s="30"/>
      <c r="P1519" s="30"/>
      <c r="Q1519" s="30"/>
      <c r="R1519" s="30"/>
      <c r="S1519" s="30"/>
      <c r="T1519" s="30"/>
      <c r="U1519" s="30"/>
      <c r="V1519" s="30"/>
      <c r="W1519" s="30"/>
      <c r="X1519" s="30"/>
      <c r="Y1519" s="30"/>
      <c r="Z1519" s="30"/>
      <c r="AA1519" s="30"/>
      <c r="AB1519" s="30"/>
      <c r="AC1519" s="30"/>
      <c r="AD1519" s="30"/>
      <c r="AE1519" s="30"/>
      <c r="AF1519" s="30"/>
      <c r="AG1519" s="30"/>
      <c r="AH1519" s="30"/>
      <c r="AI1519" s="30"/>
      <c r="AJ1519" s="30"/>
      <c r="AK1519" s="30"/>
      <c r="AL1519" s="30"/>
      <c r="AM1519" s="30"/>
      <c r="AN1519" s="30"/>
      <c r="AO1519" s="30"/>
      <c r="AP1519" s="30"/>
      <c r="AQ1519" s="30"/>
      <c r="AR1519" s="30"/>
      <c r="AS1519" s="30"/>
      <c r="AT1519" s="30"/>
      <c r="AU1519" s="30"/>
      <c r="AV1519" s="30"/>
      <c r="AW1519" s="30"/>
      <c r="AX1519" s="30"/>
      <c r="AY1519" s="30"/>
      <c r="AZ1519" s="30"/>
      <c r="BA1519" s="30"/>
      <c r="BB1519" s="30"/>
      <c r="BC1519" s="30"/>
      <c r="BD1519" s="30"/>
      <c r="BE1519" s="30"/>
      <c r="BF1519" s="30"/>
      <c r="BG1519" s="30"/>
      <c r="BH1519" s="30"/>
      <c r="BI1519" s="30"/>
      <c r="BJ1519" s="30"/>
      <c r="BK1519" s="30"/>
      <c r="BL1519" s="30"/>
      <c r="BM1519" s="30"/>
      <c r="BN1519" s="30"/>
      <c r="BO1519" s="30"/>
      <c r="BP1519" s="30"/>
      <c r="BQ1519" s="30"/>
      <c r="BR1519" s="30"/>
      <c r="BS1519" s="30"/>
      <c r="BT1519" s="30"/>
      <c r="BU1519" s="30"/>
      <c r="BV1519" s="30"/>
    </row>
    <row r="1520" spans="1:74" s="31" customFormat="1" ht="15.75" x14ac:dyDescent="0.25">
      <c r="A1520" s="24"/>
      <c r="B1520" s="24"/>
      <c r="C1520" s="30"/>
      <c r="D1520" s="96"/>
      <c r="E1520" s="96"/>
      <c r="F1520" s="96"/>
      <c r="G1520" s="96"/>
      <c r="H1520" s="96"/>
      <c r="I1520" s="96"/>
      <c r="J1520" s="96"/>
      <c r="K1520" s="96"/>
      <c r="L1520" s="96"/>
      <c r="M1520" s="96"/>
      <c r="N1520" s="96"/>
      <c r="O1520" s="30"/>
      <c r="P1520" s="30"/>
      <c r="Q1520" s="30"/>
      <c r="R1520" s="30"/>
      <c r="S1520" s="30"/>
      <c r="T1520" s="30"/>
      <c r="U1520" s="30"/>
      <c r="V1520" s="30"/>
      <c r="W1520" s="30"/>
      <c r="X1520" s="30"/>
      <c r="Y1520" s="30"/>
      <c r="Z1520" s="30"/>
      <c r="AA1520" s="30"/>
      <c r="AB1520" s="30"/>
      <c r="AC1520" s="30"/>
      <c r="AD1520" s="30"/>
      <c r="AE1520" s="30"/>
      <c r="AF1520" s="30"/>
      <c r="AG1520" s="30"/>
      <c r="AH1520" s="30"/>
      <c r="AI1520" s="30"/>
      <c r="AJ1520" s="30"/>
      <c r="AK1520" s="30"/>
      <c r="AL1520" s="30"/>
      <c r="AM1520" s="30"/>
      <c r="AN1520" s="30"/>
      <c r="AO1520" s="30"/>
      <c r="AP1520" s="30"/>
      <c r="AQ1520" s="30"/>
      <c r="AR1520" s="30"/>
      <c r="AS1520" s="30"/>
      <c r="AT1520" s="30"/>
      <c r="AU1520" s="30"/>
      <c r="AV1520" s="30"/>
      <c r="AW1520" s="30"/>
      <c r="AX1520" s="30"/>
      <c r="AY1520" s="30"/>
      <c r="AZ1520" s="30"/>
      <c r="BA1520" s="30"/>
      <c r="BB1520" s="30"/>
      <c r="BC1520" s="30"/>
      <c r="BD1520" s="30"/>
      <c r="BE1520" s="30"/>
      <c r="BF1520" s="30"/>
      <c r="BG1520" s="30"/>
      <c r="BH1520" s="30"/>
      <c r="BI1520" s="30"/>
      <c r="BJ1520" s="30"/>
      <c r="BK1520" s="30"/>
      <c r="BL1520" s="30"/>
      <c r="BM1520" s="30"/>
      <c r="BN1520" s="30"/>
      <c r="BO1520" s="30"/>
      <c r="BP1520" s="30"/>
      <c r="BQ1520" s="30"/>
      <c r="BR1520" s="30"/>
      <c r="BS1520" s="30"/>
      <c r="BT1520" s="30"/>
      <c r="BU1520" s="30"/>
      <c r="BV1520" s="30"/>
    </row>
    <row r="1521" spans="1:74" s="31" customFormat="1" ht="15.75" x14ac:dyDescent="0.25">
      <c r="A1521" s="24"/>
      <c r="B1521" s="24"/>
      <c r="C1521" s="30"/>
      <c r="D1521" s="96"/>
      <c r="E1521" s="96"/>
      <c r="F1521" s="96"/>
      <c r="G1521" s="96"/>
      <c r="H1521" s="96"/>
      <c r="I1521" s="96"/>
      <c r="J1521" s="96"/>
      <c r="K1521" s="96"/>
      <c r="L1521" s="96"/>
      <c r="M1521" s="96"/>
      <c r="N1521" s="96"/>
      <c r="O1521" s="30"/>
      <c r="P1521" s="30"/>
      <c r="Q1521" s="30"/>
      <c r="R1521" s="30"/>
      <c r="S1521" s="30"/>
      <c r="T1521" s="30"/>
      <c r="U1521" s="30"/>
      <c r="V1521" s="30"/>
      <c r="W1521" s="30"/>
      <c r="X1521" s="30"/>
      <c r="Y1521" s="30"/>
      <c r="Z1521" s="30"/>
      <c r="AA1521" s="30"/>
      <c r="AB1521" s="30"/>
      <c r="AC1521" s="30"/>
      <c r="AD1521" s="30"/>
      <c r="AE1521" s="30"/>
      <c r="AF1521" s="30"/>
      <c r="AG1521" s="30"/>
      <c r="AH1521" s="30"/>
      <c r="AI1521" s="30"/>
      <c r="AJ1521" s="30"/>
      <c r="AK1521" s="30"/>
      <c r="AL1521" s="30"/>
      <c r="AM1521" s="30"/>
      <c r="AN1521" s="30"/>
      <c r="AO1521" s="30"/>
      <c r="AP1521" s="30"/>
      <c r="AQ1521" s="30"/>
      <c r="AR1521" s="30"/>
      <c r="AS1521" s="30"/>
      <c r="AT1521" s="30"/>
      <c r="AU1521" s="30"/>
      <c r="AV1521" s="30"/>
      <c r="AW1521" s="30"/>
      <c r="AX1521" s="30"/>
      <c r="AY1521" s="30"/>
      <c r="AZ1521" s="30"/>
      <c r="BA1521" s="30"/>
      <c r="BB1521" s="30"/>
      <c r="BC1521" s="30"/>
      <c r="BD1521" s="30"/>
      <c r="BE1521" s="30"/>
      <c r="BF1521" s="30"/>
      <c r="BG1521" s="30"/>
      <c r="BH1521" s="30"/>
      <c r="BI1521" s="30"/>
      <c r="BJ1521" s="30"/>
      <c r="BK1521" s="30"/>
      <c r="BL1521" s="30"/>
      <c r="BM1521" s="30"/>
      <c r="BN1521" s="30"/>
      <c r="BO1521" s="30"/>
      <c r="BP1521" s="30"/>
      <c r="BQ1521" s="30"/>
      <c r="BR1521" s="30"/>
      <c r="BS1521" s="30"/>
      <c r="BT1521" s="30"/>
      <c r="BU1521" s="30"/>
      <c r="BV1521" s="30"/>
    </row>
    <row r="1522" spans="1:74" s="31" customFormat="1" ht="15.75" x14ac:dyDescent="0.25">
      <c r="A1522" s="24"/>
      <c r="B1522" s="24"/>
      <c r="C1522" s="30"/>
      <c r="D1522" s="96"/>
      <c r="E1522" s="96"/>
      <c r="F1522" s="96"/>
      <c r="G1522" s="96"/>
      <c r="H1522" s="96"/>
      <c r="I1522" s="96"/>
      <c r="J1522" s="96"/>
      <c r="K1522" s="96"/>
      <c r="L1522" s="96"/>
      <c r="M1522" s="96"/>
      <c r="N1522" s="96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  <c r="Z1522" s="30"/>
      <c r="AA1522" s="30"/>
      <c r="AB1522" s="30"/>
      <c r="AC1522" s="30"/>
      <c r="AD1522" s="30"/>
      <c r="AE1522" s="30"/>
      <c r="AF1522" s="30"/>
      <c r="AG1522" s="30"/>
      <c r="AH1522" s="30"/>
      <c r="AI1522" s="30"/>
      <c r="AJ1522" s="30"/>
      <c r="AK1522" s="30"/>
      <c r="AL1522" s="30"/>
      <c r="AM1522" s="30"/>
      <c r="AN1522" s="30"/>
      <c r="AO1522" s="30"/>
      <c r="AP1522" s="30"/>
      <c r="AQ1522" s="30"/>
      <c r="AR1522" s="30"/>
      <c r="AS1522" s="30"/>
      <c r="AT1522" s="30"/>
      <c r="AU1522" s="30"/>
      <c r="AV1522" s="30"/>
      <c r="AW1522" s="30"/>
      <c r="AX1522" s="30"/>
      <c r="AY1522" s="30"/>
      <c r="AZ1522" s="30"/>
      <c r="BA1522" s="30"/>
      <c r="BB1522" s="30"/>
      <c r="BC1522" s="30"/>
      <c r="BD1522" s="30"/>
      <c r="BE1522" s="30"/>
      <c r="BF1522" s="30"/>
      <c r="BG1522" s="30"/>
      <c r="BH1522" s="30"/>
      <c r="BI1522" s="30"/>
      <c r="BJ1522" s="30"/>
      <c r="BK1522" s="30"/>
      <c r="BL1522" s="30"/>
      <c r="BM1522" s="30"/>
      <c r="BN1522" s="30"/>
      <c r="BO1522" s="30"/>
      <c r="BP1522" s="30"/>
      <c r="BQ1522" s="30"/>
      <c r="BR1522" s="30"/>
      <c r="BS1522" s="30"/>
      <c r="BT1522" s="30"/>
      <c r="BU1522" s="30"/>
      <c r="BV1522" s="30"/>
    </row>
    <row r="1523" spans="1:74" s="31" customFormat="1" ht="15.75" x14ac:dyDescent="0.25">
      <c r="A1523" s="24"/>
      <c r="B1523" s="24"/>
      <c r="C1523" s="30"/>
      <c r="D1523" s="96"/>
      <c r="E1523" s="96"/>
      <c r="F1523" s="96"/>
      <c r="G1523" s="96"/>
      <c r="H1523" s="96"/>
      <c r="I1523" s="96"/>
      <c r="J1523" s="96"/>
      <c r="K1523" s="96"/>
      <c r="L1523" s="96"/>
      <c r="M1523" s="96"/>
      <c r="N1523" s="96"/>
      <c r="O1523" s="30"/>
      <c r="P1523" s="30"/>
      <c r="Q1523" s="30"/>
      <c r="R1523" s="30"/>
      <c r="S1523" s="30"/>
      <c r="T1523" s="30"/>
      <c r="U1523" s="30"/>
      <c r="V1523" s="30"/>
      <c r="W1523" s="30"/>
      <c r="X1523" s="30"/>
      <c r="Y1523" s="30"/>
      <c r="Z1523" s="30"/>
      <c r="AA1523" s="30"/>
      <c r="AB1523" s="30"/>
      <c r="AC1523" s="30"/>
      <c r="AD1523" s="30"/>
      <c r="AE1523" s="30"/>
      <c r="AF1523" s="30"/>
      <c r="AG1523" s="30"/>
      <c r="AH1523" s="30"/>
      <c r="AI1523" s="30"/>
      <c r="AJ1523" s="30"/>
      <c r="AK1523" s="30"/>
      <c r="AL1523" s="30"/>
      <c r="AM1523" s="30"/>
      <c r="AN1523" s="30"/>
      <c r="AO1523" s="30"/>
      <c r="AP1523" s="30"/>
      <c r="AQ1523" s="30"/>
      <c r="AR1523" s="30"/>
      <c r="AS1523" s="30"/>
      <c r="AT1523" s="30"/>
      <c r="AU1523" s="30"/>
      <c r="AV1523" s="30"/>
      <c r="AW1523" s="30"/>
      <c r="AX1523" s="30"/>
      <c r="AY1523" s="30"/>
      <c r="AZ1523" s="30"/>
      <c r="BA1523" s="30"/>
      <c r="BB1523" s="30"/>
      <c r="BC1523" s="30"/>
      <c r="BD1523" s="30"/>
      <c r="BE1523" s="30"/>
      <c r="BF1523" s="30"/>
      <c r="BG1523" s="30"/>
      <c r="BH1523" s="30"/>
      <c r="BI1523" s="30"/>
      <c r="BJ1523" s="30"/>
      <c r="BK1523" s="30"/>
      <c r="BL1523" s="30"/>
      <c r="BM1523" s="30"/>
      <c r="BN1523" s="30"/>
      <c r="BO1523" s="30"/>
      <c r="BP1523" s="30"/>
      <c r="BQ1523" s="30"/>
      <c r="BR1523" s="30"/>
      <c r="BS1523" s="30"/>
      <c r="BT1523" s="30"/>
      <c r="BU1523" s="30"/>
      <c r="BV1523" s="30"/>
    </row>
    <row r="1524" spans="1:74" s="31" customFormat="1" ht="15.75" x14ac:dyDescent="0.25">
      <c r="A1524" s="24"/>
      <c r="B1524" s="24"/>
      <c r="C1524" s="30"/>
      <c r="D1524" s="96"/>
      <c r="E1524" s="96"/>
      <c r="F1524" s="96"/>
      <c r="G1524" s="96"/>
      <c r="H1524" s="96"/>
      <c r="I1524" s="96"/>
      <c r="J1524" s="96"/>
      <c r="K1524" s="96"/>
      <c r="L1524" s="96"/>
      <c r="M1524" s="96"/>
      <c r="N1524" s="96"/>
      <c r="O1524" s="30"/>
      <c r="P1524" s="30"/>
      <c r="Q1524" s="30"/>
      <c r="R1524" s="30"/>
      <c r="S1524" s="30"/>
      <c r="T1524" s="30"/>
      <c r="U1524" s="30"/>
      <c r="V1524" s="30"/>
      <c r="W1524" s="30"/>
      <c r="X1524" s="30"/>
      <c r="Y1524" s="30"/>
      <c r="Z1524" s="30"/>
      <c r="AA1524" s="30"/>
      <c r="AB1524" s="30"/>
      <c r="AC1524" s="30"/>
      <c r="AD1524" s="30"/>
      <c r="AE1524" s="30"/>
      <c r="AF1524" s="30"/>
      <c r="AG1524" s="30"/>
      <c r="AH1524" s="30"/>
      <c r="AI1524" s="30"/>
      <c r="AJ1524" s="30"/>
      <c r="AK1524" s="30"/>
      <c r="AL1524" s="30"/>
      <c r="AM1524" s="30"/>
      <c r="AN1524" s="30"/>
      <c r="AO1524" s="30"/>
      <c r="AP1524" s="30"/>
      <c r="AQ1524" s="30"/>
      <c r="AR1524" s="30"/>
      <c r="AS1524" s="30"/>
      <c r="AT1524" s="30"/>
      <c r="AU1524" s="30"/>
      <c r="AV1524" s="30"/>
      <c r="AW1524" s="30"/>
      <c r="AX1524" s="30"/>
      <c r="AY1524" s="30"/>
      <c r="AZ1524" s="30"/>
      <c r="BA1524" s="30"/>
      <c r="BB1524" s="30"/>
      <c r="BC1524" s="30"/>
      <c r="BD1524" s="30"/>
      <c r="BE1524" s="30"/>
      <c r="BF1524" s="30"/>
      <c r="BG1524" s="30"/>
      <c r="BH1524" s="30"/>
      <c r="BI1524" s="30"/>
      <c r="BJ1524" s="30"/>
      <c r="BK1524" s="30"/>
      <c r="BL1524" s="30"/>
      <c r="BM1524" s="30"/>
      <c r="BN1524" s="30"/>
      <c r="BO1524" s="30"/>
      <c r="BP1524" s="30"/>
      <c r="BQ1524" s="30"/>
      <c r="BR1524" s="30"/>
      <c r="BS1524" s="30"/>
      <c r="BT1524" s="30"/>
      <c r="BU1524" s="30"/>
      <c r="BV1524" s="30"/>
    </row>
    <row r="1525" spans="1:74" s="31" customFormat="1" ht="15.75" x14ac:dyDescent="0.25">
      <c r="A1525" s="24"/>
      <c r="B1525" s="24"/>
      <c r="C1525" s="30"/>
      <c r="D1525" s="96"/>
      <c r="E1525" s="96"/>
      <c r="F1525" s="96"/>
      <c r="G1525" s="96"/>
      <c r="H1525" s="96"/>
      <c r="I1525" s="96"/>
      <c r="J1525" s="96"/>
      <c r="K1525" s="96"/>
      <c r="L1525" s="96"/>
      <c r="M1525" s="96"/>
      <c r="N1525" s="96"/>
      <c r="O1525" s="30"/>
      <c r="P1525" s="30"/>
      <c r="Q1525" s="30"/>
      <c r="R1525" s="30"/>
      <c r="S1525" s="30"/>
      <c r="T1525" s="30"/>
      <c r="U1525" s="30"/>
      <c r="V1525" s="30"/>
      <c r="W1525" s="30"/>
      <c r="X1525" s="30"/>
      <c r="Y1525" s="30"/>
      <c r="Z1525" s="30"/>
      <c r="AA1525" s="30"/>
      <c r="AB1525" s="30"/>
      <c r="AC1525" s="30"/>
      <c r="AD1525" s="30"/>
      <c r="AE1525" s="30"/>
      <c r="AF1525" s="30"/>
      <c r="AG1525" s="30"/>
      <c r="AH1525" s="30"/>
      <c r="AI1525" s="30"/>
      <c r="AJ1525" s="30"/>
      <c r="AK1525" s="30"/>
      <c r="AL1525" s="30"/>
      <c r="AM1525" s="30"/>
      <c r="AN1525" s="30"/>
      <c r="AO1525" s="30"/>
      <c r="AP1525" s="30"/>
      <c r="AQ1525" s="30"/>
      <c r="AR1525" s="30"/>
      <c r="AS1525" s="30"/>
      <c r="AT1525" s="30"/>
      <c r="AU1525" s="30"/>
      <c r="AV1525" s="30"/>
      <c r="AW1525" s="30"/>
      <c r="AX1525" s="30"/>
      <c r="AY1525" s="30"/>
      <c r="AZ1525" s="30"/>
      <c r="BA1525" s="30"/>
      <c r="BB1525" s="30"/>
      <c r="BC1525" s="30"/>
      <c r="BD1525" s="30"/>
      <c r="BE1525" s="30"/>
      <c r="BF1525" s="30"/>
      <c r="BG1525" s="30"/>
      <c r="BH1525" s="30"/>
      <c r="BI1525" s="30"/>
      <c r="BJ1525" s="30"/>
      <c r="BK1525" s="30"/>
      <c r="BL1525" s="30"/>
      <c r="BM1525" s="30"/>
      <c r="BN1525" s="30"/>
      <c r="BO1525" s="30"/>
      <c r="BP1525" s="30"/>
      <c r="BQ1525" s="30"/>
      <c r="BR1525" s="30"/>
      <c r="BS1525" s="30"/>
      <c r="BT1525" s="30"/>
      <c r="BU1525" s="30"/>
      <c r="BV1525" s="30"/>
    </row>
    <row r="1526" spans="1:74" s="31" customFormat="1" ht="15.75" x14ac:dyDescent="0.25">
      <c r="A1526" s="24"/>
      <c r="B1526" s="24"/>
      <c r="C1526" s="30"/>
      <c r="D1526" s="96"/>
      <c r="E1526" s="96"/>
      <c r="F1526" s="96"/>
      <c r="G1526" s="96"/>
      <c r="H1526" s="96"/>
      <c r="I1526" s="96"/>
      <c r="J1526" s="96"/>
      <c r="K1526" s="96"/>
      <c r="L1526" s="96"/>
      <c r="M1526" s="96"/>
      <c r="N1526" s="96"/>
      <c r="O1526" s="30"/>
      <c r="P1526" s="30"/>
      <c r="Q1526" s="30"/>
      <c r="R1526" s="30"/>
      <c r="S1526" s="30"/>
      <c r="T1526" s="30"/>
      <c r="U1526" s="30"/>
      <c r="V1526" s="30"/>
      <c r="W1526" s="30"/>
      <c r="X1526" s="30"/>
      <c r="Y1526" s="30"/>
      <c r="Z1526" s="30"/>
      <c r="AA1526" s="30"/>
      <c r="AB1526" s="30"/>
      <c r="AC1526" s="30"/>
      <c r="AD1526" s="30"/>
      <c r="AE1526" s="30"/>
      <c r="AF1526" s="30"/>
      <c r="AG1526" s="30"/>
      <c r="AH1526" s="30"/>
      <c r="AI1526" s="30"/>
      <c r="AJ1526" s="30"/>
      <c r="AK1526" s="30"/>
      <c r="AL1526" s="30"/>
      <c r="AM1526" s="30"/>
      <c r="AN1526" s="30"/>
      <c r="AO1526" s="30"/>
      <c r="AP1526" s="30"/>
      <c r="AQ1526" s="30"/>
      <c r="AR1526" s="30"/>
      <c r="AS1526" s="30"/>
      <c r="AT1526" s="30"/>
      <c r="AU1526" s="30"/>
      <c r="AV1526" s="30"/>
      <c r="AW1526" s="30"/>
      <c r="AX1526" s="30"/>
      <c r="AY1526" s="30"/>
      <c r="AZ1526" s="30"/>
      <c r="BA1526" s="30"/>
      <c r="BB1526" s="30"/>
      <c r="BC1526" s="30"/>
      <c r="BD1526" s="30"/>
      <c r="BE1526" s="30"/>
      <c r="BF1526" s="30"/>
      <c r="BG1526" s="30"/>
      <c r="BH1526" s="30"/>
      <c r="BI1526" s="30"/>
      <c r="BJ1526" s="30"/>
      <c r="BK1526" s="30"/>
      <c r="BL1526" s="30"/>
      <c r="BM1526" s="30"/>
      <c r="BN1526" s="30"/>
      <c r="BO1526" s="30"/>
      <c r="BP1526" s="30"/>
      <c r="BQ1526" s="30"/>
      <c r="BR1526" s="30"/>
      <c r="BS1526" s="30"/>
      <c r="BT1526" s="30"/>
      <c r="BU1526" s="30"/>
      <c r="BV1526" s="30"/>
    </row>
    <row r="1527" spans="1:74" s="31" customFormat="1" ht="15.75" x14ac:dyDescent="0.25">
      <c r="A1527" s="24"/>
      <c r="B1527" s="24"/>
      <c r="C1527" s="30"/>
      <c r="D1527" s="96"/>
      <c r="E1527" s="96"/>
      <c r="F1527" s="96"/>
      <c r="G1527" s="96"/>
      <c r="H1527" s="96"/>
      <c r="I1527" s="96"/>
      <c r="J1527" s="96"/>
      <c r="K1527" s="96"/>
      <c r="L1527" s="96"/>
      <c r="M1527" s="96"/>
      <c r="N1527" s="96"/>
      <c r="O1527" s="30"/>
      <c r="P1527" s="30"/>
      <c r="Q1527" s="30"/>
      <c r="R1527" s="30"/>
      <c r="S1527" s="30"/>
      <c r="T1527" s="30"/>
      <c r="U1527" s="30"/>
      <c r="V1527" s="30"/>
      <c r="W1527" s="30"/>
      <c r="X1527" s="30"/>
      <c r="Y1527" s="30"/>
      <c r="Z1527" s="30"/>
      <c r="AA1527" s="30"/>
      <c r="AB1527" s="30"/>
      <c r="AC1527" s="30"/>
      <c r="AD1527" s="30"/>
      <c r="AE1527" s="30"/>
      <c r="AF1527" s="30"/>
      <c r="AG1527" s="30"/>
      <c r="AH1527" s="30"/>
      <c r="AI1527" s="30"/>
      <c r="AJ1527" s="30"/>
      <c r="AK1527" s="30"/>
      <c r="AL1527" s="30"/>
      <c r="AM1527" s="30"/>
      <c r="AN1527" s="30"/>
      <c r="AO1527" s="30"/>
      <c r="AP1527" s="30"/>
      <c r="AQ1527" s="30"/>
      <c r="AR1527" s="30"/>
      <c r="AS1527" s="30"/>
      <c r="AT1527" s="30"/>
      <c r="AU1527" s="30"/>
      <c r="AV1527" s="30"/>
      <c r="AW1527" s="30"/>
      <c r="AX1527" s="30"/>
      <c r="AY1527" s="30"/>
      <c r="AZ1527" s="30"/>
      <c r="BA1527" s="30"/>
      <c r="BB1527" s="30"/>
      <c r="BC1527" s="30"/>
      <c r="BD1527" s="30"/>
      <c r="BE1527" s="30"/>
      <c r="BF1527" s="30"/>
      <c r="BG1527" s="30"/>
      <c r="BH1527" s="30"/>
      <c r="BI1527" s="30"/>
      <c r="BJ1527" s="30"/>
      <c r="BK1527" s="30"/>
      <c r="BL1527" s="30"/>
      <c r="BM1527" s="30"/>
      <c r="BN1527" s="30"/>
      <c r="BO1527" s="30"/>
      <c r="BP1527" s="30"/>
      <c r="BQ1527" s="30"/>
      <c r="BR1527" s="30"/>
      <c r="BS1527" s="30"/>
      <c r="BT1527" s="30"/>
      <c r="BU1527" s="30"/>
      <c r="BV1527" s="30"/>
    </row>
    <row r="1528" spans="1:74" s="31" customFormat="1" ht="15.75" x14ac:dyDescent="0.25">
      <c r="A1528" s="24"/>
      <c r="B1528" s="24"/>
      <c r="C1528" s="30"/>
      <c r="D1528" s="96"/>
      <c r="E1528" s="96"/>
      <c r="F1528" s="96"/>
      <c r="G1528" s="96"/>
      <c r="H1528" s="96"/>
      <c r="I1528" s="96"/>
      <c r="J1528" s="96"/>
      <c r="K1528" s="96"/>
      <c r="L1528" s="96"/>
      <c r="M1528" s="96"/>
      <c r="N1528" s="96"/>
      <c r="O1528" s="30"/>
      <c r="P1528" s="30"/>
      <c r="Q1528" s="30"/>
      <c r="R1528" s="30"/>
      <c r="S1528" s="30"/>
      <c r="T1528" s="30"/>
      <c r="U1528" s="30"/>
      <c r="V1528" s="30"/>
      <c r="W1528" s="30"/>
      <c r="X1528" s="30"/>
      <c r="Y1528" s="30"/>
      <c r="Z1528" s="30"/>
      <c r="AA1528" s="30"/>
      <c r="AB1528" s="30"/>
      <c r="AC1528" s="30"/>
      <c r="AD1528" s="30"/>
      <c r="AE1528" s="30"/>
      <c r="AF1528" s="30"/>
      <c r="AG1528" s="30"/>
      <c r="AH1528" s="30"/>
      <c r="AI1528" s="30"/>
      <c r="AJ1528" s="30"/>
      <c r="AK1528" s="30"/>
      <c r="AL1528" s="30"/>
      <c r="AM1528" s="30"/>
      <c r="AN1528" s="30"/>
      <c r="AO1528" s="30"/>
      <c r="AP1528" s="30"/>
      <c r="AQ1528" s="30"/>
      <c r="AR1528" s="30"/>
      <c r="AS1528" s="30"/>
      <c r="AT1528" s="30"/>
      <c r="AU1528" s="30"/>
      <c r="AV1528" s="30"/>
      <c r="AW1528" s="30"/>
      <c r="AX1528" s="30"/>
      <c r="AY1528" s="30"/>
      <c r="AZ1528" s="30"/>
      <c r="BA1528" s="30"/>
      <c r="BB1528" s="30"/>
      <c r="BC1528" s="30"/>
      <c r="BD1528" s="30"/>
      <c r="BE1528" s="30"/>
      <c r="BF1528" s="30"/>
      <c r="BG1528" s="30"/>
      <c r="BH1528" s="30"/>
      <c r="BI1528" s="30"/>
      <c r="BJ1528" s="30"/>
      <c r="BK1528" s="30"/>
      <c r="BL1528" s="30"/>
      <c r="BM1528" s="30"/>
      <c r="BN1528" s="30"/>
      <c r="BO1528" s="30"/>
      <c r="BP1528" s="30"/>
      <c r="BQ1528" s="30"/>
      <c r="BR1528" s="30"/>
      <c r="BS1528" s="30"/>
      <c r="BT1528" s="30"/>
      <c r="BU1528" s="30"/>
      <c r="BV1528" s="30"/>
    </row>
    <row r="1529" spans="1:74" s="31" customFormat="1" ht="15.75" x14ac:dyDescent="0.25">
      <c r="A1529" s="24"/>
      <c r="B1529" s="24"/>
      <c r="C1529" s="30"/>
      <c r="D1529" s="96"/>
      <c r="E1529" s="96"/>
      <c r="F1529" s="96"/>
      <c r="G1529" s="96"/>
      <c r="H1529" s="96"/>
      <c r="I1529" s="96"/>
      <c r="J1529" s="96"/>
      <c r="K1529" s="96"/>
      <c r="L1529" s="96"/>
      <c r="M1529" s="96"/>
      <c r="N1529" s="96"/>
      <c r="O1529" s="30"/>
      <c r="P1529" s="30"/>
      <c r="Q1529" s="30"/>
      <c r="R1529" s="30"/>
      <c r="S1529" s="30"/>
      <c r="T1529" s="30"/>
      <c r="U1529" s="30"/>
      <c r="V1529" s="30"/>
      <c r="W1529" s="30"/>
      <c r="X1529" s="30"/>
      <c r="Y1529" s="30"/>
      <c r="Z1529" s="30"/>
      <c r="AA1529" s="30"/>
      <c r="AB1529" s="30"/>
      <c r="AC1529" s="30"/>
      <c r="AD1529" s="30"/>
      <c r="AE1529" s="30"/>
      <c r="AF1529" s="30"/>
      <c r="AG1529" s="30"/>
      <c r="AH1529" s="30"/>
      <c r="AI1529" s="30"/>
      <c r="AJ1529" s="30"/>
      <c r="AK1529" s="30"/>
      <c r="AL1529" s="30"/>
      <c r="AM1529" s="30"/>
      <c r="AN1529" s="30"/>
      <c r="AO1529" s="30"/>
      <c r="AP1529" s="30"/>
      <c r="AQ1529" s="30"/>
      <c r="AR1529" s="30"/>
      <c r="AS1529" s="30"/>
      <c r="AT1529" s="30"/>
      <c r="AU1529" s="30"/>
      <c r="AV1529" s="30"/>
      <c r="AW1529" s="30"/>
      <c r="AX1529" s="30"/>
      <c r="AY1529" s="30"/>
      <c r="AZ1529" s="30"/>
      <c r="BA1529" s="30"/>
      <c r="BB1529" s="30"/>
      <c r="BC1529" s="30"/>
      <c r="BD1529" s="30"/>
      <c r="BE1529" s="30"/>
      <c r="BF1529" s="30"/>
      <c r="BG1529" s="30"/>
      <c r="BH1529" s="30"/>
      <c r="BI1529" s="30"/>
      <c r="BJ1529" s="30"/>
      <c r="BK1529" s="30"/>
      <c r="BL1529" s="30"/>
      <c r="BM1529" s="30"/>
      <c r="BN1529" s="30"/>
      <c r="BO1529" s="30"/>
      <c r="BP1529" s="30"/>
      <c r="BQ1529" s="30"/>
      <c r="BR1529" s="30"/>
      <c r="BS1529" s="30"/>
      <c r="BT1529" s="30"/>
      <c r="BU1529" s="30"/>
      <c r="BV1529" s="30"/>
    </row>
    <row r="1530" spans="1:74" s="31" customFormat="1" ht="15.75" x14ac:dyDescent="0.25">
      <c r="A1530" s="24"/>
      <c r="B1530" s="24"/>
      <c r="C1530" s="30"/>
      <c r="D1530" s="96"/>
      <c r="E1530" s="96"/>
      <c r="F1530" s="96"/>
      <c r="G1530" s="96"/>
      <c r="H1530" s="96"/>
      <c r="I1530" s="96"/>
      <c r="J1530" s="96"/>
      <c r="K1530" s="96"/>
      <c r="L1530" s="96"/>
      <c r="M1530" s="96"/>
      <c r="N1530" s="96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  <c r="Z1530" s="30"/>
      <c r="AA1530" s="30"/>
      <c r="AB1530" s="30"/>
      <c r="AC1530" s="30"/>
      <c r="AD1530" s="30"/>
      <c r="AE1530" s="30"/>
      <c r="AF1530" s="30"/>
      <c r="AG1530" s="30"/>
      <c r="AH1530" s="30"/>
      <c r="AI1530" s="30"/>
      <c r="AJ1530" s="30"/>
      <c r="AK1530" s="30"/>
      <c r="AL1530" s="30"/>
      <c r="AM1530" s="30"/>
      <c r="AN1530" s="30"/>
      <c r="AO1530" s="30"/>
      <c r="AP1530" s="30"/>
      <c r="AQ1530" s="30"/>
      <c r="AR1530" s="30"/>
      <c r="AS1530" s="30"/>
      <c r="AT1530" s="30"/>
      <c r="AU1530" s="30"/>
      <c r="AV1530" s="30"/>
      <c r="AW1530" s="30"/>
      <c r="AX1530" s="30"/>
      <c r="AY1530" s="30"/>
      <c r="AZ1530" s="30"/>
      <c r="BA1530" s="30"/>
      <c r="BB1530" s="30"/>
      <c r="BC1530" s="30"/>
      <c r="BD1530" s="30"/>
      <c r="BE1530" s="30"/>
      <c r="BF1530" s="30"/>
      <c r="BG1530" s="30"/>
      <c r="BH1530" s="30"/>
      <c r="BI1530" s="30"/>
      <c r="BJ1530" s="30"/>
      <c r="BK1530" s="30"/>
      <c r="BL1530" s="30"/>
      <c r="BM1530" s="30"/>
      <c r="BN1530" s="30"/>
      <c r="BO1530" s="30"/>
      <c r="BP1530" s="30"/>
      <c r="BQ1530" s="30"/>
      <c r="BR1530" s="30"/>
      <c r="BS1530" s="30"/>
      <c r="BT1530" s="30"/>
      <c r="BU1530" s="30"/>
      <c r="BV1530" s="30"/>
    </row>
    <row r="1531" spans="1:74" s="31" customFormat="1" ht="15.75" x14ac:dyDescent="0.25">
      <c r="A1531" s="24"/>
      <c r="B1531" s="24"/>
      <c r="C1531" s="30"/>
      <c r="D1531" s="96"/>
      <c r="E1531" s="96"/>
      <c r="F1531" s="96"/>
      <c r="G1531" s="96"/>
      <c r="H1531" s="96"/>
      <c r="I1531" s="96"/>
      <c r="J1531" s="96"/>
      <c r="K1531" s="96"/>
      <c r="L1531" s="96"/>
      <c r="M1531" s="96"/>
      <c r="N1531" s="96"/>
      <c r="O1531" s="30"/>
      <c r="P1531" s="30"/>
      <c r="Q1531" s="30"/>
      <c r="R1531" s="30"/>
      <c r="S1531" s="30"/>
      <c r="T1531" s="30"/>
      <c r="U1531" s="30"/>
      <c r="V1531" s="30"/>
      <c r="W1531" s="30"/>
      <c r="X1531" s="30"/>
      <c r="Y1531" s="30"/>
      <c r="Z1531" s="30"/>
      <c r="AA1531" s="30"/>
      <c r="AB1531" s="30"/>
      <c r="AC1531" s="30"/>
      <c r="AD1531" s="30"/>
      <c r="AE1531" s="30"/>
      <c r="AF1531" s="30"/>
      <c r="AG1531" s="30"/>
      <c r="AH1531" s="30"/>
      <c r="AI1531" s="30"/>
      <c r="AJ1531" s="30"/>
      <c r="AK1531" s="30"/>
      <c r="AL1531" s="30"/>
      <c r="AM1531" s="30"/>
      <c r="AN1531" s="30"/>
      <c r="AO1531" s="30"/>
      <c r="AP1531" s="30"/>
      <c r="AQ1531" s="30"/>
      <c r="AR1531" s="30"/>
      <c r="AS1531" s="30"/>
      <c r="AT1531" s="30"/>
      <c r="AU1531" s="30"/>
      <c r="AV1531" s="30"/>
      <c r="AW1531" s="30"/>
      <c r="AX1531" s="30"/>
      <c r="AY1531" s="30"/>
      <c r="AZ1531" s="30"/>
      <c r="BA1531" s="30"/>
      <c r="BB1531" s="30"/>
      <c r="BC1531" s="30"/>
      <c r="BD1531" s="30"/>
      <c r="BE1531" s="30"/>
      <c r="BF1531" s="30"/>
      <c r="BG1531" s="30"/>
      <c r="BH1531" s="30"/>
      <c r="BI1531" s="30"/>
      <c r="BJ1531" s="30"/>
      <c r="BK1531" s="30"/>
      <c r="BL1531" s="30"/>
      <c r="BM1531" s="30"/>
      <c r="BN1531" s="30"/>
      <c r="BO1531" s="30"/>
      <c r="BP1531" s="30"/>
      <c r="BQ1531" s="30"/>
      <c r="BR1531" s="30"/>
      <c r="BS1531" s="30"/>
      <c r="BT1531" s="30"/>
      <c r="BU1531" s="30"/>
      <c r="BV1531" s="30"/>
    </row>
    <row r="1532" spans="1:74" s="31" customFormat="1" ht="15.75" x14ac:dyDescent="0.25">
      <c r="A1532" s="24"/>
      <c r="B1532" s="24"/>
      <c r="C1532" s="30"/>
      <c r="D1532" s="96"/>
      <c r="E1532" s="96"/>
      <c r="F1532" s="96"/>
      <c r="G1532" s="96"/>
      <c r="H1532" s="96"/>
      <c r="I1532" s="96"/>
      <c r="J1532" s="96"/>
      <c r="K1532" s="96"/>
      <c r="L1532" s="96"/>
      <c r="M1532" s="96"/>
      <c r="N1532" s="96"/>
      <c r="O1532" s="30"/>
      <c r="P1532" s="30"/>
      <c r="Q1532" s="30"/>
      <c r="R1532" s="30"/>
      <c r="S1532" s="30"/>
      <c r="T1532" s="30"/>
      <c r="U1532" s="30"/>
      <c r="V1532" s="30"/>
      <c r="W1532" s="30"/>
      <c r="X1532" s="30"/>
      <c r="Y1532" s="30"/>
      <c r="Z1532" s="30"/>
      <c r="AA1532" s="30"/>
      <c r="AB1532" s="30"/>
      <c r="AC1532" s="30"/>
      <c r="AD1532" s="30"/>
      <c r="AE1532" s="30"/>
      <c r="AF1532" s="30"/>
      <c r="AG1532" s="30"/>
      <c r="AH1532" s="30"/>
      <c r="AI1532" s="30"/>
      <c r="AJ1532" s="30"/>
      <c r="AK1532" s="30"/>
      <c r="AL1532" s="30"/>
      <c r="AM1532" s="30"/>
      <c r="AN1532" s="30"/>
      <c r="AO1532" s="30"/>
      <c r="AP1532" s="30"/>
      <c r="AQ1532" s="30"/>
      <c r="AR1532" s="30"/>
      <c r="AS1532" s="30"/>
      <c r="AT1532" s="30"/>
      <c r="AU1532" s="30"/>
      <c r="AV1532" s="30"/>
      <c r="AW1532" s="30"/>
      <c r="AX1532" s="30"/>
      <c r="AY1532" s="30"/>
      <c r="AZ1532" s="30"/>
      <c r="BA1532" s="30"/>
      <c r="BB1532" s="30"/>
      <c r="BC1532" s="30"/>
      <c r="BD1532" s="30"/>
      <c r="BE1532" s="30"/>
      <c r="BF1532" s="30"/>
      <c r="BG1532" s="30"/>
      <c r="BH1532" s="30"/>
      <c r="BI1532" s="30"/>
      <c r="BJ1532" s="30"/>
      <c r="BK1532" s="30"/>
      <c r="BL1532" s="30"/>
      <c r="BM1532" s="30"/>
      <c r="BN1532" s="30"/>
      <c r="BO1532" s="30"/>
      <c r="BP1532" s="30"/>
      <c r="BQ1532" s="30"/>
      <c r="BR1532" s="30"/>
      <c r="BS1532" s="30"/>
      <c r="BT1532" s="30"/>
      <c r="BU1532" s="30"/>
      <c r="BV1532" s="30"/>
    </row>
    <row r="1533" spans="1:74" s="31" customFormat="1" ht="15.75" x14ac:dyDescent="0.25">
      <c r="A1533" s="24"/>
      <c r="B1533" s="24"/>
      <c r="C1533" s="30"/>
      <c r="D1533" s="96"/>
      <c r="E1533" s="96"/>
      <c r="F1533" s="96"/>
      <c r="G1533" s="96"/>
      <c r="H1533" s="96"/>
      <c r="I1533" s="96"/>
      <c r="J1533" s="96"/>
      <c r="K1533" s="96"/>
      <c r="L1533" s="96"/>
      <c r="M1533" s="96"/>
      <c r="N1533" s="96"/>
      <c r="O1533" s="30"/>
      <c r="P1533" s="30"/>
      <c r="Q1533" s="30"/>
      <c r="R1533" s="30"/>
      <c r="S1533" s="30"/>
      <c r="T1533" s="30"/>
      <c r="U1533" s="30"/>
      <c r="V1533" s="30"/>
      <c r="W1533" s="30"/>
      <c r="X1533" s="30"/>
      <c r="Y1533" s="30"/>
      <c r="Z1533" s="30"/>
      <c r="AA1533" s="30"/>
      <c r="AB1533" s="30"/>
      <c r="AC1533" s="30"/>
      <c r="AD1533" s="30"/>
      <c r="AE1533" s="30"/>
      <c r="AF1533" s="30"/>
      <c r="AG1533" s="30"/>
      <c r="AH1533" s="30"/>
      <c r="AI1533" s="30"/>
      <c r="AJ1533" s="30"/>
      <c r="AK1533" s="30"/>
      <c r="AL1533" s="30"/>
      <c r="AM1533" s="30"/>
      <c r="AN1533" s="30"/>
      <c r="AO1533" s="30"/>
      <c r="AP1533" s="30"/>
      <c r="AQ1533" s="30"/>
      <c r="AR1533" s="30"/>
      <c r="AS1533" s="30"/>
      <c r="AT1533" s="30"/>
      <c r="AU1533" s="30"/>
      <c r="AV1533" s="30"/>
      <c r="AW1533" s="30"/>
      <c r="AX1533" s="30"/>
      <c r="AY1533" s="30"/>
      <c r="AZ1533" s="30"/>
      <c r="BA1533" s="30"/>
      <c r="BB1533" s="30"/>
      <c r="BC1533" s="30"/>
      <c r="BD1533" s="30"/>
      <c r="BE1533" s="30"/>
      <c r="BF1533" s="30"/>
      <c r="BG1533" s="30"/>
      <c r="BH1533" s="30"/>
      <c r="BI1533" s="30"/>
      <c r="BJ1533" s="30"/>
      <c r="BK1533" s="30"/>
      <c r="BL1533" s="30"/>
      <c r="BM1533" s="30"/>
      <c r="BN1533" s="30"/>
      <c r="BO1533" s="30"/>
      <c r="BP1533" s="30"/>
      <c r="BQ1533" s="30"/>
      <c r="BR1533" s="30"/>
      <c r="BS1533" s="30"/>
      <c r="BT1533" s="30"/>
      <c r="BU1533" s="30"/>
      <c r="BV1533" s="30"/>
    </row>
    <row r="1534" spans="1:74" s="31" customFormat="1" ht="15.75" x14ac:dyDescent="0.25">
      <c r="A1534" s="24"/>
      <c r="B1534" s="24"/>
      <c r="C1534" s="30"/>
      <c r="D1534" s="96"/>
      <c r="E1534" s="96"/>
      <c r="F1534" s="96"/>
      <c r="G1534" s="96"/>
      <c r="H1534" s="96"/>
      <c r="I1534" s="96"/>
      <c r="J1534" s="96"/>
      <c r="K1534" s="96"/>
      <c r="L1534" s="96"/>
      <c r="M1534" s="96"/>
      <c r="N1534" s="96"/>
      <c r="O1534" s="30"/>
      <c r="P1534" s="30"/>
      <c r="Q1534" s="30"/>
      <c r="R1534" s="30"/>
      <c r="S1534" s="30"/>
      <c r="T1534" s="30"/>
      <c r="U1534" s="30"/>
      <c r="V1534" s="30"/>
      <c r="W1534" s="30"/>
      <c r="X1534" s="30"/>
      <c r="Y1534" s="30"/>
      <c r="Z1534" s="30"/>
      <c r="AA1534" s="30"/>
      <c r="AB1534" s="30"/>
      <c r="AC1534" s="30"/>
      <c r="AD1534" s="30"/>
      <c r="AE1534" s="30"/>
      <c r="AF1534" s="30"/>
      <c r="AG1534" s="30"/>
      <c r="AH1534" s="30"/>
      <c r="AI1534" s="30"/>
      <c r="AJ1534" s="30"/>
      <c r="AK1534" s="30"/>
      <c r="AL1534" s="30"/>
      <c r="AM1534" s="30"/>
      <c r="AN1534" s="30"/>
      <c r="AO1534" s="30"/>
      <c r="AP1534" s="30"/>
      <c r="AQ1534" s="30"/>
      <c r="AR1534" s="30"/>
      <c r="AS1534" s="30"/>
      <c r="AT1534" s="30"/>
      <c r="AU1534" s="30"/>
      <c r="AV1534" s="30"/>
      <c r="AW1534" s="30"/>
      <c r="AX1534" s="30"/>
      <c r="AY1534" s="30"/>
      <c r="AZ1534" s="30"/>
      <c r="BA1534" s="30"/>
      <c r="BB1534" s="30"/>
      <c r="BC1534" s="30"/>
      <c r="BD1534" s="30"/>
      <c r="BE1534" s="30"/>
      <c r="BF1534" s="30"/>
      <c r="BG1534" s="30"/>
      <c r="BH1534" s="30"/>
      <c r="BI1534" s="30"/>
      <c r="BJ1534" s="30"/>
      <c r="BK1534" s="30"/>
      <c r="BL1534" s="30"/>
      <c r="BM1534" s="30"/>
      <c r="BN1534" s="30"/>
      <c r="BO1534" s="30"/>
      <c r="BP1534" s="30"/>
      <c r="BQ1534" s="30"/>
      <c r="BR1534" s="30"/>
      <c r="BS1534" s="30"/>
      <c r="BT1534" s="30"/>
      <c r="BU1534" s="30"/>
      <c r="BV1534" s="30"/>
    </row>
    <row r="1535" spans="1:74" s="31" customFormat="1" ht="15.75" x14ac:dyDescent="0.25">
      <c r="A1535" s="24"/>
      <c r="B1535" s="24"/>
      <c r="C1535" s="30"/>
      <c r="D1535" s="96"/>
      <c r="E1535" s="96"/>
      <c r="F1535" s="96"/>
      <c r="G1535" s="96"/>
      <c r="H1535" s="96"/>
      <c r="I1535" s="96"/>
      <c r="J1535" s="96"/>
      <c r="K1535" s="96"/>
      <c r="L1535" s="96"/>
      <c r="M1535" s="96"/>
      <c r="N1535" s="96"/>
      <c r="O1535" s="30"/>
      <c r="P1535" s="30"/>
      <c r="Q1535" s="30"/>
      <c r="R1535" s="30"/>
      <c r="S1535" s="30"/>
      <c r="T1535" s="30"/>
      <c r="U1535" s="30"/>
      <c r="V1535" s="30"/>
      <c r="W1535" s="30"/>
      <c r="X1535" s="30"/>
      <c r="Y1535" s="30"/>
      <c r="Z1535" s="30"/>
      <c r="AA1535" s="30"/>
      <c r="AB1535" s="30"/>
      <c r="AC1535" s="30"/>
      <c r="AD1535" s="30"/>
      <c r="AE1535" s="30"/>
      <c r="AF1535" s="30"/>
      <c r="AG1535" s="30"/>
      <c r="AH1535" s="30"/>
      <c r="AI1535" s="30"/>
      <c r="AJ1535" s="30"/>
      <c r="AK1535" s="30"/>
      <c r="AL1535" s="30"/>
      <c r="AM1535" s="30"/>
      <c r="AN1535" s="30"/>
      <c r="AO1535" s="30"/>
      <c r="AP1535" s="30"/>
      <c r="AQ1535" s="30"/>
      <c r="AR1535" s="30"/>
      <c r="AS1535" s="30"/>
      <c r="AT1535" s="30"/>
      <c r="AU1535" s="30"/>
      <c r="AV1535" s="30"/>
      <c r="AW1535" s="30"/>
      <c r="AX1535" s="30"/>
      <c r="AY1535" s="30"/>
      <c r="AZ1535" s="30"/>
      <c r="BA1535" s="30"/>
      <c r="BB1535" s="30"/>
      <c r="BC1535" s="30"/>
      <c r="BD1535" s="30"/>
      <c r="BE1535" s="30"/>
      <c r="BF1535" s="30"/>
      <c r="BG1535" s="30"/>
      <c r="BH1535" s="30"/>
      <c r="BI1535" s="30"/>
      <c r="BJ1535" s="30"/>
      <c r="BK1535" s="30"/>
      <c r="BL1535" s="30"/>
      <c r="BM1535" s="30"/>
      <c r="BN1535" s="30"/>
      <c r="BO1535" s="30"/>
      <c r="BP1535" s="30"/>
      <c r="BQ1535" s="30"/>
      <c r="BR1535" s="30"/>
      <c r="BS1535" s="30"/>
      <c r="BT1535" s="30"/>
      <c r="BU1535" s="30"/>
      <c r="BV1535" s="30"/>
    </row>
    <row r="1536" spans="1:74" s="31" customFormat="1" ht="15.75" x14ac:dyDescent="0.25">
      <c r="A1536" s="24"/>
      <c r="B1536" s="24"/>
      <c r="C1536" s="30"/>
      <c r="D1536" s="96"/>
      <c r="E1536" s="96"/>
      <c r="F1536" s="96"/>
      <c r="G1536" s="96"/>
      <c r="H1536" s="96"/>
      <c r="I1536" s="96"/>
      <c r="J1536" s="96"/>
      <c r="K1536" s="96"/>
      <c r="L1536" s="96"/>
      <c r="M1536" s="96"/>
      <c r="N1536" s="96"/>
      <c r="O1536" s="30"/>
      <c r="P1536" s="30"/>
      <c r="Q1536" s="30"/>
      <c r="R1536" s="30"/>
      <c r="S1536" s="30"/>
      <c r="T1536" s="30"/>
      <c r="U1536" s="30"/>
      <c r="V1536" s="30"/>
      <c r="W1536" s="30"/>
      <c r="X1536" s="30"/>
      <c r="Y1536" s="30"/>
      <c r="Z1536" s="30"/>
      <c r="AA1536" s="30"/>
      <c r="AB1536" s="30"/>
      <c r="AC1536" s="30"/>
      <c r="AD1536" s="30"/>
      <c r="AE1536" s="30"/>
      <c r="AF1536" s="30"/>
      <c r="AG1536" s="30"/>
      <c r="AH1536" s="30"/>
      <c r="AI1536" s="30"/>
      <c r="AJ1536" s="30"/>
      <c r="AK1536" s="30"/>
      <c r="AL1536" s="30"/>
      <c r="AM1536" s="30"/>
      <c r="AN1536" s="30"/>
      <c r="AO1536" s="30"/>
      <c r="AP1536" s="30"/>
      <c r="AQ1536" s="30"/>
      <c r="AR1536" s="30"/>
      <c r="AS1536" s="30"/>
      <c r="AT1536" s="30"/>
      <c r="AU1536" s="30"/>
      <c r="AV1536" s="30"/>
      <c r="AW1536" s="30"/>
      <c r="AX1536" s="30"/>
      <c r="AY1536" s="30"/>
      <c r="AZ1536" s="30"/>
      <c r="BA1536" s="30"/>
      <c r="BB1536" s="30"/>
      <c r="BC1536" s="30"/>
      <c r="BD1536" s="30"/>
      <c r="BE1536" s="30"/>
      <c r="BF1536" s="30"/>
      <c r="BG1536" s="30"/>
      <c r="BH1536" s="30"/>
      <c r="BI1536" s="30"/>
      <c r="BJ1536" s="30"/>
      <c r="BK1536" s="30"/>
      <c r="BL1536" s="30"/>
      <c r="BM1536" s="30"/>
      <c r="BN1536" s="30"/>
      <c r="BO1536" s="30"/>
      <c r="BP1536" s="30"/>
      <c r="BQ1536" s="30"/>
      <c r="BR1536" s="30"/>
      <c r="BS1536" s="30"/>
      <c r="BT1536" s="30"/>
      <c r="BU1536" s="30"/>
      <c r="BV1536" s="30"/>
    </row>
    <row r="1537" spans="1:74" s="31" customFormat="1" ht="15.75" x14ac:dyDescent="0.25">
      <c r="A1537" s="24"/>
      <c r="B1537" s="24"/>
      <c r="C1537" s="30"/>
      <c r="D1537" s="96"/>
      <c r="E1537" s="96"/>
      <c r="F1537" s="96"/>
      <c r="G1537" s="96"/>
      <c r="H1537" s="96"/>
      <c r="I1537" s="96"/>
      <c r="J1537" s="96"/>
      <c r="K1537" s="96"/>
      <c r="L1537" s="96"/>
      <c r="M1537" s="96"/>
      <c r="N1537" s="96"/>
      <c r="O1537" s="30"/>
      <c r="P1537" s="30"/>
      <c r="Q1537" s="30"/>
      <c r="R1537" s="30"/>
      <c r="S1537" s="30"/>
      <c r="T1537" s="30"/>
      <c r="U1537" s="30"/>
      <c r="V1537" s="30"/>
      <c r="W1537" s="30"/>
      <c r="X1537" s="30"/>
      <c r="Y1537" s="30"/>
      <c r="Z1537" s="30"/>
      <c r="AA1537" s="30"/>
      <c r="AB1537" s="30"/>
      <c r="AC1537" s="30"/>
      <c r="AD1537" s="30"/>
      <c r="AE1537" s="30"/>
      <c r="AF1537" s="30"/>
      <c r="AG1537" s="30"/>
      <c r="AH1537" s="30"/>
      <c r="AI1537" s="30"/>
      <c r="AJ1537" s="30"/>
      <c r="AK1537" s="30"/>
      <c r="AL1537" s="30"/>
      <c r="AM1537" s="30"/>
      <c r="AN1537" s="30"/>
      <c r="AO1537" s="30"/>
      <c r="AP1537" s="30"/>
      <c r="AQ1537" s="30"/>
      <c r="AR1537" s="30"/>
      <c r="AS1537" s="30"/>
      <c r="AT1537" s="30"/>
      <c r="AU1537" s="30"/>
      <c r="AV1537" s="30"/>
      <c r="AW1537" s="30"/>
      <c r="AX1537" s="30"/>
      <c r="AY1537" s="30"/>
      <c r="AZ1537" s="30"/>
      <c r="BA1537" s="30"/>
      <c r="BB1537" s="30"/>
      <c r="BC1537" s="30"/>
      <c r="BD1537" s="30"/>
      <c r="BE1537" s="30"/>
      <c r="BF1537" s="30"/>
      <c r="BG1537" s="30"/>
      <c r="BH1537" s="30"/>
      <c r="BI1537" s="30"/>
      <c r="BJ1537" s="30"/>
      <c r="BK1537" s="30"/>
      <c r="BL1537" s="30"/>
      <c r="BM1537" s="30"/>
      <c r="BN1537" s="30"/>
      <c r="BO1537" s="30"/>
      <c r="BP1537" s="30"/>
      <c r="BQ1537" s="30"/>
      <c r="BR1537" s="30"/>
      <c r="BS1537" s="30"/>
      <c r="BT1537" s="30"/>
      <c r="BU1537" s="30"/>
      <c r="BV1537" s="30"/>
    </row>
    <row r="1538" spans="1:74" s="31" customFormat="1" ht="15.75" x14ac:dyDescent="0.25">
      <c r="A1538" s="24"/>
      <c r="B1538" s="24"/>
      <c r="C1538" s="30"/>
      <c r="D1538" s="96"/>
      <c r="E1538" s="96"/>
      <c r="F1538" s="96"/>
      <c r="G1538" s="96"/>
      <c r="H1538" s="96"/>
      <c r="I1538" s="96"/>
      <c r="J1538" s="96"/>
      <c r="K1538" s="96"/>
      <c r="L1538" s="96"/>
      <c r="M1538" s="96"/>
      <c r="N1538" s="96"/>
      <c r="O1538" s="30"/>
      <c r="P1538" s="30"/>
      <c r="Q1538" s="30"/>
      <c r="R1538" s="30"/>
      <c r="S1538" s="30"/>
      <c r="T1538" s="30"/>
      <c r="U1538" s="30"/>
      <c r="V1538" s="30"/>
      <c r="W1538" s="30"/>
      <c r="X1538" s="30"/>
      <c r="Y1538" s="30"/>
      <c r="Z1538" s="30"/>
      <c r="AA1538" s="30"/>
      <c r="AB1538" s="30"/>
      <c r="AC1538" s="30"/>
      <c r="AD1538" s="30"/>
      <c r="AE1538" s="30"/>
      <c r="AF1538" s="30"/>
      <c r="AG1538" s="30"/>
      <c r="AH1538" s="30"/>
      <c r="AI1538" s="30"/>
      <c r="AJ1538" s="30"/>
      <c r="AK1538" s="30"/>
      <c r="AL1538" s="30"/>
      <c r="AM1538" s="30"/>
      <c r="AN1538" s="30"/>
      <c r="AO1538" s="30"/>
      <c r="AP1538" s="30"/>
      <c r="AQ1538" s="30"/>
      <c r="AR1538" s="30"/>
      <c r="AS1538" s="30"/>
      <c r="AT1538" s="30"/>
      <c r="AU1538" s="30"/>
      <c r="AV1538" s="30"/>
      <c r="AW1538" s="30"/>
      <c r="AX1538" s="30"/>
      <c r="AY1538" s="30"/>
      <c r="AZ1538" s="30"/>
      <c r="BA1538" s="30"/>
      <c r="BB1538" s="30"/>
      <c r="BC1538" s="30"/>
      <c r="BD1538" s="30"/>
      <c r="BE1538" s="30"/>
      <c r="BF1538" s="30"/>
      <c r="BG1538" s="30"/>
      <c r="BH1538" s="30"/>
      <c r="BI1538" s="30"/>
      <c r="BJ1538" s="30"/>
      <c r="BK1538" s="30"/>
      <c r="BL1538" s="30"/>
      <c r="BM1538" s="30"/>
      <c r="BN1538" s="30"/>
      <c r="BO1538" s="30"/>
      <c r="BP1538" s="30"/>
      <c r="BQ1538" s="30"/>
      <c r="BR1538" s="30"/>
      <c r="BS1538" s="30"/>
      <c r="BT1538" s="30"/>
      <c r="BU1538" s="30"/>
      <c r="BV1538" s="30"/>
    </row>
    <row r="1539" spans="1:74" s="31" customFormat="1" ht="15.75" x14ac:dyDescent="0.25">
      <c r="A1539" s="24"/>
      <c r="B1539" s="24"/>
      <c r="C1539" s="30"/>
      <c r="D1539" s="96"/>
      <c r="E1539" s="96"/>
      <c r="F1539" s="96"/>
      <c r="G1539" s="96"/>
      <c r="H1539" s="96"/>
      <c r="I1539" s="96"/>
      <c r="J1539" s="96"/>
      <c r="K1539" s="96"/>
      <c r="L1539" s="96"/>
      <c r="M1539" s="96"/>
      <c r="N1539" s="96"/>
      <c r="O1539" s="30"/>
      <c r="P1539" s="30"/>
      <c r="Q1539" s="30"/>
      <c r="R1539" s="30"/>
      <c r="S1539" s="30"/>
      <c r="T1539" s="30"/>
      <c r="U1539" s="30"/>
      <c r="V1539" s="30"/>
      <c r="W1539" s="30"/>
      <c r="X1539" s="30"/>
      <c r="Y1539" s="30"/>
      <c r="Z1539" s="30"/>
      <c r="AA1539" s="30"/>
      <c r="AB1539" s="30"/>
      <c r="AC1539" s="30"/>
      <c r="AD1539" s="30"/>
      <c r="AE1539" s="30"/>
      <c r="AF1539" s="30"/>
      <c r="AG1539" s="30"/>
      <c r="AH1539" s="30"/>
      <c r="AI1539" s="30"/>
      <c r="AJ1539" s="30"/>
      <c r="AK1539" s="30"/>
      <c r="AL1539" s="30"/>
      <c r="AM1539" s="30"/>
      <c r="AN1539" s="30"/>
      <c r="AO1539" s="30"/>
      <c r="AP1539" s="30"/>
      <c r="AQ1539" s="30"/>
      <c r="AR1539" s="30"/>
      <c r="AS1539" s="30"/>
      <c r="AT1539" s="30"/>
      <c r="AU1539" s="30"/>
      <c r="AV1539" s="30"/>
      <c r="AW1539" s="30"/>
      <c r="AX1539" s="30"/>
      <c r="AY1539" s="30"/>
      <c r="AZ1539" s="30"/>
      <c r="BA1539" s="30"/>
      <c r="BB1539" s="30"/>
      <c r="BC1539" s="30"/>
      <c r="BD1539" s="30"/>
      <c r="BE1539" s="30"/>
      <c r="BF1539" s="30"/>
      <c r="BG1539" s="30"/>
      <c r="BH1539" s="30"/>
      <c r="BI1539" s="30"/>
      <c r="BJ1539" s="30"/>
      <c r="BK1539" s="30"/>
      <c r="BL1539" s="30"/>
      <c r="BM1539" s="30"/>
      <c r="BN1539" s="30"/>
      <c r="BO1539" s="30"/>
      <c r="BP1539" s="30"/>
      <c r="BQ1539" s="30"/>
      <c r="BR1539" s="30"/>
      <c r="BS1539" s="30"/>
      <c r="BT1539" s="30"/>
      <c r="BU1539" s="30"/>
      <c r="BV1539" s="30"/>
    </row>
    <row r="1540" spans="1:74" s="31" customFormat="1" ht="15.75" x14ac:dyDescent="0.25">
      <c r="A1540" s="24"/>
      <c r="B1540" s="24"/>
      <c r="C1540" s="30"/>
      <c r="D1540" s="96"/>
      <c r="E1540" s="96"/>
      <c r="F1540" s="96"/>
      <c r="G1540" s="96"/>
      <c r="H1540" s="96"/>
      <c r="I1540" s="96"/>
      <c r="J1540" s="96"/>
      <c r="K1540" s="96"/>
      <c r="L1540" s="96"/>
      <c r="M1540" s="96"/>
      <c r="N1540" s="96"/>
      <c r="O1540" s="30"/>
      <c r="P1540" s="30"/>
      <c r="Q1540" s="30"/>
      <c r="R1540" s="30"/>
      <c r="S1540" s="30"/>
      <c r="T1540" s="30"/>
      <c r="U1540" s="30"/>
      <c r="V1540" s="30"/>
      <c r="W1540" s="30"/>
      <c r="X1540" s="30"/>
      <c r="Y1540" s="30"/>
      <c r="Z1540" s="30"/>
      <c r="AA1540" s="30"/>
      <c r="AB1540" s="30"/>
      <c r="AC1540" s="30"/>
      <c r="AD1540" s="30"/>
      <c r="AE1540" s="30"/>
      <c r="AF1540" s="30"/>
      <c r="AG1540" s="30"/>
      <c r="AH1540" s="30"/>
      <c r="AI1540" s="30"/>
      <c r="AJ1540" s="30"/>
      <c r="AK1540" s="30"/>
      <c r="AL1540" s="30"/>
      <c r="AM1540" s="30"/>
      <c r="AN1540" s="30"/>
      <c r="AO1540" s="30"/>
      <c r="AP1540" s="30"/>
      <c r="AQ1540" s="30"/>
      <c r="AR1540" s="30"/>
      <c r="AS1540" s="30"/>
      <c r="AT1540" s="30"/>
      <c r="AU1540" s="30"/>
      <c r="AV1540" s="30"/>
      <c r="AW1540" s="30"/>
      <c r="AX1540" s="30"/>
      <c r="AY1540" s="30"/>
      <c r="AZ1540" s="30"/>
      <c r="BA1540" s="30"/>
      <c r="BB1540" s="30"/>
      <c r="BC1540" s="30"/>
      <c r="BD1540" s="30"/>
      <c r="BE1540" s="30"/>
      <c r="BF1540" s="30"/>
      <c r="BG1540" s="30"/>
      <c r="BH1540" s="30"/>
      <c r="BI1540" s="30"/>
      <c r="BJ1540" s="30"/>
      <c r="BK1540" s="30"/>
      <c r="BL1540" s="30"/>
      <c r="BM1540" s="30"/>
      <c r="BN1540" s="30"/>
      <c r="BO1540" s="30"/>
      <c r="BP1540" s="30"/>
      <c r="BQ1540" s="30"/>
      <c r="BR1540" s="30"/>
      <c r="BS1540" s="30"/>
      <c r="BT1540" s="30"/>
      <c r="BU1540" s="30"/>
      <c r="BV1540" s="30"/>
    </row>
    <row r="1541" spans="1:74" s="31" customFormat="1" ht="15.75" x14ac:dyDescent="0.25">
      <c r="A1541" s="24"/>
      <c r="B1541" s="24"/>
      <c r="C1541" s="30"/>
      <c r="D1541" s="96"/>
      <c r="E1541" s="96"/>
      <c r="F1541" s="96"/>
      <c r="G1541" s="96"/>
      <c r="H1541" s="96"/>
      <c r="I1541" s="96"/>
      <c r="J1541" s="96"/>
      <c r="K1541" s="96"/>
      <c r="L1541" s="96"/>
      <c r="M1541" s="96"/>
      <c r="N1541" s="96"/>
      <c r="O1541" s="30"/>
      <c r="P1541" s="30"/>
      <c r="Q1541" s="30"/>
      <c r="R1541" s="30"/>
      <c r="S1541" s="30"/>
      <c r="T1541" s="30"/>
      <c r="U1541" s="30"/>
      <c r="V1541" s="30"/>
      <c r="W1541" s="30"/>
      <c r="X1541" s="30"/>
      <c r="Y1541" s="30"/>
      <c r="Z1541" s="30"/>
      <c r="AA1541" s="30"/>
      <c r="AB1541" s="30"/>
      <c r="AC1541" s="30"/>
      <c r="AD1541" s="30"/>
      <c r="AE1541" s="30"/>
      <c r="AF1541" s="30"/>
      <c r="AG1541" s="30"/>
      <c r="AH1541" s="30"/>
      <c r="AI1541" s="30"/>
      <c r="AJ1541" s="30"/>
      <c r="AK1541" s="30"/>
      <c r="AL1541" s="30"/>
      <c r="AM1541" s="30"/>
      <c r="AN1541" s="30"/>
      <c r="AO1541" s="30"/>
      <c r="AP1541" s="30"/>
      <c r="AQ1541" s="30"/>
      <c r="AR1541" s="30"/>
      <c r="AS1541" s="30"/>
      <c r="AT1541" s="30"/>
      <c r="AU1541" s="30"/>
      <c r="AV1541" s="30"/>
      <c r="AW1541" s="30"/>
      <c r="AX1541" s="30"/>
      <c r="AY1541" s="30"/>
      <c r="AZ1541" s="30"/>
      <c r="BA1541" s="30"/>
      <c r="BB1541" s="30"/>
      <c r="BC1541" s="30"/>
      <c r="BD1541" s="30"/>
      <c r="BE1541" s="30"/>
      <c r="BF1541" s="30"/>
      <c r="BG1541" s="30"/>
      <c r="BH1541" s="30"/>
      <c r="BI1541" s="30"/>
      <c r="BJ1541" s="30"/>
      <c r="BK1541" s="30"/>
      <c r="BL1541" s="30"/>
      <c r="BM1541" s="30"/>
      <c r="BN1541" s="30"/>
      <c r="BO1541" s="30"/>
      <c r="BP1541" s="30"/>
      <c r="BQ1541" s="30"/>
      <c r="BR1541" s="30"/>
      <c r="BS1541" s="30"/>
      <c r="BT1541" s="30"/>
      <c r="BU1541" s="30"/>
      <c r="BV1541" s="30"/>
    </row>
    <row r="1542" spans="1:74" s="31" customFormat="1" ht="15.75" x14ac:dyDescent="0.25">
      <c r="A1542" s="24"/>
      <c r="B1542" s="24"/>
      <c r="C1542" s="30"/>
      <c r="D1542" s="96"/>
      <c r="E1542" s="96"/>
      <c r="F1542" s="96"/>
      <c r="G1542" s="96"/>
      <c r="H1542" s="96"/>
      <c r="I1542" s="96"/>
      <c r="J1542" s="96"/>
      <c r="K1542" s="96"/>
      <c r="L1542" s="96"/>
      <c r="M1542" s="96"/>
      <c r="N1542" s="96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  <c r="Z1542" s="30"/>
      <c r="AA1542" s="30"/>
      <c r="AB1542" s="30"/>
      <c r="AC1542" s="30"/>
      <c r="AD1542" s="30"/>
      <c r="AE1542" s="30"/>
      <c r="AF1542" s="30"/>
      <c r="AG1542" s="30"/>
      <c r="AH1542" s="30"/>
      <c r="AI1542" s="30"/>
      <c r="AJ1542" s="30"/>
      <c r="AK1542" s="30"/>
      <c r="AL1542" s="30"/>
      <c r="AM1542" s="30"/>
      <c r="AN1542" s="30"/>
      <c r="AO1542" s="30"/>
      <c r="AP1542" s="30"/>
      <c r="AQ1542" s="30"/>
      <c r="AR1542" s="30"/>
      <c r="AS1542" s="30"/>
      <c r="AT1542" s="30"/>
      <c r="AU1542" s="30"/>
      <c r="AV1542" s="30"/>
      <c r="AW1542" s="30"/>
      <c r="AX1542" s="30"/>
      <c r="AY1542" s="30"/>
      <c r="AZ1542" s="30"/>
      <c r="BA1542" s="30"/>
      <c r="BB1542" s="30"/>
      <c r="BC1542" s="30"/>
      <c r="BD1542" s="30"/>
      <c r="BE1542" s="30"/>
      <c r="BF1542" s="30"/>
      <c r="BG1542" s="30"/>
      <c r="BH1542" s="30"/>
      <c r="BI1542" s="30"/>
      <c r="BJ1542" s="30"/>
      <c r="BK1542" s="30"/>
      <c r="BL1542" s="30"/>
      <c r="BM1542" s="30"/>
      <c r="BN1542" s="30"/>
      <c r="BO1542" s="30"/>
      <c r="BP1542" s="30"/>
      <c r="BQ1542" s="30"/>
      <c r="BR1542" s="30"/>
      <c r="BS1542" s="30"/>
      <c r="BT1542" s="30"/>
      <c r="BU1542" s="30"/>
      <c r="BV1542" s="30"/>
    </row>
    <row r="1543" spans="1:74" s="31" customFormat="1" ht="15.75" x14ac:dyDescent="0.25">
      <c r="A1543" s="24"/>
      <c r="B1543" s="24"/>
      <c r="C1543" s="30"/>
      <c r="D1543" s="96"/>
      <c r="E1543" s="96"/>
      <c r="F1543" s="96"/>
      <c r="G1543" s="96"/>
      <c r="H1543" s="96"/>
      <c r="I1543" s="96"/>
      <c r="J1543" s="96"/>
      <c r="K1543" s="96"/>
      <c r="L1543" s="96"/>
      <c r="M1543" s="96"/>
      <c r="N1543" s="96"/>
      <c r="O1543" s="30"/>
      <c r="P1543" s="30"/>
      <c r="Q1543" s="30"/>
      <c r="R1543" s="30"/>
      <c r="S1543" s="30"/>
      <c r="T1543" s="30"/>
      <c r="U1543" s="30"/>
      <c r="V1543" s="30"/>
      <c r="W1543" s="30"/>
      <c r="X1543" s="30"/>
      <c r="Y1543" s="30"/>
      <c r="Z1543" s="30"/>
      <c r="AA1543" s="30"/>
      <c r="AB1543" s="30"/>
      <c r="AC1543" s="30"/>
      <c r="AD1543" s="30"/>
      <c r="AE1543" s="30"/>
      <c r="AF1543" s="30"/>
      <c r="AG1543" s="30"/>
      <c r="AH1543" s="30"/>
      <c r="AI1543" s="30"/>
      <c r="AJ1543" s="30"/>
      <c r="AK1543" s="30"/>
      <c r="AL1543" s="30"/>
      <c r="AM1543" s="30"/>
      <c r="AN1543" s="30"/>
      <c r="AO1543" s="30"/>
      <c r="AP1543" s="30"/>
      <c r="AQ1543" s="30"/>
      <c r="AR1543" s="30"/>
      <c r="AS1543" s="30"/>
      <c r="AT1543" s="30"/>
      <c r="AU1543" s="30"/>
      <c r="AV1543" s="30"/>
      <c r="AW1543" s="30"/>
      <c r="AX1543" s="30"/>
      <c r="AY1543" s="30"/>
      <c r="AZ1543" s="30"/>
      <c r="BA1543" s="30"/>
      <c r="BB1543" s="30"/>
      <c r="BC1543" s="30"/>
      <c r="BD1543" s="30"/>
      <c r="BE1543" s="30"/>
      <c r="BF1543" s="30"/>
      <c r="BG1543" s="30"/>
      <c r="BH1543" s="30"/>
      <c r="BI1543" s="30"/>
      <c r="BJ1543" s="30"/>
      <c r="BK1543" s="30"/>
      <c r="BL1543" s="30"/>
      <c r="BM1543" s="30"/>
      <c r="BN1543" s="30"/>
      <c r="BO1543" s="30"/>
      <c r="BP1543" s="30"/>
      <c r="BQ1543" s="30"/>
      <c r="BR1543" s="30"/>
      <c r="BS1543" s="30"/>
      <c r="BT1543" s="30"/>
      <c r="BU1543" s="30"/>
      <c r="BV1543" s="30"/>
    </row>
    <row r="1544" spans="1:74" s="31" customFormat="1" ht="15.75" x14ac:dyDescent="0.25">
      <c r="A1544" s="24"/>
      <c r="B1544" s="24"/>
      <c r="C1544" s="30"/>
      <c r="D1544" s="96"/>
      <c r="E1544" s="96"/>
      <c r="F1544" s="96"/>
      <c r="G1544" s="96"/>
      <c r="H1544" s="96"/>
      <c r="I1544" s="96"/>
      <c r="J1544" s="96"/>
      <c r="K1544" s="96"/>
      <c r="L1544" s="96"/>
      <c r="M1544" s="96"/>
      <c r="N1544" s="96"/>
      <c r="O1544" s="30"/>
      <c r="P1544" s="30"/>
      <c r="Q1544" s="30"/>
      <c r="R1544" s="30"/>
      <c r="S1544" s="30"/>
      <c r="T1544" s="30"/>
      <c r="U1544" s="30"/>
      <c r="V1544" s="30"/>
      <c r="W1544" s="30"/>
      <c r="X1544" s="30"/>
      <c r="Y1544" s="30"/>
      <c r="Z1544" s="30"/>
      <c r="AA1544" s="30"/>
      <c r="AB1544" s="30"/>
      <c r="AC1544" s="30"/>
      <c r="AD1544" s="30"/>
      <c r="AE1544" s="30"/>
      <c r="AF1544" s="30"/>
      <c r="AG1544" s="30"/>
      <c r="AH1544" s="30"/>
      <c r="AI1544" s="30"/>
      <c r="AJ1544" s="30"/>
      <c r="AK1544" s="30"/>
      <c r="AL1544" s="30"/>
      <c r="AM1544" s="30"/>
      <c r="AN1544" s="30"/>
      <c r="AO1544" s="30"/>
      <c r="AP1544" s="30"/>
      <c r="AQ1544" s="30"/>
      <c r="AR1544" s="30"/>
      <c r="AS1544" s="30"/>
      <c r="AT1544" s="30"/>
      <c r="AU1544" s="30"/>
      <c r="AV1544" s="30"/>
      <c r="AW1544" s="30"/>
      <c r="AX1544" s="30"/>
      <c r="AY1544" s="30"/>
      <c r="AZ1544" s="30"/>
      <c r="BA1544" s="30"/>
      <c r="BB1544" s="30"/>
      <c r="BC1544" s="30"/>
      <c r="BD1544" s="30"/>
      <c r="BE1544" s="30"/>
      <c r="BF1544" s="30"/>
      <c r="BG1544" s="30"/>
      <c r="BH1544" s="30"/>
      <c r="BI1544" s="30"/>
      <c r="BJ1544" s="30"/>
      <c r="BK1544" s="30"/>
      <c r="BL1544" s="30"/>
      <c r="BM1544" s="30"/>
      <c r="BN1544" s="30"/>
      <c r="BO1544" s="30"/>
      <c r="BP1544" s="30"/>
      <c r="BQ1544" s="30"/>
      <c r="BR1544" s="30"/>
      <c r="BS1544" s="30"/>
      <c r="BT1544" s="30"/>
      <c r="BU1544" s="30"/>
      <c r="BV1544" s="30"/>
    </row>
    <row r="1545" spans="1:74" s="31" customFormat="1" ht="15.75" x14ac:dyDescent="0.25">
      <c r="A1545" s="24"/>
      <c r="B1545" s="24"/>
      <c r="C1545" s="30"/>
      <c r="D1545" s="96"/>
      <c r="E1545" s="96"/>
      <c r="F1545" s="96"/>
      <c r="G1545" s="96"/>
      <c r="H1545" s="96"/>
      <c r="I1545" s="96"/>
      <c r="J1545" s="96"/>
      <c r="K1545" s="96"/>
      <c r="L1545" s="96"/>
      <c r="M1545" s="96"/>
      <c r="N1545" s="96"/>
      <c r="O1545" s="30"/>
      <c r="P1545" s="30"/>
      <c r="Q1545" s="30"/>
      <c r="R1545" s="30"/>
      <c r="S1545" s="30"/>
      <c r="T1545" s="30"/>
      <c r="U1545" s="30"/>
      <c r="V1545" s="30"/>
      <c r="W1545" s="30"/>
      <c r="X1545" s="30"/>
      <c r="Y1545" s="30"/>
      <c r="Z1545" s="30"/>
      <c r="AA1545" s="30"/>
      <c r="AB1545" s="30"/>
      <c r="AC1545" s="30"/>
      <c r="AD1545" s="30"/>
      <c r="AE1545" s="30"/>
      <c r="AF1545" s="30"/>
      <c r="AG1545" s="30"/>
      <c r="AH1545" s="30"/>
      <c r="AI1545" s="30"/>
      <c r="AJ1545" s="30"/>
      <c r="AK1545" s="30"/>
      <c r="AL1545" s="30"/>
      <c r="AM1545" s="30"/>
      <c r="AN1545" s="30"/>
      <c r="AO1545" s="30"/>
      <c r="AP1545" s="30"/>
      <c r="AQ1545" s="30"/>
      <c r="AR1545" s="30"/>
      <c r="AS1545" s="30"/>
      <c r="AT1545" s="30"/>
      <c r="AU1545" s="30"/>
      <c r="AV1545" s="30"/>
      <c r="AW1545" s="30"/>
      <c r="AX1545" s="30"/>
      <c r="AY1545" s="30"/>
      <c r="AZ1545" s="30"/>
      <c r="BA1545" s="30"/>
      <c r="BB1545" s="30"/>
      <c r="BC1545" s="30"/>
      <c r="BD1545" s="30"/>
      <c r="BE1545" s="30"/>
      <c r="BF1545" s="30"/>
      <c r="BG1545" s="30"/>
      <c r="BH1545" s="30"/>
      <c r="BI1545" s="30"/>
      <c r="BJ1545" s="30"/>
      <c r="BK1545" s="30"/>
      <c r="BL1545" s="30"/>
      <c r="BM1545" s="30"/>
      <c r="BN1545" s="30"/>
      <c r="BO1545" s="30"/>
      <c r="BP1545" s="30"/>
      <c r="BQ1545" s="30"/>
      <c r="BR1545" s="30"/>
      <c r="BS1545" s="30"/>
      <c r="BT1545" s="30"/>
      <c r="BU1545" s="30"/>
      <c r="BV1545" s="30"/>
    </row>
    <row r="1546" spans="1:74" s="31" customFormat="1" ht="15.75" x14ac:dyDescent="0.25">
      <c r="A1546" s="24"/>
      <c r="B1546" s="24"/>
      <c r="C1546" s="30"/>
      <c r="D1546" s="96"/>
      <c r="E1546" s="96"/>
      <c r="F1546" s="96"/>
      <c r="G1546" s="96"/>
      <c r="H1546" s="96"/>
      <c r="I1546" s="96"/>
      <c r="J1546" s="96"/>
      <c r="K1546" s="96"/>
      <c r="L1546" s="96"/>
      <c r="M1546" s="96"/>
      <c r="N1546" s="96"/>
      <c r="O1546" s="30"/>
      <c r="P1546" s="30"/>
      <c r="Q1546" s="30"/>
      <c r="R1546" s="30"/>
      <c r="S1546" s="30"/>
      <c r="T1546" s="30"/>
      <c r="U1546" s="30"/>
      <c r="V1546" s="30"/>
      <c r="W1546" s="30"/>
      <c r="X1546" s="30"/>
      <c r="Y1546" s="30"/>
      <c r="Z1546" s="30"/>
      <c r="AA1546" s="30"/>
      <c r="AB1546" s="30"/>
      <c r="AC1546" s="30"/>
      <c r="AD1546" s="30"/>
      <c r="AE1546" s="30"/>
      <c r="AF1546" s="30"/>
      <c r="AG1546" s="30"/>
      <c r="AH1546" s="30"/>
      <c r="AI1546" s="30"/>
      <c r="AJ1546" s="30"/>
      <c r="AK1546" s="30"/>
      <c r="AL1546" s="30"/>
      <c r="AM1546" s="30"/>
      <c r="AN1546" s="30"/>
      <c r="AO1546" s="30"/>
      <c r="AP1546" s="30"/>
      <c r="AQ1546" s="30"/>
      <c r="AR1546" s="30"/>
      <c r="AS1546" s="30"/>
      <c r="AT1546" s="30"/>
      <c r="AU1546" s="30"/>
      <c r="AV1546" s="30"/>
      <c r="AW1546" s="30"/>
      <c r="AX1546" s="30"/>
      <c r="AY1546" s="30"/>
      <c r="AZ1546" s="30"/>
      <c r="BA1546" s="30"/>
      <c r="BB1546" s="30"/>
      <c r="BC1546" s="30"/>
      <c r="BD1546" s="30"/>
      <c r="BE1546" s="30"/>
      <c r="BF1546" s="30"/>
      <c r="BG1546" s="30"/>
      <c r="BH1546" s="30"/>
      <c r="BI1546" s="30"/>
      <c r="BJ1546" s="30"/>
      <c r="BK1546" s="30"/>
      <c r="BL1546" s="30"/>
      <c r="BM1546" s="30"/>
      <c r="BN1546" s="30"/>
      <c r="BO1546" s="30"/>
      <c r="BP1546" s="30"/>
      <c r="BQ1546" s="30"/>
      <c r="BR1546" s="30"/>
      <c r="BS1546" s="30"/>
      <c r="BT1546" s="30"/>
      <c r="BU1546" s="30"/>
      <c r="BV1546" s="30"/>
    </row>
    <row r="1547" spans="1:74" s="31" customFormat="1" ht="15.75" x14ac:dyDescent="0.25">
      <c r="A1547" s="24"/>
      <c r="B1547" s="24"/>
      <c r="C1547" s="30"/>
      <c r="D1547" s="96"/>
      <c r="E1547" s="96"/>
      <c r="F1547" s="96"/>
      <c r="G1547" s="96"/>
      <c r="H1547" s="96"/>
      <c r="I1547" s="96"/>
      <c r="J1547" s="96"/>
      <c r="K1547" s="96"/>
      <c r="L1547" s="96"/>
      <c r="M1547" s="96"/>
      <c r="N1547" s="96"/>
      <c r="O1547" s="30"/>
      <c r="P1547" s="30"/>
      <c r="Q1547" s="30"/>
      <c r="R1547" s="30"/>
      <c r="S1547" s="30"/>
      <c r="T1547" s="30"/>
      <c r="U1547" s="30"/>
      <c r="V1547" s="30"/>
      <c r="W1547" s="30"/>
      <c r="X1547" s="30"/>
      <c r="Y1547" s="30"/>
      <c r="Z1547" s="30"/>
      <c r="AA1547" s="30"/>
      <c r="AB1547" s="30"/>
      <c r="AC1547" s="30"/>
      <c r="AD1547" s="30"/>
      <c r="AE1547" s="30"/>
      <c r="AF1547" s="30"/>
      <c r="AG1547" s="30"/>
      <c r="AH1547" s="30"/>
      <c r="AI1547" s="30"/>
      <c r="AJ1547" s="30"/>
      <c r="AK1547" s="30"/>
      <c r="AL1547" s="30"/>
      <c r="AM1547" s="30"/>
      <c r="AN1547" s="30"/>
      <c r="AO1547" s="30"/>
      <c r="AP1547" s="30"/>
      <c r="AQ1547" s="30"/>
      <c r="AR1547" s="30"/>
      <c r="AS1547" s="30"/>
      <c r="AT1547" s="30"/>
      <c r="AU1547" s="30"/>
      <c r="AV1547" s="30"/>
      <c r="AW1547" s="30"/>
      <c r="AX1547" s="30"/>
      <c r="AY1547" s="30"/>
      <c r="AZ1547" s="30"/>
      <c r="BA1547" s="30"/>
      <c r="BB1547" s="30"/>
      <c r="BC1547" s="30"/>
      <c r="BD1547" s="30"/>
      <c r="BE1547" s="30"/>
      <c r="BF1547" s="30"/>
      <c r="BG1547" s="30"/>
      <c r="BH1547" s="30"/>
      <c r="BI1547" s="30"/>
      <c r="BJ1547" s="30"/>
      <c r="BK1547" s="30"/>
      <c r="BL1547" s="30"/>
      <c r="BM1547" s="30"/>
      <c r="BN1547" s="30"/>
      <c r="BO1547" s="30"/>
      <c r="BP1547" s="30"/>
      <c r="BQ1547" s="30"/>
      <c r="BR1547" s="30"/>
      <c r="BS1547" s="30"/>
      <c r="BT1547" s="30"/>
      <c r="BU1547" s="30"/>
      <c r="BV1547" s="30"/>
    </row>
    <row r="1548" spans="1:74" s="31" customFormat="1" ht="15.75" x14ac:dyDescent="0.25">
      <c r="A1548" s="24"/>
      <c r="B1548" s="24"/>
      <c r="C1548" s="30"/>
      <c r="D1548" s="96"/>
      <c r="E1548" s="96"/>
      <c r="F1548" s="96"/>
      <c r="G1548" s="96"/>
      <c r="H1548" s="96"/>
      <c r="I1548" s="96"/>
      <c r="J1548" s="96"/>
      <c r="K1548" s="96"/>
      <c r="L1548" s="96"/>
      <c r="M1548" s="96"/>
      <c r="N1548" s="96"/>
      <c r="O1548" s="30"/>
      <c r="P1548" s="30"/>
      <c r="Q1548" s="30"/>
      <c r="R1548" s="30"/>
      <c r="S1548" s="30"/>
      <c r="T1548" s="30"/>
      <c r="U1548" s="30"/>
      <c r="V1548" s="30"/>
      <c r="W1548" s="30"/>
      <c r="X1548" s="30"/>
      <c r="Y1548" s="30"/>
      <c r="Z1548" s="30"/>
      <c r="AA1548" s="30"/>
      <c r="AB1548" s="30"/>
      <c r="AC1548" s="30"/>
      <c r="AD1548" s="30"/>
      <c r="AE1548" s="30"/>
      <c r="AF1548" s="30"/>
      <c r="AG1548" s="30"/>
      <c r="AH1548" s="30"/>
      <c r="AI1548" s="30"/>
      <c r="AJ1548" s="30"/>
      <c r="AK1548" s="30"/>
      <c r="AL1548" s="30"/>
      <c r="AM1548" s="30"/>
      <c r="AN1548" s="30"/>
      <c r="AO1548" s="30"/>
      <c r="AP1548" s="30"/>
      <c r="AQ1548" s="30"/>
      <c r="AR1548" s="30"/>
      <c r="AS1548" s="30"/>
      <c r="AT1548" s="30"/>
      <c r="AU1548" s="30"/>
      <c r="AV1548" s="30"/>
      <c r="AW1548" s="30"/>
      <c r="AX1548" s="30"/>
      <c r="AY1548" s="30"/>
      <c r="AZ1548" s="30"/>
      <c r="BA1548" s="30"/>
      <c r="BB1548" s="30"/>
      <c r="BC1548" s="30"/>
      <c r="BD1548" s="30"/>
      <c r="BE1548" s="30"/>
      <c r="BF1548" s="30"/>
      <c r="BG1548" s="30"/>
      <c r="BH1548" s="30"/>
      <c r="BI1548" s="30"/>
      <c r="BJ1548" s="30"/>
      <c r="BK1548" s="30"/>
      <c r="BL1548" s="30"/>
      <c r="BM1548" s="30"/>
      <c r="BN1548" s="30"/>
      <c r="BO1548" s="30"/>
      <c r="BP1548" s="30"/>
      <c r="BQ1548" s="30"/>
      <c r="BR1548" s="30"/>
      <c r="BS1548" s="30"/>
      <c r="BT1548" s="30"/>
      <c r="BU1548" s="30"/>
      <c r="BV1548" s="30"/>
    </row>
    <row r="1549" spans="1:74" s="31" customFormat="1" ht="15.75" x14ac:dyDescent="0.25">
      <c r="A1549" s="24"/>
      <c r="B1549" s="24"/>
      <c r="C1549" s="30"/>
      <c r="D1549" s="96"/>
      <c r="E1549" s="96"/>
      <c r="F1549" s="96"/>
      <c r="G1549" s="96"/>
      <c r="H1549" s="96"/>
      <c r="I1549" s="96"/>
      <c r="J1549" s="96"/>
      <c r="K1549" s="96"/>
      <c r="L1549" s="96"/>
      <c r="M1549" s="96"/>
      <c r="N1549" s="96"/>
      <c r="O1549" s="30"/>
      <c r="P1549" s="30"/>
      <c r="Q1549" s="30"/>
      <c r="R1549" s="30"/>
      <c r="S1549" s="30"/>
      <c r="T1549" s="30"/>
      <c r="U1549" s="30"/>
      <c r="V1549" s="30"/>
      <c r="W1549" s="30"/>
      <c r="X1549" s="30"/>
      <c r="Y1549" s="30"/>
      <c r="Z1549" s="30"/>
      <c r="AA1549" s="30"/>
      <c r="AB1549" s="30"/>
      <c r="AC1549" s="30"/>
      <c r="AD1549" s="30"/>
      <c r="AE1549" s="30"/>
      <c r="AF1549" s="30"/>
      <c r="AG1549" s="30"/>
      <c r="AH1549" s="30"/>
      <c r="AI1549" s="30"/>
      <c r="AJ1549" s="30"/>
      <c r="AK1549" s="30"/>
      <c r="AL1549" s="30"/>
      <c r="AM1549" s="30"/>
      <c r="AN1549" s="30"/>
      <c r="AO1549" s="30"/>
      <c r="AP1549" s="30"/>
      <c r="AQ1549" s="30"/>
      <c r="AR1549" s="30"/>
      <c r="AS1549" s="30"/>
      <c r="AT1549" s="30"/>
      <c r="AU1549" s="30"/>
      <c r="AV1549" s="30"/>
      <c r="AW1549" s="30"/>
      <c r="AX1549" s="30"/>
      <c r="AY1549" s="30"/>
      <c r="AZ1549" s="30"/>
      <c r="BA1549" s="30"/>
      <c r="BB1549" s="30"/>
      <c r="BC1549" s="30"/>
      <c r="BD1549" s="30"/>
      <c r="BE1549" s="30"/>
      <c r="BF1549" s="30"/>
      <c r="BG1549" s="30"/>
      <c r="BH1549" s="30"/>
      <c r="BI1549" s="30"/>
      <c r="BJ1549" s="30"/>
      <c r="BK1549" s="30"/>
      <c r="BL1549" s="30"/>
      <c r="BM1549" s="30"/>
      <c r="BN1549" s="30"/>
      <c r="BO1549" s="30"/>
      <c r="BP1549" s="30"/>
      <c r="BQ1549" s="30"/>
      <c r="BR1549" s="30"/>
      <c r="BS1549" s="30"/>
      <c r="BT1549" s="30"/>
      <c r="BU1549" s="30"/>
      <c r="BV1549" s="30"/>
    </row>
    <row r="1550" spans="1:74" s="31" customFormat="1" ht="15.75" x14ac:dyDescent="0.25">
      <c r="A1550" s="24"/>
      <c r="B1550" s="24"/>
      <c r="C1550" s="30"/>
      <c r="D1550" s="96"/>
      <c r="E1550" s="96"/>
      <c r="F1550" s="96"/>
      <c r="G1550" s="96"/>
      <c r="H1550" s="96"/>
      <c r="I1550" s="96"/>
      <c r="J1550" s="96"/>
      <c r="K1550" s="96"/>
      <c r="L1550" s="96"/>
      <c r="M1550" s="96"/>
      <c r="N1550" s="96"/>
      <c r="O1550" s="30"/>
      <c r="P1550" s="30"/>
      <c r="Q1550" s="30"/>
      <c r="R1550" s="30"/>
      <c r="S1550" s="30"/>
      <c r="T1550" s="30"/>
      <c r="U1550" s="30"/>
      <c r="V1550" s="30"/>
      <c r="W1550" s="30"/>
      <c r="X1550" s="30"/>
      <c r="Y1550" s="30"/>
      <c r="Z1550" s="30"/>
      <c r="AA1550" s="30"/>
      <c r="AB1550" s="30"/>
      <c r="AC1550" s="30"/>
      <c r="AD1550" s="30"/>
      <c r="AE1550" s="30"/>
      <c r="AF1550" s="30"/>
      <c r="AG1550" s="30"/>
      <c r="AH1550" s="30"/>
      <c r="AI1550" s="30"/>
      <c r="AJ1550" s="30"/>
      <c r="AK1550" s="30"/>
      <c r="AL1550" s="30"/>
      <c r="AM1550" s="30"/>
      <c r="AN1550" s="30"/>
      <c r="AO1550" s="30"/>
      <c r="AP1550" s="30"/>
      <c r="AQ1550" s="30"/>
      <c r="AR1550" s="30"/>
      <c r="AS1550" s="30"/>
      <c r="AT1550" s="30"/>
      <c r="AU1550" s="30"/>
      <c r="AV1550" s="30"/>
      <c r="AW1550" s="30"/>
      <c r="AX1550" s="30"/>
      <c r="AY1550" s="30"/>
      <c r="AZ1550" s="30"/>
      <c r="BA1550" s="30"/>
      <c r="BB1550" s="30"/>
      <c r="BC1550" s="30"/>
      <c r="BD1550" s="30"/>
      <c r="BE1550" s="30"/>
      <c r="BF1550" s="30"/>
      <c r="BG1550" s="30"/>
      <c r="BH1550" s="30"/>
      <c r="BI1550" s="30"/>
      <c r="BJ1550" s="30"/>
      <c r="BK1550" s="30"/>
      <c r="BL1550" s="30"/>
      <c r="BM1550" s="30"/>
      <c r="BN1550" s="30"/>
      <c r="BO1550" s="30"/>
      <c r="BP1550" s="30"/>
      <c r="BQ1550" s="30"/>
      <c r="BR1550" s="30"/>
      <c r="BS1550" s="30"/>
      <c r="BT1550" s="30"/>
      <c r="BU1550" s="30"/>
      <c r="BV1550" s="30"/>
    </row>
    <row r="1551" spans="1:74" s="31" customFormat="1" ht="15.75" x14ac:dyDescent="0.25">
      <c r="A1551" s="24"/>
      <c r="B1551" s="24"/>
      <c r="C1551" s="30"/>
      <c r="D1551" s="96"/>
      <c r="E1551" s="96"/>
      <c r="F1551" s="96"/>
      <c r="G1551" s="96"/>
      <c r="H1551" s="96"/>
      <c r="I1551" s="96"/>
      <c r="J1551" s="96"/>
      <c r="K1551" s="96"/>
      <c r="L1551" s="96"/>
      <c r="M1551" s="96"/>
      <c r="N1551" s="96"/>
      <c r="O1551" s="30"/>
      <c r="P1551" s="30"/>
      <c r="Q1551" s="30"/>
      <c r="R1551" s="30"/>
      <c r="S1551" s="30"/>
      <c r="T1551" s="30"/>
      <c r="U1551" s="30"/>
      <c r="V1551" s="30"/>
      <c r="W1551" s="30"/>
      <c r="X1551" s="30"/>
      <c r="Y1551" s="30"/>
      <c r="Z1551" s="30"/>
      <c r="AA1551" s="30"/>
      <c r="AB1551" s="30"/>
      <c r="AC1551" s="30"/>
      <c r="AD1551" s="30"/>
      <c r="AE1551" s="30"/>
      <c r="AF1551" s="30"/>
      <c r="AG1551" s="30"/>
      <c r="AH1551" s="30"/>
      <c r="AI1551" s="30"/>
      <c r="AJ1551" s="30"/>
      <c r="AK1551" s="30"/>
      <c r="AL1551" s="30"/>
      <c r="AM1551" s="30"/>
      <c r="AN1551" s="30"/>
      <c r="AO1551" s="30"/>
      <c r="AP1551" s="30"/>
      <c r="AQ1551" s="30"/>
      <c r="AR1551" s="30"/>
      <c r="AS1551" s="30"/>
      <c r="AT1551" s="30"/>
      <c r="AU1551" s="30"/>
      <c r="AV1551" s="30"/>
      <c r="AW1551" s="30"/>
      <c r="AX1551" s="30"/>
      <c r="AY1551" s="30"/>
      <c r="AZ1551" s="30"/>
      <c r="BA1551" s="30"/>
      <c r="BB1551" s="30"/>
      <c r="BC1551" s="30"/>
      <c r="BD1551" s="30"/>
      <c r="BE1551" s="30"/>
      <c r="BF1551" s="30"/>
      <c r="BG1551" s="30"/>
      <c r="BH1551" s="30"/>
      <c r="BI1551" s="30"/>
      <c r="BJ1551" s="30"/>
      <c r="BK1551" s="30"/>
      <c r="BL1551" s="30"/>
      <c r="BM1551" s="30"/>
      <c r="BN1551" s="30"/>
      <c r="BO1551" s="30"/>
      <c r="BP1551" s="30"/>
      <c r="BQ1551" s="30"/>
      <c r="BR1551" s="30"/>
      <c r="BS1551" s="30"/>
      <c r="BT1551" s="30"/>
      <c r="BU1551" s="30"/>
      <c r="BV1551" s="30"/>
    </row>
    <row r="1552" spans="1:74" s="31" customFormat="1" ht="15.75" x14ac:dyDescent="0.25">
      <c r="A1552" s="24"/>
      <c r="B1552" s="24"/>
      <c r="C1552" s="30"/>
      <c r="D1552" s="96"/>
      <c r="E1552" s="96"/>
      <c r="F1552" s="96"/>
      <c r="G1552" s="96"/>
      <c r="H1552" s="96"/>
      <c r="I1552" s="96"/>
      <c r="J1552" s="96"/>
      <c r="K1552" s="96"/>
      <c r="L1552" s="96"/>
      <c r="M1552" s="96"/>
      <c r="N1552" s="96"/>
      <c r="O1552" s="30"/>
      <c r="P1552" s="30"/>
      <c r="Q1552" s="30"/>
      <c r="R1552" s="30"/>
      <c r="S1552" s="30"/>
      <c r="T1552" s="30"/>
      <c r="U1552" s="30"/>
      <c r="V1552" s="30"/>
      <c r="W1552" s="30"/>
      <c r="X1552" s="30"/>
      <c r="Y1552" s="30"/>
      <c r="Z1552" s="30"/>
      <c r="AA1552" s="30"/>
      <c r="AB1552" s="30"/>
      <c r="AC1552" s="30"/>
      <c r="AD1552" s="30"/>
      <c r="AE1552" s="30"/>
      <c r="AF1552" s="30"/>
      <c r="AG1552" s="30"/>
      <c r="AH1552" s="30"/>
      <c r="AI1552" s="30"/>
      <c r="AJ1552" s="30"/>
      <c r="AK1552" s="30"/>
      <c r="AL1552" s="30"/>
      <c r="AM1552" s="30"/>
      <c r="AN1552" s="30"/>
      <c r="AO1552" s="30"/>
      <c r="AP1552" s="30"/>
      <c r="AQ1552" s="30"/>
      <c r="AR1552" s="30"/>
      <c r="AS1552" s="30"/>
      <c r="AT1552" s="30"/>
      <c r="AU1552" s="30"/>
      <c r="AV1552" s="30"/>
      <c r="AW1552" s="30"/>
      <c r="AX1552" s="30"/>
      <c r="AY1552" s="30"/>
      <c r="AZ1552" s="30"/>
      <c r="BA1552" s="30"/>
      <c r="BB1552" s="30"/>
      <c r="BC1552" s="30"/>
      <c r="BD1552" s="30"/>
      <c r="BE1552" s="30"/>
      <c r="BF1552" s="30"/>
      <c r="BG1552" s="30"/>
      <c r="BH1552" s="30"/>
      <c r="BI1552" s="30"/>
      <c r="BJ1552" s="30"/>
      <c r="BK1552" s="30"/>
      <c r="BL1552" s="30"/>
      <c r="BM1552" s="30"/>
      <c r="BN1552" s="30"/>
      <c r="BO1552" s="30"/>
      <c r="BP1552" s="30"/>
      <c r="BQ1552" s="30"/>
      <c r="BR1552" s="30"/>
      <c r="BS1552" s="30"/>
      <c r="BT1552" s="30"/>
      <c r="BU1552" s="30"/>
      <c r="BV1552" s="30"/>
    </row>
    <row r="1553" spans="1:74" s="31" customFormat="1" ht="15.75" x14ac:dyDescent="0.25">
      <c r="A1553" s="24"/>
      <c r="B1553" s="24"/>
      <c r="C1553" s="30"/>
      <c r="D1553" s="96"/>
      <c r="E1553" s="96"/>
      <c r="F1553" s="96"/>
      <c r="G1553" s="96"/>
      <c r="H1553" s="96"/>
      <c r="I1553" s="96"/>
      <c r="J1553" s="96"/>
      <c r="K1553" s="96"/>
      <c r="L1553" s="96"/>
      <c r="M1553" s="96"/>
      <c r="N1553" s="96"/>
      <c r="O1553" s="30"/>
      <c r="P1553" s="30"/>
      <c r="Q1553" s="30"/>
      <c r="R1553" s="30"/>
      <c r="S1553" s="30"/>
      <c r="T1553" s="30"/>
      <c r="U1553" s="30"/>
      <c r="V1553" s="30"/>
      <c r="W1553" s="30"/>
      <c r="X1553" s="30"/>
      <c r="Y1553" s="30"/>
      <c r="Z1553" s="30"/>
      <c r="AA1553" s="30"/>
      <c r="AB1553" s="30"/>
      <c r="AC1553" s="30"/>
      <c r="AD1553" s="30"/>
      <c r="AE1553" s="30"/>
      <c r="AF1553" s="30"/>
      <c r="AG1553" s="30"/>
      <c r="AH1553" s="30"/>
      <c r="AI1553" s="30"/>
      <c r="AJ1553" s="30"/>
      <c r="AK1553" s="30"/>
      <c r="AL1553" s="30"/>
      <c r="AM1553" s="30"/>
      <c r="AN1553" s="30"/>
      <c r="AO1553" s="30"/>
      <c r="AP1553" s="30"/>
      <c r="AQ1553" s="30"/>
      <c r="AR1553" s="30"/>
      <c r="AS1553" s="30"/>
      <c r="AT1553" s="30"/>
      <c r="AU1553" s="30"/>
      <c r="AV1553" s="30"/>
      <c r="AW1553" s="30"/>
      <c r="AX1553" s="30"/>
      <c r="AY1553" s="30"/>
      <c r="AZ1553" s="30"/>
      <c r="BA1553" s="30"/>
      <c r="BB1553" s="30"/>
      <c r="BC1553" s="30"/>
      <c r="BD1553" s="30"/>
      <c r="BE1553" s="30"/>
      <c r="BF1553" s="30"/>
      <c r="BG1553" s="30"/>
      <c r="BH1553" s="30"/>
      <c r="BI1553" s="30"/>
      <c r="BJ1553" s="30"/>
      <c r="BK1553" s="30"/>
      <c r="BL1553" s="30"/>
      <c r="BM1553" s="30"/>
      <c r="BN1553" s="30"/>
      <c r="BO1553" s="30"/>
      <c r="BP1553" s="30"/>
      <c r="BQ1553" s="30"/>
      <c r="BR1553" s="30"/>
      <c r="BS1553" s="30"/>
      <c r="BT1553" s="30"/>
      <c r="BU1553" s="30"/>
      <c r="BV1553" s="30"/>
    </row>
    <row r="1554" spans="1:74" s="31" customFormat="1" ht="15.75" x14ac:dyDescent="0.25">
      <c r="A1554" s="24"/>
      <c r="B1554" s="24"/>
      <c r="C1554" s="30"/>
      <c r="D1554" s="96"/>
      <c r="E1554" s="96"/>
      <c r="F1554" s="96"/>
      <c r="G1554" s="96"/>
      <c r="H1554" s="96"/>
      <c r="I1554" s="96"/>
      <c r="J1554" s="96"/>
      <c r="K1554" s="96"/>
      <c r="L1554" s="96"/>
      <c r="M1554" s="96"/>
      <c r="N1554" s="96"/>
      <c r="O1554" s="30"/>
      <c r="P1554" s="30"/>
      <c r="Q1554" s="30"/>
      <c r="R1554" s="30"/>
      <c r="S1554" s="30"/>
      <c r="T1554" s="30"/>
      <c r="U1554" s="30"/>
      <c r="V1554" s="30"/>
      <c r="W1554" s="30"/>
      <c r="X1554" s="30"/>
      <c r="Y1554" s="30"/>
      <c r="Z1554" s="30"/>
      <c r="AA1554" s="30"/>
      <c r="AB1554" s="30"/>
      <c r="AC1554" s="30"/>
      <c r="AD1554" s="30"/>
      <c r="AE1554" s="30"/>
      <c r="AF1554" s="30"/>
      <c r="AG1554" s="30"/>
      <c r="AH1554" s="30"/>
      <c r="AI1554" s="30"/>
      <c r="AJ1554" s="30"/>
      <c r="AK1554" s="30"/>
      <c r="AL1554" s="30"/>
      <c r="AM1554" s="30"/>
      <c r="AN1554" s="30"/>
      <c r="AO1554" s="30"/>
      <c r="AP1554" s="30"/>
      <c r="AQ1554" s="30"/>
      <c r="AR1554" s="30"/>
      <c r="AS1554" s="30"/>
      <c r="AT1554" s="30"/>
      <c r="AU1554" s="30"/>
      <c r="AV1554" s="30"/>
      <c r="AW1554" s="30"/>
      <c r="AX1554" s="30"/>
      <c r="AY1554" s="30"/>
      <c r="AZ1554" s="30"/>
      <c r="BA1554" s="30"/>
      <c r="BB1554" s="30"/>
      <c r="BC1554" s="30"/>
      <c r="BD1554" s="30"/>
      <c r="BE1554" s="30"/>
      <c r="BF1554" s="30"/>
      <c r="BG1554" s="30"/>
      <c r="BH1554" s="30"/>
      <c r="BI1554" s="30"/>
      <c r="BJ1554" s="30"/>
      <c r="BK1554" s="30"/>
      <c r="BL1554" s="30"/>
      <c r="BM1554" s="30"/>
      <c r="BN1554" s="30"/>
      <c r="BO1554" s="30"/>
      <c r="BP1554" s="30"/>
      <c r="BQ1554" s="30"/>
      <c r="BR1554" s="30"/>
      <c r="BS1554" s="30"/>
      <c r="BT1554" s="30"/>
      <c r="BU1554" s="30"/>
      <c r="BV1554" s="30"/>
    </row>
    <row r="1555" spans="1:74" s="31" customFormat="1" ht="15.75" x14ac:dyDescent="0.25">
      <c r="A1555" s="24"/>
      <c r="B1555" s="24"/>
      <c r="C1555" s="30"/>
      <c r="D1555" s="96"/>
      <c r="E1555" s="96"/>
      <c r="F1555" s="96"/>
      <c r="G1555" s="96"/>
      <c r="H1555" s="96"/>
      <c r="I1555" s="96"/>
      <c r="J1555" s="96"/>
      <c r="K1555" s="96"/>
      <c r="L1555" s="96"/>
      <c r="M1555" s="96"/>
      <c r="N1555" s="96"/>
      <c r="O1555" s="30"/>
      <c r="P1555" s="30"/>
      <c r="Q1555" s="30"/>
      <c r="R1555" s="30"/>
      <c r="S1555" s="30"/>
      <c r="T1555" s="30"/>
      <c r="U1555" s="30"/>
      <c r="V1555" s="30"/>
      <c r="W1555" s="30"/>
      <c r="X1555" s="30"/>
      <c r="Y1555" s="30"/>
      <c r="Z1555" s="30"/>
      <c r="AA1555" s="30"/>
      <c r="AB1555" s="30"/>
      <c r="AC1555" s="30"/>
      <c r="AD1555" s="30"/>
      <c r="AE1555" s="30"/>
      <c r="AF1555" s="30"/>
      <c r="AG1555" s="30"/>
      <c r="AH1555" s="30"/>
      <c r="AI1555" s="30"/>
      <c r="AJ1555" s="30"/>
      <c r="AK1555" s="30"/>
      <c r="AL1555" s="30"/>
      <c r="AM1555" s="30"/>
      <c r="AN1555" s="30"/>
      <c r="AO1555" s="30"/>
      <c r="AP1555" s="30"/>
      <c r="AQ1555" s="30"/>
      <c r="AR1555" s="30"/>
      <c r="AS1555" s="30"/>
      <c r="AT1555" s="30"/>
      <c r="AU1555" s="30"/>
      <c r="AV1555" s="30"/>
      <c r="AW1555" s="30"/>
      <c r="AX1555" s="30"/>
      <c r="AY1555" s="30"/>
      <c r="AZ1555" s="30"/>
      <c r="BA1555" s="30"/>
      <c r="BB1555" s="30"/>
      <c r="BC1555" s="30"/>
      <c r="BD1555" s="30"/>
      <c r="BE1555" s="30"/>
      <c r="BF1555" s="30"/>
      <c r="BG1555" s="30"/>
      <c r="BH1555" s="30"/>
      <c r="BI1555" s="30"/>
      <c r="BJ1555" s="30"/>
      <c r="BK1555" s="30"/>
      <c r="BL1555" s="30"/>
      <c r="BM1555" s="30"/>
      <c r="BN1555" s="30"/>
      <c r="BO1555" s="30"/>
      <c r="BP1555" s="30"/>
      <c r="BQ1555" s="30"/>
      <c r="BR1555" s="30"/>
      <c r="BS1555" s="30"/>
      <c r="BT1555" s="30"/>
      <c r="BU1555" s="30"/>
      <c r="BV1555" s="30"/>
    </row>
    <row r="1556" spans="1:74" s="31" customFormat="1" ht="15.75" x14ac:dyDescent="0.25">
      <c r="A1556" s="24"/>
      <c r="B1556" s="24"/>
      <c r="C1556" s="30"/>
      <c r="D1556" s="96"/>
      <c r="E1556" s="96"/>
      <c r="F1556" s="96"/>
      <c r="G1556" s="96"/>
      <c r="H1556" s="96"/>
      <c r="I1556" s="96"/>
      <c r="J1556" s="96"/>
      <c r="K1556" s="96"/>
      <c r="L1556" s="96"/>
      <c r="M1556" s="96"/>
      <c r="N1556" s="96"/>
      <c r="O1556" s="30"/>
      <c r="P1556" s="30"/>
      <c r="Q1556" s="30"/>
      <c r="R1556" s="30"/>
      <c r="S1556" s="30"/>
      <c r="T1556" s="30"/>
      <c r="U1556" s="30"/>
      <c r="V1556" s="30"/>
      <c r="W1556" s="30"/>
      <c r="X1556" s="30"/>
      <c r="Y1556" s="30"/>
      <c r="Z1556" s="30"/>
      <c r="AA1556" s="30"/>
      <c r="AB1556" s="30"/>
      <c r="AC1556" s="30"/>
      <c r="AD1556" s="30"/>
      <c r="AE1556" s="30"/>
      <c r="AF1556" s="30"/>
      <c r="AG1556" s="30"/>
      <c r="AH1556" s="30"/>
      <c r="AI1556" s="30"/>
      <c r="AJ1556" s="30"/>
      <c r="AK1556" s="30"/>
      <c r="AL1556" s="30"/>
      <c r="AM1556" s="30"/>
      <c r="AN1556" s="30"/>
      <c r="AO1556" s="30"/>
      <c r="AP1556" s="30"/>
      <c r="AQ1556" s="30"/>
      <c r="AR1556" s="30"/>
      <c r="AS1556" s="30"/>
      <c r="AT1556" s="30"/>
      <c r="AU1556" s="30"/>
      <c r="AV1556" s="30"/>
      <c r="AW1556" s="30"/>
      <c r="AX1556" s="30"/>
      <c r="AY1556" s="30"/>
      <c r="AZ1556" s="30"/>
      <c r="BA1556" s="30"/>
      <c r="BB1556" s="30"/>
      <c r="BC1556" s="30"/>
      <c r="BD1556" s="30"/>
      <c r="BE1556" s="30"/>
      <c r="BF1556" s="30"/>
      <c r="BG1556" s="30"/>
      <c r="BH1556" s="30"/>
      <c r="BI1556" s="30"/>
      <c r="BJ1556" s="30"/>
      <c r="BK1556" s="30"/>
      <c r="BL1556" s="30"/>
      <c r="BM1556" s="30"/>
      <c r="BN1556" s="30"/>
      <c r="BO1556" s="30"/>
      <c r="BP1556" s="30"/>
      <c r="BQ1556" s="30"/>
      <c r="BR1556" s="30"/>
      <c r="BS1556" s="30"/>
      <c r="BT1556" s="30"/>
      <c r="BU1556" s="30"/>
      <c r="BV1556" s="30"/>
    </row>
    <row r="1557" spans="1:74" s="31" customFormat="1" ht="15.75" x14ac:dyDescent="0.25">
      <c r="A1557" s="24"/>
      <c r="B1557" s="24"/>
      <c r="C1557" s="30"/>
      <c r="D1557" s="96"/>
      <c r="E1557" s="96"/>
      <c r="F1557" s="96"/>
      <c r="G1557" s="96"/>
      <c r="H1557" s="96"/>
      <c r="I1557" s="96"/>
      <c r="J1557" s="96"/>
      <c r="K1557" s="96"/>
      <c r="L1557" s="96"/>
      <c r="M1557" s="96"/>
      <c r="N1557" s="96"/>
      <c r="O1557" s="30"/>
      <c r="P1557" s="30"/>
      <c r="Q1557" s="30"/>
      <c r="R1557" s="30"/>
      <c r="S1557" s="30"/>
      <c r="T1557" s="30"/>
      <c r="U1557" s="30"/>
      <c r="V1557" s="30"/>
      <c r="W1557" s="30"/>
      <c r="X1557" s="30"/>
      <c r="Y1557" s="30"/>
      <c r="Z1557" s="30"/>
      <c r="AA1557" s="30"/>
      <c r="AB1557" s="30"/>
      <c r="AC1557" s="30"/>
      <c r="AD1557" s="30"/>
      <c r="AE1557" s="30"/>
      <c r="AF1557" s="30"/>
      <c r="AG1557" s="30"/>
      <c r="AH1557" s="30"/>
      <c r="AI1557" s="30"/>
      <c r="AJ1557" s="30"/>
      <c r="AK1557" s="30"/>
      <c r="AL1557" s="30"/>
      <c r="AM1557" s="30"/>
      <c r="AN1557" s="30"/>
      <c r="AO1557" s="30"/>
      <c r="AP1557" s="30"/>
      <c r="AQ1557" s="30"/>
      <c r="AR1557" s="30"/>
      <c r="AS1557" s="30"/>
      <c r="AT1557" s="30"/>
      <c r="AU1557" s="30"/>
      <c r="AV1557" s="30"/>
      <c r="AW1557" s="30"/>
      <c r="AX1557" s="30"/>
      <c r="AY1557" s="30"/>
      <c r="AZ1557" s="30"/>
      <c r="BA1557" s="30"/>
      <c r="BB1557" s="30"/>
      <c r="BC1557" s="30"/>
      <c r="BD1557" s="30"/>
      <c r="BE1557" s="30"/>
      <c r="BF1557" s="30"/>
      <c r="BG1557" s="30"/>
      <c r="BH1557" s="30"/>
      <c r="BI1557" s="30"/>
      <c r="BJ1557" s="30"/>
      <c r="BK1557" s="30"/>
      <c r="BL1557" s="30"/>
      <c r="BM1557" s="30"/>
      <c r="BN1557" s="30"/>
      <c r="BO1557" s="30"/>
      <c r="BP1557" s="30"/>
      <c r="BQ1557" s="30"/>
      <c r="BR1557" s="30"/>
      <c r="BS1557" s="30"/>
      <c r="BT1557" s="30"/>
      <c r="BU1557" s="30"/>
      <c r="BV1557" s="30"/>
    </row>
    <row r="1558" spans="1:74" s="31" customFormat="1" ht="15.75" x14ac:dyDescent="0.25">
      <c r="A1558" s="24"/>
      <c r="B1558" s="24"/>
      <c r="C1558" s="30"/>
      <c r="D1558" s="96"/>
      <c r="E1558" s="96"/>
      <c r="F1558" s="96"/>
      <c r="G1558" s="96"/>
      <c r="H1558" s="96"/>
      <c r="I1558" s="96"/>
      <c r="J1558" s="96"/>
      <c r="K1558" s="96"/>
      <c r="L1558" s="96"/>
      <c r="M1558" s="96"/>
      <c r="N1558" s="96"/>
      <c r="O1558" s="30"/>
      <c r="P1558" s="30"/>
      <c r="Q1558" s="30"/>
      <c r="R1558" s="30"/>
      <c r="S1558" s="30"/>
      <c r="T1558" s="30"/>
      <c r="U1558" s="30"/>
      <c r="V1558" s="30"/>
      <c r="W1558" s="30"/>
      <c r="X1558" s="30"/>
      <c r="Y1558" s="30"/>
      <c r="Z1558" s="30"/>
      <c r="AA1558" s="30"/>
      <c r="AB1558" s="30"/>
      <c r="AC1558" s="30"/>
      <c r="AD1558" s="30"/>
      <c r="AE1558" s="30"/>
      <c r="AF1558" s="30"/>
      <c r="AG1558" s="30"/>
      <c r="AH1558" s="30"/>
      <c r="AI1558" s="30"/>
      <c r="AJ1558" s="30"/>
      <c r="AK1558" s="30"/>
      <c r="AL1558" s="30"/>
      <c r="AM1558" s="30"/>
      <c r="AN1558" s="30"/>
      <c r="AO1558" s="30"/>
      <c r="AP1558" s="30"/>
      <c r="AQ1558" s="30"/>
      <c r="AR1558" s="30"/>
      <c r="AS1558" s="30"/>
      <c r="AT1558" s="30"/>
      <c r="AU1558" s="30"/>
      <c r="AV1558" s="30"/>
      <c r="AW1558" s="30"/>
      <c r="AX1558" s="30"/>
      <c r="AY1558" s="30"/>
      <c r="AZ1558" s="30"/>
      <c r="BA1558" s="30"/>
      <c r="BB1558" s="30"/>
      <c r="BC1558" s="30"/>
      <c r="BD1558" s="30"/>
      <c r="BE1558" s="30"/>
      <c r="BF1558" s="30"/>
      <c r="BG1558" s="30"/>
      <c r="BH1558" s="30"/>
      <c r="BI1558" s="30"/>
      <c r="BJ1558" s="30"/>
      <c r="BK1558" s="30"/>
      <c r="BL1558" s="30"/>
      <c r="BM1558" s="30"/>
      <c r="BN1558" s="30"/>
      <c r="BO1558" s="30"/>
      <c r="BP1558" s="30"/>
      <c r="BQ1558" s="30"/>
      <c r="BR1558" s="30"/>
      <c r="BS1558" s="30"/>
      <c r="BT1558" s="30"/>
      <c r="BU1558" s="30"/>
      <c r="BV1558" s="30"/>
    </row>
    <row r="1559" spans="1:74" s="31" customFormat="1" ht="15.75" x14ac:dyDescent="0.25">
      <c r="A1559" s="24"/>
      <c r="B1559" s="24"/>
      <c r="C1559" s="30"/>
      <c r="D1559" s="96"/>
      <c r="E1559" s="96"/>
      <c r="F1559" s="96"/>
      <c r="G1559" s="96"/>
      <c r="H1559" s="96"/>
      <c r="I1559" s="96"/>
      <c r="J1559" s="96"/>
      <c r="K1559" s="96"/>
      <c r="L1559" s="96"/>
      <c r="M1559" s="96"/>
      <c r="N1559" s="96"/>
      <c r="O1559" s="30"/>
      <c r="P1559" s="30"/>
      <c r="Q1559" s="30"/>
      <c r="R1559" s="30"/>
      <c r="S1559" s="30"/>
      <c r="T1559" s="30"/>
      <c r="U1559" s="30"/>
      <c r="V1559" s="30"/>
      <c r="W1559" s="30"/>
      <c r="X1559" s="30"/>
      <c r="Y1559" s="30"/>
      <c r="Z1559" s="30"/>
      <c r="AA1559" s="30"/>
      <c r="AB1559" s="30"/>
      <c r="AC1559" s="30"/>
      <c r="AD1559" s="30"/>
      <c r="AE1559" s="30"/>
      <c r="AF1559" s="30"/>
      <c r="AG1559" s="30"/>
      <c r="AH1559" s="30"/>
      <c r="AI1559" s="30"/>
      <c r="AJ1559" s="30"/>
      <c r="AK1559" s="30"/>
      <c r="AL1559" s="30"/>
      <c r="AM1559" s="30"/>
      <c r="AN1559" s="30"/>
      <c r="AO1559" s="30"/>
      <c r="AP1559" s="30"/>
      <c r="AQ1559" s="30"/>
      <c r="AR1559" s="30"/>
      <c r="AS1559" s="30"/>
      <c r="AT1559" s="30"/>
      <c r="AU1559" s="30"/>
      <c r="AV1559" s="30"/>
      <c r="AW1559" s="30"/>
      <c r="AX1559" s="30"/>
      <c r="AY1559" s="30"/>
      <c r="AZ1559" s="30"/>
      <c r="BA1559" s="30"/>
      <c r="BB1559" s="30"/>
      <c r="BC1559" s="30"/>
      <c r="BD1559" s="30"/>
      <c r="BE1559" s="30"/>
      <c r="BF1559" s="30"/>
      <c r="BG1559" s="30"/>
      <c r="BH1559" s="30"/>
      <c r="BI1559" s="30"/>
      <c r="BJ1559" s="30"/>
      <c r="BK1559" s="30"/>
      <c r="BL1559" s="30"/>
      <c r="BM1559" s="30"/>
      <c r="BN1559" s="30"/>
      <c r="BO1559" s="30"/>
      <c r="BP1559" s="30"/>
      <c r="BQ1559" s="30"/>
      <c r="BR1559" s="30"/>
      <c r="BS1559" s="30"/>
      <c r="BT1559" s="30"/>
      <c r="BU1559" s="30"/>
      <c r="BV1559" s="30"/>
    </row>
    <row r="1560" spans="1:74" s="31" customFormat="1" ht="15.75" x14ac:dyDescent="0.25">
      <c r="A1560" s="24"/>
      <c r="B1560" s="24"/>
      <c r="C1560" s="30"/>
      <c r="D1560" s="96"/>
      <c r="E1560" s="96"/>
      <c r="F1560" s="96"/>
      <c r="G1560" s="96"/>
      <c r="H1560" s="96"/>
      <c r="I1560" s="96"/>
      <c r="J1560" s="96"/>
      <c r="K1560" s="96"/>
      <c r="L1560" s="96"/>
      <c r="M1560" s="96"/>
      <c r="N1560" s="96"/>
      <c r="O1560" s="30"/>
      <c r="P1560" s="30"/>
      <c r="Q1560" s="30"/>
      <c r="R1560" s="30"/>
      <c r="S1560" s="30"/>
      <c r="T1560" s="30"/>
      <c r="U1560" s="30"/>
      <c r="V1560" s="30"/>
      <c r="W1560" s="30"/>
      <c r="X1560" s="30"/>
      <c r="Y1560" s="30"/>
      <c r="Z1560" s="30"/>
      <c r="AA1560" s="30"/>
      <c r="AB1560" s="30"/>
      <c r="AC1560" s="30"/>
      <c r="AD1560" s="30"/>
      <c r="AE1560" s="30"/>
      <c r="AF1560" s="30"/>
      <c r="AG1560" s="30"/>
      <c r="AH1560" s="30"/>
      <c r="AI1560" s="30"/>
      <c r="AJ1560" s="30"/>
      <c r="AK1560" s="30"/>
      <c r="AL1560" s="30"/>
      <c r="AM1560" s="30"/>
      <c r="AN1560" s="30"/>
      <c r="AO1560" s="30"/>
      <c r="AP1560" s="30"/>
      <c r="AQ1560" s="30"/>
      <c r="AR1560" s="30"/>
      <c r="AS1560" s="30"/>
      <c r="AT1560" s="30"/>
      <c r="AU1560" s="30"/>
      <c r="AV1560" s="30"/>
      <c r="AW1560" s="30"/>
      <c r="AX1560" s="30"/>
      <c r="AY1560" s="30"/>
      <c r="AZ1560" s="30"/>
      <c r="BA1560" s="30"/>
      <c r="BB1560" s="30"/>
      <c r="BC1560" s="30"/>
      <c r="BD1560" s="30"/>
      <c r="BE1560" s="30"/>
      <c r="BF1560" s="30"/>
      <c r="BG1560" s="30"/>
      <c r="BH1560" s="30"/>
      <c r="BI1560" s="30"/>
      <c r="BJ1560" s="30"/>
      <c r="BK1560" s="30"/>
      <c r="BL1560" s="30"/>
      <c r="BM1560" s="30"/>
      <c r="BN1560" s="30"/>
      <c r="BO1560" s="30"/>
      <c r="BP1560" s="30"/>
      <c r="BQ1560" s="30"/>
      <c r="BR1560" s="30"/>
      <c r="BS1560" s="30"/>
      <c r="BT1560" s="30"/>
      <c r="BU1560" s="30"/>
      <c r="BV1560" s="30"/>
    </row>
    <row r="1561" spans="1:74" s="31" customFormat="1" ht="15.75" x14ac:dyDescent="0.25">
      <c r="A1561" s="24"/>
      <c r="B1561" s="24"/>
      <c r="C1561" s="30"/>
      <c r="D1561" s="96"/>
      <c r="E1561" s="96"/>
      <c r="F1561" s="96"/>
      <c r="G1561" s="96"/>
      <c r="H1561" s="96"/>
      <c r="I1561" s="96"/>
      <c r="J1561" s="96"/>
      <c r="K1561" s="96"/>
      <c r="L1561" s="96"/>
      <c r="M1561" s="96"/>
      <c r="N1561" s="96"/>
      <c r="O1561" s="30"/>
      <c r="P1561" s="30"/>
      <c r="Q1561" s="30"/>
      <c r="R1561" s="30"/>
      <c r="S1561" s="30"/>
      <c r="T1561" s="30"/>
      <c r="U1561" s="30"/>
      <c r="V1561" s="30"/>
      <c r="W1561" s="30"/>
      <c r="X1561" s="30"/>
      <c r="Y1561" s="30"/>
      <c r="Z1561" s="30"/>
      <c r="AA1561" s="30"/>
      <c r="AB1561" s="30"/>
      <c r="AC1561" s="30"/>
      <c r="AD1561" s="30"/>
      <c r="AE1561" s="30"/>
      <c r="AF1561" s="30"/>
      <c r="AG1561" s="30"/>
      <c r="AH1561" s="30"/>
      <c r="AI1561" s="30"/>
      <c r="AJ1561" s="30"/>
      <c r="AK1561" s="30"/>
      <c r="AL1561" s="30"/>
      <c r="AM1561" s="30"/>
      <c r="AN1561" s="30"/>
      <c r="AO1561" s="30"/>
      <c r="AP1561" s="30"/>
      <c r="AQ1561" s="30"/>
      <c r="AR1561" s="30"/>
      <c r="AS1561" s="30"/>
      <c r="AT1561" s="30"/>
      <c r="AU1561" s="30"/>
      <c r="AV1561" s="30"/>
      <c r="AW1561" s="30"/>
      <c r="AX1561" s="30"/>
      <c r="AY1561" s="30"/>
      <c r="AZ1561" s="30"/>
      <c r="BA1561" s="30"/>
      <c r="BB1561" s="30"/>
      <c r="BC1561" s="30"/>
      <c r="BD1561" s="30"/>
      <c r="BE1561" s="30"/>
      <c r="BF1561" s="30"/>
      <c r="BG1561" s="30"/>
      <c r="BH1561" s="30"/>
      <c r="BI1561" s="30"/>
      <c r="BJ1561" s="30"/>
      <c r="BK1561" s="30"/>
      <c r="BL1561" s="30"/>
      <c r="BM1561" s="30"/>
      <c r="BN1561" s="30"/>
      <c r="BO1561" s="30"/>
      <c r="BP1561" s="30"/>
      <c r="BQ1561" s="30"/>
      <c r="BR1561" s="30"/>
      <c r="BS1561" s="30"/>
      <c r="BT1561" s="30"/>
      <c r="BU1561" s="30"/>
      <c r="BV1561" s="30"/>
    </row>
    <row r="1562" spans="1:74" s="31" customFormat="1" ht="15.75" x14ac:dyDescent="0.25">
      <c r="A1562" s="24"/>
      <c r="B1562" s="24"/>
      <c r="C1562" s="30"/>
      <c r="D1562" s="96"/>
      <c r="E1562" s="96"/>
      <c r="F1562" s="96"/>
      <c r="G1562" s="96"/>
      <c r="H1562" s="96"/>
      <c r="I1562" s="96"/>
      <c r="J1562" s="96"/>
      <c r="K1562" s="96"/>
      <c r="L1562" s="96"/>
      <c r="M1562" s="96"/>
      <c r="N1562" s="96"/>
      <c r="O1562" s="30"/>
      <c r="P1562" s="30"/>
      <c r="Q1562" s="30"/>
      <c r="R1562" s="30"/>
      <c r="S1562" s="30"/>
      <c r="T1562" s="30"/>
      <c r="U1562" s="30"/>
      <c r="V1562" s="30"/>
      <c r="W1562" s="30"/>
      <c r="X1562" s="30"/>
      <c r="Y1562" s="30"/>
      <c r="Z1562" s="30"/>
      <c r="AA1562" s="30"/>
      <c r="AB1562" s="30"/>
      <c r="AC1562" s="30"/>
      <c r="AD1562" s="30"/>
      <c r="AE1562" s="30"/>
      <c r="AF1562" s="30"/>
      <c r="AG1562" s="30"/>
      <c r="AH1562" s="30"/>
      <c r="AI1562" s="30"/>
      <c r="AJ1562" s="30"/>
      <c r="AK1562" s="30"/>
      <c r="AL1562" s="30"/>
      <c r="AM1562" s="30"/>
      <c r="AN1562" s="30"/>
      <c r="AO1562" s="30"/>
      <c r="AP1562" s="30"/>
      <c r="AQ1562" s="30"/>
      <c r="AR1562" s="30"/>
      <c r="AS1562" s="30"/>
      <c r="AT1562" s="30"/>
      <c r="AU1562" s="30"/>
      <c r="AV1562" s="30"/>
      <c r="AW1562" s="30"/>
      <c r="AX1562" s="30"/>
      <c r="AY1562" s="30"/>
      <c r="AZ1562" s="30"/>
      <c r="BA1562" s="30"/>
      <c r="BB1562" s="30"/>
      <c r="BC1562" s="30"/>
      <c r="BD1562" s="30"/>
      <c r="BE1562" s="30"/>
      <c r="BF1562" s="30"/>
      <c r="BG1562" s="30"/>
      <c r="BH1562" s="30"/>
      <c r="BI1562" s="30"/>
      <c r="BJ1562" s="30"/>
      <c r="BK1562" s="30"/>
      <c r="BL1562" s="30"/>
      <c r="BM1562" s="30"/>
      <c r="BN1562" s="30"/>
      <c r="BO1562" s="30"/>
      <c r="BP1562" s="30"/>
      <c r="BQ1562" s="30"/>
      <c r="BR1562" s="30"/>
      <c r="BS1562" s="30"/>
      <c r="BT1562" s="30"/>
      <c r="BU1562" s="30"/>
      <c r="BV1562" s="30"/>
    </row>
    <row r="1563" spans="1:74" s="31" customFormat="1" ht="15.75" x14ac:dyDescent="0.25">
      <c r="A1563" s="24"/>
      <c r="B1563" s="24"/>
      <c r="C1563" s="30"/>
      <c r="D1563" s="96"/>
      <c r="E1563" s="96"/>
      <c r="F1563" s="96"/>
      <c r="G1563" s="96"/>
      <c r="H1563" s="96"/>
      <c r="I1563" s="96"/>
      <c r="J1563" s="96"/>
      <c r="K1563" s="96"/>
      <c r="L1563" s="96"/>
      <c r="M1563" s="96"/>
      <c r="N1563" s="96"/>
      <c r="O1563" s="30"/>
      <c r="P1563" s="30"/>
      <c r="Q1563" s="30"/>
      <c r="R1563" s="30"/>
      <c r="S1563" s="30"/>
      <c r="T1563" s="30"/>
      <c r="U1563" s="30"/>
      <c r="V1563" s="30"/>
      <c r="W1563" s="30"/>
      <c r="X1563" s="30"/>
      <c r="Y1563" s="30"/>
      <c r="Z1563" s="30"/>
      <c r="AA1563" s="30"/>
      <c r="AB1563" s="30"/>
      <c r="AC1563" s="30"/>
      <c r="AD1563" s="30"/>
      <c r="AE1563" s="30"/>
      <c r="AF1563" s="30"/>
      <c r="AG1563" s="30"/>
      <c r="AH1563" s="30"/>
      <c r="AI1563" s="30"/>
      <c r="AJ1563" s="30"/>
      <c r="AK1563" s="30"/>
      <c r="AL1563" s="30"/>
      <c r="AM1563" s="30"/>
      <c r="AN1563" s="30"/>
      <c r="AO1563" s="30"/>
      <c r="AP1563" s="30"/>
      <c r="AQ1563" s="30"/>
      <c r="AR1563" s="30"/>
      <c r="AS1563" s="30"/>
      <c r="AT1563" s="30"/>
      <c r="AU1563" s="30"/>
      <c r="AV1563" s="30"/>
      <c r="AW1563" s="30"/>
      <c r="AX1563" s="30"/>
      <c r="AY1563" s="30"/>
      <c r="AZ1563" s="30"/>
      <c r="BA1563" s="30"/>
      <c r="BB1563" s="30"/>
      <c r="BC1563" s="30"/>
      <c r="BD1563" s="30"/>
      <c r="BE1563" s="30"/>
      <c r="BF1563" s="30"/>
      <c r="BG1563" s="30"/>
      <c r="BH1563" s="30"/>
      <c r="BI1563" s="30"/>
      <c r="BJ1563" s="30"/>
      <c r="BK1563" s="30"/>
      <c r="BL1563" s="30"/>
      <c r="BM1563" s="30"/>
      <c r="BN1563" s="30"/>
      <c r="BO1563" s="30"/>
      <c r="BP1563" s="30"/>
      <c r="BQ1563" s="30"/>
      <c r="BR1563" s="30"/>
      <c r="BS1563" s="30"/>
      <c r="BT1563" s="30"/>
      <c r="BU1563" s="30"/>
      <c r="BV1563" s="30"/>
    </row>
    <row r="1564" spans="1:74" s="31" customFormat="1" ht="15.75" x14ac:dyDescent="0.25">
      <c r="A1564" s="24"/>
      <c r="B1564" s="24"/>
      <c r="C1564" s="30"/>
      <c r="D1564" s="96"/>
      <c r="E1564" s="96"/>
      <c r="F1564" s="96"/>
      <c r="G1564" s="96"/>
      <c r="H1564" s="96"/>
      <c r="I1564" s="96"/>
      <c r="J1564" s="96"/>
      <c r="K1564" s="96"/>
      <c r="L1564" s="96"/>
      <c r="M1564" s="96"/>
      <c r="N1564" s="96"/>
      <c r="O1564" s="30"/>
      <c r="P1564" s="30"/>
      <c r="Q1564" s="30"/>
      <c r="R1564" s="30"/>
      <c r="S1564" s="30"/>
      <c r="T1564" s="30"/>
      <c r="U1564" s="30"/>
      <c r="V1564" s="30"/>
      <c r="W1564" s="30"/>
      <c r="X1564" s="30"/>
      <c r="Y1564" s="30"/>
      <c r="Z1564" s="30"/>
      <c r="AA1564" s="30"/>
      <c r="AB1564" s="30"/>
      <c r="AC1564" s="30"/>
      <c r="AD1564" s="30"/>
      <c r="AE1564" s="30"/>
      <c r="AF1564" s="30"/>
      <c r="AG1564" s="30"/>
      <c r="AH1564" s="30"/>
      <c r="AI1564" s="30"/>
      <c r="AJ1564" s="30"/>
      <c r="AK1564" s="30"/>
      <c r="AL1564" s="30"/>
      <c r="AM1564" s="30"/>
      <c r="AN1564" s="30"/>
      <c r="AO1564" s="30"/>
      <c r="AP1564" s="30"/>
      <c r="AQ1564" s="30"/>
      <c r="AR1564" s="30"/>
      <c r="AS1564" s="30"/>
      <c r="AT1564" s="30"/>
      <c r="AU1564" s="30"/>
      <c r="AV1564" s="30"/>
      <c r="AW1564" s="30"/>
      <c r="AX1564" s="30"/>
      <c r="AY1564" s="30"/>
      <c r="AZ1564" s="30"/>
      <c r="BA1564" s="30"/>
      <c r="BB1564" s="30"/>
      <c r="BC1564" s="30"/>
      <c r="BD1564" s="30"/>
      <c r="BE1564" s="30"/>
      <c r="BF1564" s="30"/>
      <c r="BG1564" s="30"/>
      <c r="BH1564" s="30"/>
      <c r="BI1564" s="30"/>
      <c r="BJ1564" s="30"/>
      <c r="BK1564" s="30"/>
      <c r="BL1564" s="30"/>
      <c r="BM1564" s="30"/>
      <c r="BN1564" s="30"/>
      <c r="BO1564" s="30"/>
      <c r="BP1564" s="30"/>
      <c r="BQ1564" s="30"/>
      <c r="BR1564" s="30"/>
      <c r="BS1564" s="30"/>
      <c r="BT1564" s="30"/>
      <c r="BU1564" s="30"/>
      <c r="BV1564" s="30"/>
    </row>
    <row r="1565" spans="1:74" s="31" customFormat="1" ht="15.75" x14ac:dyDescent="0.25">
      <c r="A1565" s="24"/>
      <c r="B1565" s="24"/>
      <c r="C1565" s="30"/>
      <c r="D1565" s="96"/>
      <c r="E1565" s="96"/>
      <c r="F1565" s="96"/>
      <c r="G1565" s="96"/>
      <c r="H1565" s="96"/>
      <c r="I1565" s="96"/>
      <c r="J1565" s="96"/>
      <c r="K1565" s="96"/>
      <c r="L1565" s="96"/>
      <c r="M1565" s="96"/>
      <c r="N1565" s="96"/>
      <c r="O1565" s="30"/>
      <c r="P1565" s="30"/>
      <c r="Q1565" s="30"/>
      <c r="R1565" s="30"/>
      <c r="S1565" s="30"/>
      <c r="T1565" s="30"/>
      <c r="U1565" s="30"/>
      <c r="V1565" s="30"/>
      <c r="W1565" s="30"/>
      <c r="X1565" s="30"/>
      <c r="Y1565" s="30"/>
      <c r="Z1565" s="30"/>
      <c r="AA1565" s="30"/>
      <c r="AB1565" s="30"/>
      <c r="AC1565" s="30"/>
      <c r="AD1565" s="30"/>
      <c r="AE1565" s="30"/>
      <c r="AF1565" s="30"/>
      <c r="AG1565" s="30"/>
      <c r="AH1565" s="30"/>
      <c r="AI1565" s="30"/>
      <c r="AJ1565" s="30"/>
      <c r="AK1565" s="30"/>
      <c r="AL1565" s="30"/>
      <c r="AM1565" s="30"/>
      <c r="AN1565" s="30"/>
      <c r="AO1565" s="30"/>
      <c r="AP1565" s="30"/>
      <c r="AQ1565" s="30"/>
      <c r="AR1565" s="30"/>
      <c r="AS1565" s="30"/>
      <c r="AT1565" s="30"/>
      <c r="AU1565" s="30"/>
      <c r="AV1565" s="30"/>
      <c r="AW1565" s="30"/>
      <c r="AX1565" s="30"/>
      <c r="AY1565" s="30"/>
      <c r="AZ1565" s="30"/>
      <c r="BA1565" s="30"/>
      <c r="BB1565" s="30"/>
      <c r="BC1565" s="30"/>
      <c r="BD1565" s="30"/>
      <c r="BE1565" s="30"/>
      <c r="BF1565" s="30"/>
      <c r="BG1565" s="30"/>
      <c r="BH1565" s="30"/>
      <c r="BI1565" s="30"/>
      <c r="BJ1565" s="30"/>
      <c r="BK1565" s="30"/>
      <c r="BL1565" s="30"/>
      <c r="BM1565" s="30"/>
      <c r="BN1565" s="30"/>
      <c r="BO1565" s="30"/>
      <c r="BP1565" s="30"/>
      <c r="BQ1565" s="30"/>
      <c r="BR1565" s="30"/>
      <c r="BS1565" s="30"/>
      <c r="BT1565" s="30"/>
      <c r="BU1565" s="30"/>
      <c r="BV1565" s="30"/>
    </row>
    <row r="1566" spans="1:74" s="31" customFormat="1" ht="15.75" x14ac:dyDescent="0.25">
      <c r="A1566" s="24"/>
      <c r="B1566" s="24"/>
      <c r="C1566" s="30"/>
      <c r="D1566" s="96"/>
      <c r="E1566" s="96"/>
      <c r="F1566" s="96"/>
      <c r="G1566" s="96"/>
      <c r="H1566" s="96"/>
      <c r="I1566" s="96"/>
      <c r="J1566" s="96"/>
      <c r="K1566" s="96"/>
      <c r="L1566" s="96"/>
      <c r="M1566" s="96"/>
      <c r="N1566" s="96"/>
      <c r="O1566" s="30"/>
      <c r="P1566" s="30"/>
      <c r="Q1566" s="30"/>
      <c r="R1566" s="30"/>
      <c r="S1566" s="30"/>
      <c r="T1566" s="30"/>
      <c r="U1566" s="30"/>
      <c r="V1566" s="30"/>
      <c r="W1566" s="30"/>
      <c r="X1566" s="30"/>
      <c r="Y1566" s="30"/>
      <c r="Z1566" s="30"/>
      <c r="AA1566" s="30"/>
      <c r="AB1566" s="30"/>
      <c r="AC1566" s="30"/>
      <c r="AD1566" s="30"/>
      <c r="AE1566" s="30"/>
      <c r="AF1566" s="30"/>
      <c r="AG1566" s="30"/>
      <c r="AH1566" s="30"/>
      <c r="AI1566" s="30"/>
      <c r="AJ1566" s="30"/>
      <c r="AK1566" s="30"/>
      <c r="AL1566" s="30"/>
      <c r="AM1566" s="30"/>
      <c r="AN1566" s="30"/>
      <c r="AO1566" s="30"/>
      <c r="AP1566" s="30"/>
      <c r="AQ1566" s="30"/>
      <c r="AR1566" s="30"/>
      <c r="AS1566" s="30"/>
      <c r="AT1566" s="30"/>
      <c r="AU1566" s="30"/>
      <c r="AV1566" s="30"/>
      <c r="AW1566" s="30"/>
      <c r="AX1566" s="30"/>
      <c r="AY1566" s="30"/>
      <c r="AZ1566" s="30"/>
      <c r="BA1566" s="30"/>
      <c r="BB1566" s="30"/>
      <c r="BC1566" s="30"/>
      <c r="BD1566" s="30"/>
      <c r="BE1566" s="30"/>
      <c r="BF1566" s="30"/>
      <c r="BG1566" s="30"/>
      <c r="BH1566" s="30"/>
      <c r="BI1566" s="30"/>
      <c r="BJ1566" s="30"/>
      <c r="BK1566" s="30"/>
      <c r="BL1566" s="30"/>
      <c r="BM1566" s="30"/>
      <c r="BN1566" s="30"/>
      <c r="BO1566" s="30"/>
      <c r="BP1566" s="30"/>
      <c r="BQ1566" s="30"/>
      <c r="BR1566" s="30"/>
      <c r="BS1566" s="30"/>
      <c r="BT1566" s="30"/>
      <c r="BU1566" s="30"/>
      <c r="BV1566" s="30"/>
    </row>
    <row r="1567" spans="1:74" s="31" customFormat="1" ht="15.75" x14ac:dyDescent="0.25">
      <c r="A1567" s="24"/>
      <c r="B1567" s="24"/>
      <c r="C1567" s="30"/>
      <c r="D1567" s="96"/>
      <c r="E1567" s="96"/>
      <c r="F1567" s="96"/>
      <c r="G1567" s="96"/>
      <c r="H1567" s="96"/>
      <c r="I1567" s="96"/>
      <c r="J1567" s="96"/>
      <c r="K1567" s="96"/>
      <c r="L1567" s="96"/>
      <c r="M1567" s="96"/>
      <c r="N1567" s="96"/>
      <c r="O1567" s="30"/>
      <c r="P1567" s="30"/>
      <c r="Q1567" s="30"/>
      <c r="R1567" s="30"/>
      <c r="S1567" s="30"/>
      <c r="T1567" s="30"/>
      <c r="U1567" s="30"/>
      <c r="V1567" s="30"/>
      <c r="W1567" s="30"/>
      <c r="X1567" s="30"/>
      <c r="Y1567" s="30"/>
      <c r="Z1567" s="30"/>
      <c r="AA1567" s="30"/>
      <c r="AB1567" s="30"/>
      <c r="AC1567" s="30"/>
      <c r="AD1567" s="30"/>
      <c r="AE1567" s="30"/>
      <c r="AF1567" s="30"/>
      <c r="AG1567" s="30"/>
      <c r="AH1567" s="30"/>
      <c r="AI1567" s="30"/>
      <c r="AJ1567" s="30"/>
      <c r="AK1567" s="30"/>
      <c r="AL1567" s="30"/>
      <c r="AM1567" s="30"/>
      <c r="AN1567" s="30"/>
      <c r="AO1567" s="30"/>
      <c r="AP1567" s="30"/>
      <c r="AQ1567" s="30"/>
      <c r="AR1567" s="30"/>
      <c r="AS1567" s="30"/>
      <c r="AT1567" s="30"/>
      <c r="AU1567" s="30"/>
      <c r="AV1567" s="30"/>
      <c r="AW1567" s="30"/>
      <c r="AX1567" s="30"/>
      <c r="AY1567" s="30"/>
      <c r="AZ1567" s="30"/>
      <c r="BA1567" s="30"/>
      <c r="BB1567" s="30"/>
      <c r="BC1567" s="30"/>
      <c r="BD1567" s="30"/>
      <c r="BE1567" s="30"/>
      <c r="BF1567" s="30"/>
      <c r="BG1567" s="30"/>
      <c r="BH1567" s="30"/>
      <c r="BI1567" s="30"/>
      <c r="BJ1567" s="30"/>
      <c r="BK1567" s="30"/>
      <c r="BL1567" s="30"/>
      <c r="BM1567" s="30"/>
      <c r="BN1567" s="30"/>
      <c r="BO1567" s="30"/>
      <c r="BP1567" s="30"/>
      <c r="BQ1567" s="30"/>
      <c r="BR1567" s="30"/>
      <c r="BS1567" s="30"/>
      <c r="BT1567" s="30"/>
      <c r="BU1567" s="30"/>
      <c r="BV1567" s="30"/>
    </row>
    <row r="1568" spans="1:74" s="31" customFormat="1" ht="15.75" x14ac:dyDescent="0.25">
      <c r="A1568" s="24"/>
      <c r="B1568" s="24"/>
      <c r="C1568" s="30"/>
      <c r="D1568" s="96"/>
      <c r="E1568" s="96"/>
      <c r="F1568" s="96"/>
      <c r="G1568" s="96"/>
      <c r="H1568" s="96"/>
      <c r="I1568" s="96"/>
      <c r="J1568" s="96"/>
      <c r="K1568" s="96"/>
      <c r="L1568" s="96"/>
      <c r="M1568" s="96"/>
      <c r="N1568" s="96"/>
      <c r="O1568" s="30"/>
      <c r="P1568" s="30"/>
      <c r="Q1568" s="30"/>
      <c r="R1568" s="30"/>
      <c r="S1568" s="30"/>
      <c r="T1568" s="30"/>
      <c r="U1568" s="30"/>
      <c r="V1568" s="30"/>
      <c r="W1568" s="30"/>
      <c r="X1568" s="30"/>
      <c r="Y1568" s="30"/>
      <c r="Z1568" s="30"/>
      <c r="AA1568" s="30"/>
      <c r="AB1568" s="30"/>
      <c r="AC1568" s="30"/>
      <c r="AD1568" s="30"/>
      <c r="AE1568" s="30"/>
      <c r="AF1568" s="30"/>
      <c r="AG1568" s="30"/>
      <c r="AH1568" s="30"/>
      <c r="AI1568" s="30"/>
      <c r="AJ1568" s="30"/>
      <c r="AK1568" s="30"/>
      <c r="AL1568" s="30"/>
      <c r="AM1568" s="30"/>
      <c r="AN1568" s="30"/>
      <c r="AO1568" s="30"/>
      <c r="AP1568" s="30"/>
      <c r="AQ1568" s="30"/>
      <c r="AR1568" s="30"/>
      <c r="AS1568" s="30"/>
      <c r="AT1568" s="30"/>
      <c r="AU1568" s="30"/>
      <c r="AV1568" s="30"/>
      <c r="AW1568" s="30"/>
      <c r="AX1568" s="30"/>
      <c r="AY1568" s="30"/>
      <c r="AZ1568" s="30"/>
      <c r="BA1568" s="30"/>
      <c r="BB1568" s="30"/>
      <c r="BC1568" s="30"/>
      <c r="BD1568" s="30"/>
      <c r="BE1568" s="30"/>
      <c r="BF1568" s="30"/>
      <c r="BG1568" s="30"/>
      <c r="BH1568" s="30"/>
      <c r="BI1568" s="30"/>
      <c r="BJ1568" s="30"/>
      <c r="BK1568" s="30"/>
      <c r="BL1568" s="30"/>
      <c r="BM1568" s="30"/>
      <c r="BN1568" s="30"/>
      <c r="BO1568" s="30"/>
      <c r="BP1568" s="30"/>
      <c r="BQ1568" s="30"/>
      <c r="BR1568" s="30"/>
      <c r="BS1568" s="30"/>
      <c r="BT1568" s="30"/>
      <c r="BU1568" s="30"/>
      <c r="BV1568" s="30"/>
    </row>
    <row r="1569" spans="1:74" s="31" customFormat="1" ht="15.75" x14ac:dyDescent="0.25">
      <c r="A1569" s="24"/>
      <c r="B1569" s="24"/>
      <c r="C1569" s="30"/>
      <c r="D1569" s="96"/>
      <c r="E1569" s="96"/>
      <c r="F1569" s="96"/>
      <c r="G1569" s="96"/>
      <c r="H1569" s="96"/>
      <c r="I1569" s="96"/>
      <c r="J1569" s="96"/>
      <c r="K1569" s="96"/>
      <c r="L1569" s="96"/>
      <c r="M1569" s="96"/>
      <c r="N1569" s="96"/>
      <c r="O1569" s="30"/>
      <c r="P1569" s="30"/>
      <c r="Q1569" s="30"/>
      <c r="R1569" s="30"/>
      <c r="S1569" s="30"/>
      <c r="T1569" s="30"/>
      <c r="U1569" s="30"/>
      <c r="V1569" s="30"/>
      <c r="W1569" s="30"/>
      <c r="X1569" s="30"/>
      <c r="Y1569" s="30"/>
      <c r="Z1569" s="30"/>
      <c r="AA1569" s="30"/>
      <c r="AB1569" s="30"/>
      <c r="AC1569" s="30"/>
      <c r="AD1569" s="30"/>
      <c r="AE1569" s="30"/>
      <c r="AF1569" s="30"/>
      <c r="AG1569" s="30"/>
      <c r="AH1569" s="30"/>
      <c r="AI1569" s="30"/>
      <c r="AJ1569" s="30"/>
      <c r="AK1569" s="30"/>
      <c r="AL1569" s="30"/>
      <c r="AM1569" s="30"/>
      <c r="AN1569" s="30"/>
      <c r="AO1569" s="30"/>
      <c r="AP1569" s="30"/>
      <c r="AQ1569" s="30"/>
      <c r="AR1569" s="30"/>
      <c r="AS1569" s="30"/>
      <c r="AT1569" s="30"/>
      <c r="AU1569" s="30"/>
      <c r="AV1569" s="30"/>
      <c r="AW1569" s="30"/>
      <c r="AX1569" s="30"/>
      <c r="AY1569" s="30"/>
      <c r="AZ1569" s="30"/>
      <c r="BA1569" s="30"/>
      <c r="BB1569" s="30"/>
      <c r="BC1569" s="30"/>
      <c r="BD1569" s="30"/>
      <c r="BE1569" s="30"/>
      <c r="BF1569" s="30"/>
      <c r="BG1569" s="30"/>
      <c r="BH1569" s="30"/>
      <c r="BI1569" s="30"/>
      <c r="BJ1569" s="30"/>
      <c r="BK1569" s="30"/>
      <c r="BL1569" s="30"/>
      <c r="BM1569" s="30"/>
      <c r="BN1569" s="30"/>
      <c r="BO1569" s="30"/>
      <c r="BP1569" s="30"/>
      <c r="BQ1569" s="30"/>
      <c r="BR1569" s="30"/>
      <c r="BS1569" s="30"/>
      <c r="BT1569" s="30"/>
      <c r="BU1569" s="30"/>
      <c r="BV1569" s="30"/>
    </row>
    <row r="1570" spans="1:74" s="31" customFormat="1" ht="15.75" x14ac:dyDescent="0.25">
      <c r="A1570" s="24"/>
      <c r="B1570" s="24"/>
      <c r="C1570" s="30"/>
      <c r="D1570" s="96"/>
      <c r="E1570" s="96"/>
      <c r="F1570" s="96"/>
      <c r="G1570" s="96"/>
      <c r="H1570" s="96"/>
      <c r="I1570" s="96"/>
      <c r="J1570" s="96"/>
      <c r="K1570" s="96"/>
      <c r="L1570" s="96"/>
      <c r="M1570" s="96"/>
      <c r="N1570" s="96"/>
      <c r="O1570" s="30"/>
      <c r="P1570" s="30"/>
      <c r="Q1570" s="30"/>
      <c r="R1570" s="30"/>
      <c r="S1570" s="30"/>
      <c r="T1570" s="30"/>
      <c r="U1570" s="30"/>
      <c r="V1570" s="30"/>
      <c r="W1570" s="30"/>
      <c r="X1570" s="30"/>
      <c r="Y1570" s="30"/>
      <c r="Z1570" s="30"/>
      <c r="AA1570" s="30"/>
      <c r="AB1570" s="30"/>
      <c r="AC1570" s="30"/>
      <c r="AD1570" s="30"/>
      <c r="AE1570" s="30"/>
      <c r="AF1570" s="30"/>
      <c r="AG1570" s="30"/>
      <c r="AH1570" s="30"/>
      <c r="AI1570" s="30"/>
      <c r="AJ1570" s="30"/>
      <c r="AK1570" s="30"/>
      <c r="AL1570" s="30"/>
      <c r="AM1570" s="30"/>
      <c r="AN1570" s="30"/>
      <c r="AO1570" s="30"/>
      <c r="AP1570" s="30"/>
      <c r="AQ1570" s="30"/>
      <c r="AR1570" s="30"/>
      <c r="AS1570" s="30"/>
      <c r="AT1570" s="30"/>
      <c r="AU1570" s="30"/>
      <c r="AV1570" s="30"/>
      <c r="AW1570" s="30"/>
      <c r="AX1570" s="30"/>
      <c r="AY1570" s="30"/>
      <c r="AZ1570" s="30"/>
      <c r="BA1570" s="30"/>
      <c r="BB1570" s="30"/>
      <c r="BC1570" s="30"/>
      <c r="BD1570" s="30"/>
      <c r="BE1570" s="30"/>
      <c r="BF1570" s="30"/>
      <c r="BG1570" s="30"/>
      <c r="BH1570" s="30"/>
      <c r="BI1570" s="30"/>
      <c r="BJ1570" s="30"/>
      <c r="BK1570" s="30"/>
      <c r="BL1570" s="30"/>
      <c r="BM1570" s="30"/>
      <c r="BN1570" s="30"/>
      <c r="BO1570" s="30"/>
      <c r="BP1570" s="30"/>
      <c r="BQ1570" s="30"/>
      <c r="BR1570" s="30"/>
      <c r="BS1570" s="30"/>
      <c r="BT1570" s="30"/>
      <c r="BU1570" s="30"/>
      <c r="BV1570" s="30"/>
    </row>
    <row r="1571" spans="1:74" s="31" customFormat="1" ht="15.75" x14ac:dyDescent="0.25">
      <c r="A1571" s="24"/>
      <c r="B1571" s="24"/>
      <c r="C1571" s="30"/>
      <c r="D1571" s="96"/>
      <c r="E1571" s="96"/>
      <c r="F1571" s="96"/>
      <c r="G1571" s="96"/>
      <c r="H1571" s="96"/>
      <c r="I1571" s="96"/>
      <c r="J1571" s="96"/>
      <c r="K1571" s="96"/>
      <c r="L1571" s="96"/>
      <c r="M1571" s="96"/>
      <c r="N1571" s="96"/>
      <c r="O1571" s="30"/>
      <c r="P1571" s="30"/>
      <c r="Q1571" s="30"/>
      <c r="R1571" s="30"/>
      <c r="S1571" s="30"/>
      <c r="T1571" s="30"/>
      <c r="U1571" s="30"/>
      <c r="V1571" s="30"/>
      <c r="W1571" s="30"/>
      <c r="X1571" s="30"/>
      <c r="Y1571" s="30"/>
      <c r="Z1571" s="30"/>
      <c r="AA1571" s="30"/>
      <c r="AB1571" s="30"/>
      <c r="AC1571" s="30"/>
      <c r="AD1571" s="30"/>
      <c r="AE1571" s="30"/>
      <c r="AF1571" s="30"/>
      <c r="AG1571" s="30"/>
      <c r="AH1571" s="30"/>
      <c r="AI1571" s="30"/>
      <c r="AJ1571" s="30"/>
      <c r="AK1571" s="30"/>
      <c r="AL1571" s="30"/>
      <c r="AM1571" s="30"/>
      <c r="AN1571" s="30"/>
      <c r="AO1571" s="30"/>
      <c r="AP1571" s="30"/>
      <c r="AQ1571" s="30"/>
      <c r="AR1571" s="30"/>
      <c r="AS1571" s="30"/>
      <c r="AT1571" s="30"/>
      <c r="AU1571" s="30"/>
      <c r="AV1571" s="30"/>
      <c r="AW1571" s="30"/>
      <c r="AX1571" s="30"/>
      <c r="AY1571" s="30"/>
      <c r="AZ1571" s="30"/>
      <c r="BA1571" s="30"/>
      <c r="BB1571" s="30"/>
      <c r="BC1571" s="30"/>
      <c r="BD1571" s="30"/>
      <c r="BE1571" s="30"/>
      <c r="BF1571" s="30"/>
      <c r="BG1571" s="30"/>
      <c r="BH1571" s="30"/>
      <c r="BI1571" s="30"/>
      <c r="BJ1571" s="30"/>
      <c r="BK1571" s="30"/>
      <c r="BL1571" s="30"/>
      <c r="BM1571" s="30"/>
      <c r="BN1571" s="30"/>
      <c r="BO1571" s="30"/>
      <c r="BP1571" s="30"/>
      <c r="BQ1571" s="30"/>
      <c r="BR1571" s="30"/>
      <c r="BS1571" s="30"/>
      <c r="BT1571" s="30"/>
      <c r="BU1571" s="30"/>
      <c r="BV1571" s="30"/>
    </row>
    <row r="1572" spans="1:74" s="31" customFormat="1" ht="15.75" x14ac:dyDescent="0.25">
      <c r="A1572" s="24"/>
      <c r="B1572" s="24"/>
      <c r="C1572" s="30"/>
      <c r="D1572" s="96"/>
      <c r="E1572" s="96"/>
      <c r="F1572" s="96"/>
      <c r="G1572" s="96"/>
      <c r="H1572" s="96"/>
      <c r="I1572" s="96"/>
      <c r="J1572" s="96"/>
      <c r="K1572" s="96"/>
      <c r="L1572" s="96"/>
      <c r="M1572" s="96"/>
      <c r="N1572" s="96"/>
      <c r="O1572" s="30"/>
      <c r="P1572" s="30"/>
      <c r="Q1572" s="30"/>
      <c r="R1572" s="30"/>
      <c r="S1572" s="30"/>
      <c r="T1572" s="30"/>
      <c r="U1572" s="30"/>
      <c r="V1572" s="30"/>
      <c r="W1572" s="30"/>
      <c r="X1572" s="30"/>
      <c r="Y1572" s="30"/>
      <c r="Z1572" s="30"/>
      <c r="AA1572" s="30"/>
      <c r="AB1572" s="30"/>
      <c r="AC1572" s="30"/>
      <c r="AD1572" s="30"/>
      <c r="AE1572" s="30"/>
      <c r="AF1572" s="30"/>
      <c r="AG1572" s="30"/>
      <c r="AH1572" s="30"/>
      <c r="AI1572" s="30"/>
      <c r="AJ1572" s="30"/>
      <c r="AK1572" s="30"/>
      <c r="AL1572" s="30"/>
      <c r="AM1572" s="30"/>
      <c r="AN1572" s="30"/>
      <c r="AO1572" s="30"/>
      <c r="AP1572" s="30"/>
      <c r="AQ1572" s="30"/>
      <c r="AR1572" s="30"/>
      <c r="AS1572" s="30"/>
      <c r="AT1572" s="30"/>
      <c r="AU1572" s="30"/>
      <c r="AV1572" s="30"/>
      <c r="AW1572" s="30"/>
      <c r="AX1572" s="30"/>
      <c r="AY1572" s="30"/>
      <c r="AZ1572" s="30"/>
      <c r="BA1572" s="30"/>
      <c r="BB1572" s="30"/>
      <c r="BC1572" s="30"/>
      <c r="BD1572" s="30"/>
      <c r="BE1572" s="30"/>
      <c r="BF1572" s="30"/>
      <c r="BG1572" s="30"/>
      <c r="BH1572" s="30"/>
      <c r="BI1572" s="30"/>
      <c r="BJ1572" s="30"/>
      <c r="BK1572" s="30"/>
      <c r="BL1572" s="30"/>
      <c r="BM1572" s="30"/>
      <c r="BN1572" s="30"/>
      <c r="BO1572" s="30"/>
      <c r="BP1572" s="30"/>
      <c r="BQ1572" s="30"/>
      <c r="BR1572" s="30"/>
      <c r="BS1572" s="30"/>
      <c r="BT1572" s="30"/>
      <c r="BU1572" s="30"/>
      <c r="BV1572" s="30"/>
    </row>
    <row r="1573" spans="1:74" s="31" customFormat="1" ht="15.75" x14ac:dyDescent="0.25">
      <c r="A1573" s="24"/>
      <c r="B1573" s="24"/>
      <c r="C1573" s="30"/>
      <c r="D1573" s="96"/>
      <c r="E1573" s="96"/>
      <c r="F1573" s="96"/>
      <c r="G1573" s="96"/>
      <c r="H1573" s="96"/>
      <c r="I1573" s="96"/>
      <c r="J1573" s="96"/>
      <c r="K1573" s="96"/>
      <c r="L1573" s="96"/>
      <c r="M1573" s="96"/>
      <c r="N1573" s="96"/>
      <c r="O1573" s="30"/>
      <c r="P1573" s="30"/>
      <c r="Q1573" s="30"/>
      <c r="R1573" s="30"/>
      <c r="S1573" s="30"/>
      <c r="T1573" s="30"/>
      <c r="U1573" s="30"/>
      <c r="V1573" s="30"/>
      <c r="W1573" s="30"/>
      <c r="X1573" s="30"/>
      <c r="Y1573" s="30"/>
      <c r="Z1573" s="30"/>
      <c r="AA1573" s="30"/>
      <c r="AB1573" s="30"/>
      <c r="AC1573" s="30"/>
      <c r="AD1573" s="30"/>
      <c r="AE1573" s="30"/>
      <c r="AF1573" s="30"/>
      <c r="AG1573" s="30"/>
      <c r="AH1573" s="30"/>
      <c r="AI1573" s="30"/>
      <c r="AJ1573" s="30"/>
      <c r="AK1573" s="30"/>
      <c r="AL1573" s="30"/>
      <c r="AM1573" s="30"/>
      <c r="AN1573" s="30"/>
      <c r="AO1573" s="30"/>
      <c r="AP1573" s="30"/>
      <c r="AQ1573" s="30"/>
      <c r="AR1573" s="30"/>
      <c r="AS1573" s="30"/>
      <c r="AT1573" s="30"/>
      <c r="AU1573" s="30"/>
      <c r="AV1573" s="30"/>
      <c r="AW1573" s="30"/>
      <c r="AX1573" s="30"/>
      <c r="AY1573" s="30"/>
      <c r="AZ1573" s="30"/>
      <c r="BA1573" s="30"/>
      <c r="BB1573" s="30"/>
      <c r="BC1573" s="30"/>
      <c r="BD1573" s="30"/>
      <c r="BE1573" s="30"/>
      <c r="BF1573" s="30"/>
      <c r="BG1573" s="30"/>
      <c r="BH1573" s="30"/>
      <c r="BI1573" s="30"/>
      <c r="BJ1573" s="30"/>
      <c r="BK1573" s="30"/>
      <c r="BL1573" s="30"/>
      <c r="BM1573" s="30"/>
      <c r="BN1573" s="30"/>
      <c r="BO1573" s="30"/>
      <c r="BP1573" s="30"/>
      <c r="BQ1573" s="30"/>
      <c r="BR1573" s="30"/>
      <c r="BS1573" s="30"/>
      <c r="BT1573" s="30"/>
      <c r="BU1573" s="30"/>
      <c r="BV1573" s="30"/>
    </row>
    <row r="1574" spans="1:74" s="31" customFormat="1" ht="15.75" x14ac:dyDescent="0.25">
      <c r="A1574" s="24"/>
      <c r="B1574" s="24"/>
      <c r="C1574" s="30"/>
      <c r="D1574" s="96"/>
      <c r="E1574" s="96"/>
      <c r="F1574" s="96"/>
      <c r="G1574" s="96"/>
      <c r="H1574" s="96"/>
      <c r="I1574" s="96"/>
      <c r="J1574" s="96"/>
      <c r="K1574" s="96"/>
      <c r="L1574" s="96"/>
      <c r="M1574" s="96"/>
      <c r="N1574" s="96"/>
      <c r="O1574" s="30"/>
      <c r="P1574" s="30"/>
      <c r="Q1574" s="30"/>
      <c r="R1574" s="30"/>
      <c r="S1574" s="30"/>
      <c r="T1574" s="30"/>
      <c r="U1574" s="30"/>
      <c r="V1574" s="30"/>
      <c r="W1574" s="30"/>
      <c r="X1574" s="30"/>
      <c r="Y1574" s="30"/>
      <c r="Z1574" s="30"/>
      <c r="AA1574" s="30"/>
      <c r="AB1574" s="30"/>
      <c r="AC1574" s="30"/>
      <c r="AD1574" s="30"/>
      <c r="AE1574" s="30"/>
      <c r="AF1574" s="30"/>
      <c r="AG1574" s="30"/>
      <c r="AH1574" s="30"/>
      <c r="AI1574" s="30"/>
      <c r="AJ1574" s="30"/>
      <c r="AK1574" s="30"/>
      <c r="AL1574" s="30"/>
      <c r="AM1574" s="30"/>
      <c r="AN1574" s="30"/>
      <c r="AO1574" s="30"/>
      <c r="AP1574" s="30"/>
      <c r="AQ1574" s="30"/>
      <c r="AR1574" s="30"/>
      <c r="AS1574" s="30"/>
      <c r="AT1574" s="30"/>
      <c r="AU1574" s="30"/>
      <c r="AV1574" s="30"/>
      <c r="AW1574" s="30"/>
      <c r="AX1574" s="30"/>
      <c r="AY1574" s="30"/>
      <c r="AZ1574" s="30"/>
      <c r="BA1574" s="30"/>
      <c r="BB1574" s="30"/>
      <c r="BC1574" s="30"/>
      <c r="BD1574" s="30"/>
      <c r="BE1574" s="30"/>
      <c r="BF1574" s="30"/>
      <c r="BG1574" s="30"/>
      <c r="BH1574" s="30"/>
      <c r="BI1574" s="30"/>
      <c r="BJ1574" s="30"/>
      <c r="BK1574" s="30"/>
      <c r="BL1574" s="30"/>
      <c r="BM1574" s="30"/>
      <c r="BN1574" s="30"/>
      <c r="BO1574" s="30"/>
      <c r="BP1574" s="30"/>
      <c r="BQ1574" s="30"/>
      <c r="BR1574" s="30"/>
      <c r="BS1574" s="30"/>
      <c r="BT1574" s="30"/>
      <c r="BU1574" s="30"/>
      <c r="BV1574" s="30"/>
    </row>
    <row r="1575" spans="1:74" s="31" customFormat="1" ht="15.75" x14ac:dyDescent="0.25">
      <c r="A1575" s="24"/>
      <c r="B1575" s="24"/>
      <c r="C1575" s="30"/>
      <c r="D1575" s="96"/>
      <c r="E1575" s="96"/>
      <c r="F1575" s="96"/>
      <c r="G1575" s="96"/>
      <c r="H1575" s="96"/>
      <c r="I1575" s="96"/>
      <c r="J1575" s="96"/>
      <c r="K1575" s="96"/>
      <c r="L1575" s="96"/>
      <c r="M1575" s="96"/>
      <c r="N1575" s="96"/>
      <c r="O1575" s="30"/>
      <c r="P1575" s="30"/>
      <c r="Q1575" s="30"/>
      <c r="R1575" s="30"/>
      <c r="S1575" s="30"/>
      <c r="T1575" s="30"/>
      <c r="U1575" s="30"/>
      <c r="V1575" s="30"/>
      <c r="W1575" s="30"/>
      <c r="X1575" s="30"/>
      <c r="Y1575" s="30"/>
      <c r="Z1575" s="30"/>
      <c r="AA1575" s="30"/>
      <c r="AB1575" s="30"/>
      <c r="AC1575" s="30"/>
      <c r="AD1575" s="30"/>
      <c r="AE1575" s="30"/>
      <c r="AF1575" s="30"/>
      <c r="AG1575" s="30"/>
      <c r="AH1575" s="30"/>
      <c r="AI1575" s="30"/>
      <c r="AJ1575" s="30"/>
      <c r="AK1575" s="30"/>
      <c r="AL1575" s="30"/>
      <c r="AM1575" s="30"/>
      <c r="AN1575" s="30"/>
      <c r="AO1575" s="30"/>
      <c r="AP1575" s="30"/>
      <c r="AQ1575" s="30"/>
      <c r="AR1575" s="30"/>
      <c r="AS1575" s="30"/>
      <c r="AT1575" s="30"/>
      <c r="AU1575" s="30"/>
      <c r="AV1575" s="30"/>
      <c r="AW1575" s="30"/>
      <c r="AX1575" s="30"/>
      <c r="AY1575" s="30"/>
      <c r="AZ1575" s="30"/>
      <c r="BA1575" s="30"/>
      <c r="BB1575" s="30"/>
      <c r="BC1575" s="30"/>
      <c r="BD1575" s="30"/>
      <c r="BE1575" s="30"/>
      <c r="BF1575" s="30"/>
      <c r="BG1575" s="30"/>
      <c r="BH1575" s="30"/>
      <c r="BI1575" s="30"/>
      <c r="BJ1575" s="30"/>
      <c r="BK1575" s="30"/>
      <c r="BL1575" s="30"/>
      <c r="BM1575" s="30"/>
      <c r="BN1575" s="30"/>
      <c r="BO1575" s="30"/>
      <c r="BP1575" s="30"/>
      <c r="BQ1575" s="30"/>
      <c r="BR1575" s="30"/>
      <c r="BS1575" s="30"/>
      <c r="BT1575" s="30"/>
      <c r="BU1575" s="30"/>
      <c r="BV1575" s="30"/>
    </row>
    <row r="1576" spans="1:74" s="31" customFormat="1" ht="15.75" x14ac:dyDescent="0.25">
      <c r="A1576" s="24"/>
      <c r="B1576" s="24"/>
      <c r="C1576" s="30"/>
      <c r="D1576" s="96"/>
      <c r="E1576" s="96"/>
      <c r="F1576" s="96"/>
      <c r="G1576" s="96"/>
      <c r="H1576" s="96"/>
      <c r="I1576" s="96"/>
      <c r="J1576" s="96"/>
      <c r="K1576" s="96"/>
      <c r="L1576" s="96"/>
      <c r="M1576" s="96"/>
      <c r="N1576" s="96"/>
      <c r="O1576" s="30"/>
      <c r="P1576" s="30"/>
      <c r="Q1576" s="30"/>
      <c r="R1576" s="30"/>
      <c r="S1576" s="30"/>
      <c r="T1576" s="30"/>
      <c r="U1576" s="30"/>
      <c r="V1576" s="30"/>
      <c r="W1576" s="30"/>
      <c r="X1576" s="30"/>
      <c r="Y1576" s="30"/>
      <c r="Z1576" s="30"/>
      <c r="AA1576" s="30"/>
      <c r="AB1576" s="30"/>
      <c r="AC1576" s="30"/>
      <c r="AD1576" s="30"/>
      <c r="AE1576" s="30"/>
      <c r="AF1576" s="30"/>
      <c r="AG1576" s="30"/>
      <c r="AH1576" s="30"/>
      <c r="AI1576" s="30"/>
      <c r="AJ1576" s="30"/>
      <c r="AK1576" s="30"/>
      <c r="AL1576" s="30"/>
      <c r="AM1576" s="30"/>
      <c r="AN1576" s="30"/>
      <c r="AO1576" s="30"/>
      <c r="AP1576" s="30"/>
      <c r="AQ1576" s="30"/>
      <c r="AR1576" s="30"/>
      <c r="AS1576" s="30"/>
      <c r="AT1576" s="30"/>
      <c r="AU1576" s="30"/>
      <c r="AV1576" s="30"/>
      <c r="AW1576" s="30"/>
      <c r="AX1576" s="30"/>
      <c r="AY1576" s="30"/>
      <c r="AZ1576" s="30"/>
      <c r="BA1576" s="30"/>
      <c r="BB1576" s="30"/>
      <c r="BC1576" s="30"/>
      <c r="BD1576" s="30"/>
      <c r="BE1576" s="30"/>
      <c r="BF1576" s="30"/>
      <c r="BG1576" s="30"/>
      <c r="BH1576" s="30"/>
      <c r="BI1576" s="30"/>
      <c r="BJ1576" s="30"/>
      <c r="BK1576" s="30"/>
      <c r="BL1576" s="30"/>
      <c r="BM1576" s="30"/>
      <c r="BN1576" s="30"/>
      <c r="BO1576" s="30"/>
      <c r="BP1576" s="30"/>
      <c r="BQ1576" s="30"/>
      <c r="BR1576" s="30"/>
      <c r="BS1576" s="30"/>
      <c r="BT1576" s="30"/>
      <c r="BU1576" s="30"/>
      <c r="BV1576" s="30"/>
    </row>
    <row r="1577" spans="1:74" s="31" customFormat="1" ht="15.75" x14ac:dyDescent="0.25">
      <c r="A1577" s="24"/>
      <c r="B1577" s="24"/>
      <c r="C1577" s="30"/>
      <c r="D1577" s="96"/>
      <c r="E1577" s="96"/>
      <c r="F1577" s="96"/>
      <c r="G1577" s="96"/>
      <c r="H1577" s="96"/>
      <c r="I1577" s="96"/>
      <c r="J1577" s="96"/>
      <c r="K1577" s="96"/>
      <c r="L1577" s="96"/>
      <c r="M1577" s="96"/>
      <c r="N1577" s="96"/>
      <c r="O1577" s="30"/>
      <c r="P1577" s="30"/>
      <c r="Q1577" s="30"/>
      <c r="R1577" s="30"/>
      <c r="S1577" s="30"/>
      <c r="T1577" s="30"/>
      <c r="U1577" s="30"/>
      <c r="V1577" s="30"/>
      <c r="W1577" s="30"/>
      <c r="X1577" s="30"/>
      <c r="Y1577" s="30"/>
      <c r="Z1577" s="30"/>
      <c r="AA1577" s="30"/>
      <c r="AB1577" s="30"/>
      <c r="AC1577" s="30"/>
      <c r="AD1577" s="30"/>
      <c r="AE1577" s="30"/>
      <c r="AF1577" s="30"/>
      <c r="AG1577" s="30"/>
      <c r="AH1577" s="30"/>
      <c r="AI1577" s="30"/>
      <c r="AJ1577" s="30"/>
      <c r="AK1577" s="30"/>
      <c r="AL1577" s="30"/>
      <c r="AM1577" s="30"/>
      <c r="AN1577" s="30"/>
      <c r="AO1577" s="30"/>
      <c r="AP1577" s="30"/>
      <c r="AQ1577" s="30"/>
      <c r="AR1577" s="30"/>
      <c r="AS1577" s="30"/>
      <c r="AT1577" s="30"/>
      <c r="AU1577" s="30"/>
      <c r="AV1577" s="30"/>
      <c r="AW1577" s="30"/>
      <c r="AX1577" s="30"/>
      <c r="AY1577" s="30"/>
      <c r="AZ1577" s="30"/>
      <c r="BA1577" s="30"/>
      <c r="BB1577" s="30"/>
      <c r="BC1577" s="30"/>
      <c r="BD1577" s="30"/>
      <c r="BE1577" s="30"/>
      <c r="BF1577" s="30"/>
      <c r="BG1577" s="30"/>
      <c r="BH1577" s="30"/>
      <c r="BI1577" s="30"/>
      <c r="BJ1577" s="30"/>
      <c r="BK1577" s="30"/>
      <c r="BL1577" s="30"/>
      <c r="BM1577" s="30"/>
      <c r="BN1577" s="30"/>
      <c r="BO1577" s="30"/>
      <c r="BP1577" s="30"/>
      <c r="BQ1577" s="30"/>
      <c r="BR1577" s="30"/>
      <c r="BS1577" s="30"/>
      <c r="BT1577" s="30"/>
      <c r="BU1577" s="30"/>
      <c r="BV1577" s="30"/>
    </row>
    <row r="1578" spans="1:74" s="31" customFormat="1" ht="15.75" x14ac:dyDescent="0.25">
      <c r="A1578" s="24"/>
      <c r="B1578" s="24"/>
      <c r="C1578" s="30"/>
      <c r="D1578" s="96"/>
      <c r="E1578" s="96"/>
      <c r="F1578" s="96"/>
      <c r="G1578" s="96"/>
      <c r="H1578" s="96"/>
      <c r="I1578" s="96"/>
      <c r="J1578" s="96"/>
      <c r="K1578" s="96"/>
      <c r="L1578" s="96"/>
      <c r="M1578" s="96"/>
      <c r="N1578" s="96"/>
      <c r="O1578" s="30"/>
      <c r="P1578" s="30"/>
      <c r="Q1578" s="30"/>
      <c r="R1578" s="30"/>
      <c r="S1578" s="30"/>
      <c r="T1578" s="30"/>
      <c r="U1578" s="30"/>
      <c r="V1578" s="30"/>
      <c r="W1578" s="30"/>
      <c r="X1578" s="30"/>
      <c r="Y1578" s="30"/>
      <c r="Z1578" s="30"/>
      <c r="AA1578" s="30"/>
      <c r="AB1578" s="30"/>
      <c r="AC1578" s="30"/>
      <c r="AD1578" s="30"/>
      <c r="AE1578" s="30"/>
      <c r="AF1578" s="30"/>
      <c r="AG1578" s="30"/>
      <c r="AH1578" s="30"/>
      <c r="AI1578" s="30"/>
      <c r="AJ1578" s="30"/>
      <c r="AK1578" s="30"/>
      <c r="AL1578" s="30"/>
      <c r="AM1578" s="30"/>
      <c r="AN1578" s="30"/>
      <c r="AO1578" s="30"/>
      <c r="AP1578" s="30"/>
      <c r="AQ1578" s="30"/>
      <c r="AR1578" s="30"/>
      <c r="AS1578" s="30"/>
      <c r="AT1578" s="30"/>
      <c r="AU1578" s="30"/>
      <c r="AV1578" s="30"/>
      <c r="AW1578" s="30"/>
      <c r="AX1578" s="30"/>
      <c r="AY1578" s="30"/>
      <c r="AZ1578" s="30"/>
      <c r="BA1578" s="30"/>
      <c r="BB1578" s="30"/>
      <c r="BC1578" s="30"/>
      <c r="BD1578" s="30"/>
      <c r="BE1578" s="30"/>
      <c r="BF1578" s="30"/>
      <c r="BG1578" s="30"/>
      <c r="BH1578" s="30"/>
      <c r="BI1578" s="30"/>
      <c r="BJ1578" s="30"/>
      <c r="BK1578" s="30"/>
      <c r="BL1578" s="30"/>
      <c r="BM1578" s="30"/>
      <c r="BN1578" s="30"/>
      <c r="BO1578" s="30"/>
      <c r="BP1578" s="30"/>
      <c r="BQ1578" s="30"/>
      <c r="BR1578" s="30"/>
      <c r="BS1578" s="30"/>
      <c r="BT1578" s="30"/>
      <c r="BU1578" s="30"/>
      <c r="BV1578" s="30"/>
    </row>
    <row r="1579" spans="1:74" s="31" customFormat="1" ht="15.75" x14ac:dyDescent="0.25">
      <c r="A1579" s="24"/>
      <c r="B1579" s="24"/>
      <c r="C1579" s="30"/>
      <c r="D1579" s="96"/>
      <c r="E1579" s="96"/>
      <c r="F1579" s="96"/>
      <c r="G1579" s="96"/>
      <c r="H1579" s="96"/>
      <c r="I1579" s="96"/>
      <c r="J1579" s="96"/>
      <c r="K1579" s="96"/>
      <c r="L1579" s="96"/>
      <c r="M1579" s="96"/>
      <c r="N1579" s="96"/>
      <c r="O1579" s="30"/>
      <c r="P1579" s="30"/>
      <c r="Q1579" s="30"/>
      <c r="R1579" s="30"/>
      <c r="S1579" s="30"/>
      <c r="T1579" s="30"/>
      <c r="U1579" s="30"/>
      <c r="V1579" s="30"/>
      <c r="W1579" s="30"/>
      <c r="X1579" s="30"/>
      <c r="Y1579" s="30"/>
      <c r="Z1579" s="30"/>
      <c r="AA1579" s="30"/>
      <c r="AB1579" s="30"/>
      <c r="AC1579" s="30"/>
      <c r="AD1579" s="30"/>
      <c r="AE1579" s="30"/>
      <c r="AF1579" s="30"/>
      <c r="AG1579" s="30"/>
      <c r="AH1579" s="30"/>
      <c r="AI1579" s="30"/>
      <c r="AJ1579" s="30"/>
      <c r="AK1579" s="30"/>
      <c r="AL1579" s="30"/>
      <c r="AM1579" s="30"/>
      <c r="AN1579" s="30"/>
      <c r="AO1579" s="30"/>
      <c r="AP1579" s="30"/>
      <c r="AQ1579" s="30"/>
      <c r="AR1579" s="30"/>
      <c r="AS1579" s="30"/>
      <c r="AT1579" s="30"/>
      <c r="AU1579" s="30"/>
      <c r="AV1579" s="30"/>
      <c r="AW1579" s="30"/>
      <c r="AX1579" s="30"/>
      <c r="AY1579" s="30"/>
      <c r="AZ1579" s="30"/>
      <c r="BA1579" s="30"/>
      <c r="BB1579" s="30"/>
      <c r="BC1579" s="30"/>
      <c r="BD1579" s="30"/>
      <c r="BE1579" s="30"/>
      <c r="BF1579" s="30"/>
      <c r="BG1579" s="30"/>
      <c r="BH1579" s="30"/>
      <c r="BI1579" s="30"/>
      <c r="BJ1579" s="30"/>
      <c r="BK1579" s="30"/>
      <c r="BL1579" s="30"/>
      <c r="BM1579" s="30"/>
      <c r="BN1579" s="30"/>
      <c r="BO1579" s="30"/>
      <c r="BP1579" s="30"/>
      <c r="BQ1579" s="30"/>
      <c r="BR1579" s="30"/>
      <c r="BS1579" s="30"/>
      <c r="BT1579" s="30"/>
      <c r="BU1579" s="30"/>
      <c r="BV1579" s="30"/>
    </row>
    <row r="1580" spans="1:74" s="31" customFormat="1" ht="15.75" x14ac:dyDescent="0.25">
      <c r="A1580" s="24"/>
      <c r="B1580" s="24"/>
      <c r="C1580" s="30"/>
      <c r="D1580" s="96"/>
      <c r="E1580" s="96"/>
      <c r="F1580" s="96"/>
      <c r="G1580" s="96"/>
      <c r="H1580" s="96"/>
      <c r="I1580" s="96"/>
      <c r="J1580" s="96"/>
      <c r="K1580" s="96"/>
      <c r="L1580" s="96"/>
      <c r="M1580" s="96"/>
      <c r="N1580" s="96"/>
      <c r="O1580" s="30"/>
      <c r="P1580" s="30"/>
      <c r="Q1580" s="30"/>
      <c r="R1580" s="30"/>
      <c r="S1580" s="30"/>
      <c r="T1580" s="30"/>
      <c r="U1580" s="30"/>
      <c r="V1580" s="30"/>
      <c r="W1580" s="30"/>
      <c r="X1580" s="30"/>
      <c r="Y1580" s="30"/>
      <c r="Z1580" s="30"/>
      <c r="AA1580" s="30"/>
      <c r="AB1580" s="30"/>
      <c r="AC1580" s="30"/>
      <c r="AD1580" s="30"/>
      <c r="AE1580" s="30"/>
      <c r="AF1580" s="30"/>
      <c r="AG1580" s="30"/>
      <c r="AH1580" s="30"/>
      <c r="AI1580" s="30"/>
      <c r="AJ1580" s="30"/>
      <c r="AK1580" s="30"/>
      <c r="AL1580" s="30"/>
      <c r="AM1580" s="30"/>
      <c r="AN1580" s="30"/>
      <c r="AO1580" s="30"/>
      <c r="AP1580" s="30"/>
      <c r="AQ1580" s="30"/>
      <c r="AR1580" s="30"/>
      <c r="AS1580" s="30"/>
      <c r="AT1580" s="30"/>
      <c r="AU1580" s="30"/>
      <c r="AV1580" s="30"/>
      <c r="AW1580" s="30"/>
      <c r="AX1580" s="30"/>
      <c r="AY1580" s="30"/>
      <c r="AZ1580" s="30"/>
      <c r="BA1580" s="30"/>
      <c r="BB1580" s="30"/>
      <c r="BC1580" s="30"/>
      <c r="BD1580" s="30"/>
      <c r="BE1580" s="30"/>
      <c r="BF1580" s="30"/>
      <c r="BG1580" s="30"/>
      <c r="BH1580" s="30"/>
      <c r="BI1580" s="30"/>
      <c r="BJ1580" s="30"/>
      <c r="BK1580" s="30"/>
      <c r="BL1580" s="30"/>
      <c r="BM1580" s="30"/>
      <c r="BN1580" s="30"/>
      <c r="BO1580" s="30"/>
      <c r="BP1580" s="30"/>
      <c r="BQ1580" s="30"/>
      <c r="BR1580" s="30"/>
      <c r="BS1580" s="30"/>
      <c r="BT1580" s="30"/>
      <c r="BU1580" s="30"/>
      <c r="BV1580" s="30"/>
    </row>
    <row r="1581" spans="1:74" s="31" customFormat="1" ht="15.75" x14ac:dyDescent="0.25">
      <c r="A1581" s="24"/>
      <c r="B1581" s="24"/>
      <c r="C1581" s="30"/>
      <c r="D1581" s="96"/>
      <c r="E1581" s="96"/>
      <c r="F1581" s="96"/>
      <c r="G1581" s="96"/>
      <c r="H1581" s="96"/>
      <c r="I1581" s="96"/>
      <c r="J1581" s="96"/>
      <c r="K1581" s="96"/>
      <c r="L1581" s="96"/>
      <c r="M1581" s="96"/>
      <c r="N1581" s="96"/>
      <c r="O1581" s="30"/>
      <c r="P1581" s="30"/>
      <c r="Q1581" s="30"/>
      <c r="R1581" s="30"/>
      <c r="S1581" s="30"/>
      <c r="T1581" s="30"/>
      <c r="U1581" s="30"/>
      <c r="V1581" s="30"/>
      <c r="W1581" s="30"/>
      <c r="X1581" s="30"/>
      <c r="Y1581" s="30"/>
      <c r="Z1581" s="30"/>
      <c r="AA1581" s="30"/>
      <c r="AB1581" s="30"/>
      <c r="AC1581" s="30"/>
      <c r="AD1581" s="30"/>
      <c r="AE1581" s="30"/>
      <c r="AF1581" s="30"/>
      <c r="AG1581" s="30"/>
      <c r="AH1581" s="30"/>
      <c r="AI1581" s="30"/>
      <c r="AJ1581" s="30"/>
      <c r="AK1581" s="30"/>
      <c r="AL1581" s="30"/>
      <c r="AM1581" s="30"/>
      <c r="AN1581" s="30"/>
      <c r="AO1581" s="30"/>
      <c r="AP1581" s="30"/>
      <c r="AQ1581" s="30"/>
      <c r="AR1581" s="30"/>
      <c r="AS1581" s="30"/>
      <c r="AT1581" s="30"/>
      <c r="AU1581" s="30"/>
      <c r="AV1581" s="30"/>
      <c r="AW1581" s="30"/>
      <c r="AX1581" s="30"/>
      <c r="AY1581" s="30"/>
      <c r="AZ1581" s="30"/>
      <c r="BA1581" s="30"/>
      <c r="BB1581" s="30"/>
      <c r="BC1581" s="30"/>
      <c r="BD1581" s="30"/>
      <c r="BE1581" s="30"/>
      <c r="BF1581" s="30"/>
      <c r="BG1581" s="30"/>
      <c r="BH1581" s="30"/>
      <c r="BI1581" s="30"/>
      <c r="BJ1581" s="30"/>
      <c r="BK1581" s="30"/>
      <c r="BL1581" s="30"/>
      <c r="BM1581" s="30"/>
      <c r="BN1581" s="30"/>
      <c r="BO1581" s="30"/>
      <c r="BP1581" s="30"/>
      <c r="BQ1581" s="30"/>
      <c r="BR1581" s="30"/>
      <c r="BS1581" s="30"/>
      <c r="BT1581" s="30"/>
      <c r="BU1581" s="30"/>
      <c r="BV1581" s="30"/>
    </row>
    <row r="1582" spans="1:74" s="31" customFormat="1" ht="15.75" x14ac:dyDescent="0.25">
      <c r="A1582" s="24"/>
      <c r="B1582" s="24"/>
      <c r="C1582" s="30"/>
      <c r="D1582" s="96"/>
      <c r="E1582" s="96"/>
      <c r="F1582" s="96"/>
      <c r="G1582" s="96"/>
      <c r="H1582" s="96"/>
      <c r="I1582" s="96"/>
      <c r="J1582" s="96"/>
      <c r="K1582" s="96"/>
      <c r="L1582" s="96"/>
      <c r="M1582" s="96"/>
      <c r="N1582" s="96"/>
      <c r="O1582" s="30"/>
      <c r="P1582" s="30"/>
      <c r="Q1582" s="30"/>
      <c r="R1582" s="30"/>
      <c r="S1582" s="30"/>
      <c r="T1582" s="30"/>
      <c r="U1582" s="30"/>
      <c r="V1582" s="30"/>
      <c r="W1582" s="30"/>
      <c r="X1582" s="30"/>
      <c r="Y1582" s="30"/>
      <c r="Z1582" s="30"/>
      <c r="AA1582" s="30"/>
      <c r="AB1582" s="30"/>
      <c r="AC1582" s="30"/>
      <c r="AD1582" s="30"/>
      <c r="AE1582" s="30"/>
      <c r="AF1582" s="30"/>
      <c r="AG1582" s="30"/>
      <c r="AH1582" s="30"/>
      <c r="AI1582" s="30"/>
      <c r="AJ1582" s="30"/>
      <c r="AK1582" s="30"/>
      <c r="AL1582" s="30"/>
      <c r="AM1582" s="30"/>
      <c r="AN1582" s="30"/>
      <c r="AO1582" s="30"/>
      <c r="AP1582" s="30"/>
      <c r="AQ1582" s="30"/>
      <c r="AR1582" s="30"/>
      <c r="AS1582" s="30"/>
      <c r="AT1582" s="30"/>
      <c r="AU1582" s="30"/>
      <c r="AV1582" s="30"/>
      <c r="AW1582" s="30"/>
      <c r="AX1582" s="30"/>
      <c r="AY1582" s="30"/>
      <c r="AZ1582" s="30"/>
      <c r="BA1582" s="30"/>
      <c r="BB1582" s="30"/>
      <c r="BC1582" s="30"/>
      <c r="BD1582" s="30"/>
      <c r="BE1582" s="30"/>
      <c r="BF1582" s="30"/>
      <c r="BG1582" s="30"/>
      <c r="BH1582" s="30"/>
      <c r="BI1582" s="30"/>
      <c r="BJ1582" s="30"/>
      <c r="BK1582" s="30"/>
      <c r="BL1582" s="30"/>
      <c r="BM1582" s="30"/>
      <c r="BN1582" s="30"/>
      <c r="BO1582" s="30"/>
      <c r="BP1582" s="30"/>
      <c r="BQ1582" s="30"/>
      <c r="BR1582" s="30"/>
      <c r="BS1582" s="30"/>
      <c r="BT1582" s="30"/>
      <c r="BU1582" s="30"/>
      <c r="BV1582" s="30"/>
    </row>
    <row r="1583" spans="1:74" s="31" customFormat="1" ht="15.75" x14ac:dyDescent="0.25">
      <c r="A1583" s="24"/>
      <c r="B1583" s="24"/>
      <c r="C1583" s="30"/>
      <c r="D1583" s="96"/>
      <c r="E1583" s="96"/>
      <c r="F1583" s="96"/>
      <c r="G1583" s="96"/>
      <c r="H1583" s="96"/>
      <c r="I1583" s="96"/>
      <c r="J1583" s="96"/>
      <c r="K1583" s="96"/>
      <c r="L1583" s="96"/>
      <c r="M1583" s="96"/>
      <c r="N1583" s="96"/>
      <c r="O1583" s="30"/>
      <c r="P1583" s="30"/>
      <c r="Q1583" s="30"/>
      <c r="R1583" s="30"/>
      <c r="S1583" s="30"/>
      <c r="T1583" s="30"/>
      <c r="U1583" s="30"/>
      <c r="V1583" s="30"/>
      <c r="W1583" s="30"/>
      <c r="X1583" s="30"/>
      <c r="Y1583" s="30"/>
      <c r="Z1583" s="30"/>
      <c r="AA1583" s="30"/>
      <c r="AB1583" s="30"/>
      <c r="AC1583" s="30"/>
      <c r="AD1583" s="30"/>
      <c r="AE1583" s="30"/>
      <c r="AF1583" s="30"/>
      <c r="AG1583" s="30"/>
      <c r="AH1583" s="30"/>
      <c r="AI1583" s="30"/>
      <c r="AJ1583" s="30"/>
      <c r="AK1583" s="30"/>
      <c r="AL1583" s="30"/>
      <c r="AM1583" s="30"/>
      <c r="AN1583" s="30"/>
      <c r="AO1583" s="30"/>
      <c r="AP1583" s="30"/>
      <c r="AQ1583" s="30"/>
      <c r="AR1583" s="30"/>
      <c r="AS1583" s="30"/>
      <c r="AT1583" s="30"/>
      <c r="AU1583" s="30"/>
      <c r="AV1583" s="30"/>
      <c r="AW1583" s="30"/>
      <c r="AX1583" s="30"/>
      <c r="AY1583" s="30"/>
      <c r="AZ1583" s="30"/>
      <c r="BA1583" s="30"/>
      <c r="BB1583" s="30"/>
      <c r="BC1583" s="30"/>
      <c r="BD1583" s="30"/>
      <c r="BE1583" s="30"/>
      <c r="BF1583" s="30"/>
      <c r="BG1583" s="30"/>
      <c r="BH1583" s="30"/>
      <c r="BI1583" s="30"/>
      <c r="BJ1583" s="30"/>
      <c r="BK1583" s="30"/>
      <c r="BL1583" s="30"/>
      <c r="BM1583" s="30"/>
      <c r="BN1583" s="30"/>
      <c r="BO1583" s="30"/>
      <c r="BP1583" s="30"/>
      <c r="BQ1583" s="30"/>
      <c r="BR1583" s="30"/>
      <c r="BS1583" s="30"/>
      <c r="BT1583" s="30"/>
      <c r="BU1583" s="30"/>
      <c r="BV1583" s="30"/>
    </row>
    <row r="1584" spans="1:74" s="31" customFormat="1" ht="15.75" x14ac:dyDescent="0.25">
      <c r="A1584" s="24"/>
      <c r="B1584" s="24"/>
      <c r="C1584" s="30"/>
      <c r="D1584" s="96"/>
      <c r="E1584" s="96"/>
      <c r="F1584" s="96"/>
      <c r="G1584" s="96"/>
      <c r="H1584" s="96"/>
      <c r="I1584" s="96"/>
      <c r="J1584" s="96"/>
      <c r="K1584" s="96"/>
      <c r="L1584" s="96"/>
      <c r="M1584" s="96"/>
      <c r="N1584" s="96"/>
      <c r="O1584" s="30"/>
      <c r="P1584" s="30"/>
      <c r="Q1584" s="30"/>
      <c r="R1584" s="30"/>
      <c r="S1584" s="30"/>
      <c r="T1584" s="30"/>
      <c r="U1584" s="30"/>
      <c r="V1584" s="30"/>
      <c r="W1584" s="30"/>
      <c r="X1584" s="30"/>
      <c r="Y1584" s="30"/>
      <c r="Z1584" s="30"/>
      <c r="AA1584" s="30"/>
      <c r="AB1584" s="30"/>
      <c r="AC1584" s="30"/>
      <c r="AD1584" s="30"/>
      <c r="AE1584" s="30"/>
      <c r="AF1584" s="30"/>
      <c r="AG1584" s="30"/>
      <c r="AH1584" s="30"/>
      <c r="AI1584" s="30"/>
      <c r="AJ1584" s="30"/>
      <c r="AK1584" s="30"/>
      <c r="AL1584" s="30"/>
      <c r="AM1584" s="30"/>
      <c r="AN1584" s="30"/>
      <c r="AO1584" s="30"/>
      <c r="AP1584" s="30"/>
      <c r="AQ1584" s="30"/>
      <c r="AR1584" s="30"/>
      <c r="AS1584" s="30"/>
      <c r="AT1584" s="30"/>
      <c r="AU1584" s="30"/>
      <c r="AV1584" s="30"/>
      <c r="AW1584" s="30"/>
      <c r="AX1584" s="30"/>
      <c r="AY1584" s="30"/>
      <c r="AZ1584" s="30"/>
      <c r="BA1584" s="30"/>
      <c r="BB1584" s="30"/>
      <c r="BC1584" s="30"/>
      <c r="BD1584" s="30"/>
      <c r="BE1584" s="30"/>
      <c r="BF1584" s="30"/>
      <c r="BG1584" s="30"/>
      <c r="BH1584" s="30"/>
      <c r="BI1584" s="30"/>
      <c r="BJ1584" s="30"/>
      <c r="BK1584" s="30"/>
      <c r="BL1584" s="30"/>
      <c r="BM1584" s="30"/>
      <c r="BN1584" s="30"/>
      <c r="BO1584" s="30"/>
      <c r="BP1584" s="30"/>
      <c r="BQ1584" s="30"/>
      <c r="BR1584" s="30"/>
      <c r="BS1584" s="30"/>
      <c r="BT1584" s="30"/>
      <c r="BU1584" s="30"/>
      <c r="BV1584" s="30"/>
    </row>
    <row r="1585" spans="1:74" s="31" customFormat="1" ht="15.75" x14ac:dyDescent="0.25">
      <c r="A1585" s="24"/>
      <c r="B1585" s="24"/>
      <c r="C1585" s="30"/>
      <c r="D1585" s="96"/>
      <c r="E1585" s="96"/>
      <c r="F1585" s="96"/>
      <c r="G1585" s="96"/>
      <c r="H1585" s="96"/>
      <c r="I1585" s="96"/>
      <c r="J1585" s="96"/>
      <c r="K1585" s="96"/>
      <c r="L1585" s="96"/>
      <c r="M1585" s="96"/>
      <c r="N1585" s="96"/>
      <c r="O1585" s="30"/>
      <c r="P1585" s="30"/>
      <c r="Q1585" s="30"/>
      <c r="R1585" s="30"/>
      <c r="S1585" s="30"/>
      <c r="T1585" s="30"/>
      <c r="U1585" s="30"/>
      <c r="V1585" s="30"/>
      <c r="W1585" s="30"/>
      <c r="X1585" s="30"/>
      <c r="Y1585" s="30"/>
      <c r="Z1585" s="30"/>
      <c r="AA1585" s="30"/>
      <c r="AB1585" s="30"/>
      <c r="AC1585" s="30"/>
      <c r="AD1585" s="30"/>
      <c r="AE1585" s="30"/>
      <c r="AF1585" s="30"/>
      <c r="AG1585" s="30"/>
      <c r="AH1585" s="30"/>
      <c r="AI1585" s="30"/>
      <c r="AJ1585" s="30"/>
      <c r="AK1585" s="30"/>
      <c r="AL1585" s="30"/>
      <c r="AM1585" s="30"/>
      <c r="AN1585" s="30"/>
      <c r="AO1585" s="30"/>
      <c r="AP1585" s="30"/>
      <c r="AQ1585" s="30"/>
      <c r="AR1585" s="30"/>
      <c r="AS1585" s="30"/>
      <c r="AT1585" s="30"/>
      <c r="AU1585" s="30"/>
      <c r="AV1585" s="30"/>
      <c r="AW1585" s="30"/>
      <c r="AX1585" s="30"/>
      <c r="AY1585" s="30"/>
      <c r="AZ1585" s="30"/>
      <c r="BA1585" s="30"/>
      <c r="BB1585" s="30"/>
      <c r="BC1585" s="30"/>
      <c r="BD1585" s="30"/>
      <c r="BE1585" s="30"/>
      <c r="BF1585" s="30"/>
      <c r="BG1585" s="30"/>
      <c r="BH1585" s="30"/>
      <c r="BI1585" s="30"/>
      <c r="BJ1585" s="30"/>
      <c r="BK1585" s="30"/>
      <c r="BL1585" s="30"/>
      <c r="BM1585" s="30"/>
      <c r="BN1585" s="30"/>
      <c r="BO1585" s="30"/>
      <c r="BP1585" s="30"/>
      <c r="BQ1585" s="30"/>
      <c r="BR1585" s="30"/>
      <c r="BS1585" s="30"/>
      <c r="BT1585" s="30"/>
      <c r="BU1585" s="30"/>
      <c r="BV1585" s="30"/>
    </row>
    <row r="1586" spans="1:74" s="31" customFormat="1" ht="15.75" x14ac:dyDescent="0.25">
      <c r="A1586" s="24"/>
      <c r="B1586" s="24"/>
      <c r="C1586" s="30"/>
      <c r="D1586" s="96"/>
      <c r="E1586" s="96"/>
      <c r="F1586" s="96"/>
      <c r="G1586" s="96"/>
      <c r="H1586" s="96"/>
      <c r="I1586" s="96"/>
      <c r="J1586" s="96"/>
      <c r="K1586" s="96"/>
      <c r="L1586" s="96"/>
      <c r="M1586" s="96"/>
      <c r="N1586" s="96"/>
      <c r="O1586" s="30"/>
      <c r="P1586" s="30"/>
      <c r="Q1586" s="30"/>
      <c r="R1586" s="30"/>
      <c r="S1586" s="30"/>
      <c r="T1586" s="30"/>
      <c r="U1586" s="30"/>
      <c r="V1586" s="30"/>
      <c r="W1586" s="30"/>
      <c r="X1586" s="30"/>
      <c r="Y1586" s="30"/>
      <c r="Z1586" s="30"/>
      <c r="AA1586" s="30"/>
      <c r="AB1586" s="30"/>
      <c r="AC1586" s="30"/>
      <c r="AD1586" s="30"/>
      <c r="AE1586" s="30"/>
      <c r="AF1586" s="30"/>
      <c r="AG1586" s="30"/>
      <c r="AH1586" s="30"/>
      <c r="AI1586" s="30"/>
      <c r="AJ1586" s="30"/>
      <c r="AK1586" s="30"/>
      <c r="AL1586" s="30"/>
      <c r="AM1586" s="30"/>
      <c r="AN1586" s="30"/>
      <c r="AO1586" s="30"/>
      <c r="AP1586" s="30"/>
      <c r="AQ1586" s="30"/>
      <c r="AR1586" s="30"/>
      <c r="AS1586" s="30"/>
      <c r="AT1586" s="30"/>
      <c r="AU1586" s="30"/>
      <c r="AV1586" s="30"/>
      <c r="AW1586" s="30"/>
      <c r="AX1586" s="30"/>
      <c r="AY1586" s="30"/>
      <c r="AZ1586" s="30"/>
      <c r="BA1586" s="30"/>
      <c r="BB1586" s="30"/>
      <c r="BC1586" s="30"/>
      <c r="BD1586" s="30"/>
      <c r="BE1586" s="30"/>
      <c r="BF1586" s="30"/>
      <c r="BG1586" s="30"/>
      <c r="BH1586" s="30"/>
      <c r="BI1586" s="30"/>
      <c r="BJ1586" s="30"/>
      <c r="BK1586" s="30"/>
      <c r="BL1586" s="30"/>
      <c r="BM1586" s="30"/>
      <c r="BN1586" s="30"/>
      <c r="BO1586" s="30"/>
      <c r="BP1586" s="30"/>
      <c r="BQ1586" s="30"/>
      <c r="BR1586" s="30"/>
      <c r="BS1586" s="30"/>
      <c r="BT1586" s="30"/>
      <c r="BU1586" s="30"/>
      <c r="BV1586" s="30"/>
    </row>
    <row r="1587" spans="1:74" s="31" customFormat="1" ht="15.75" x14ac:dyDescent="0.25">
      <c r="A1587" s="24"/>
      <c r="B1587" s="24"/>
      <c r="C1587" s="30"/>
      <c r="D1587" s="96"/>
      <c r="E1587" s="96"/>
      <c r="F1587" s="96"/>
      <c r="G1587" s="96"/>
      <c r="H1587" s="96"/>
      <c r="I1587" s="96"/>
      <c r="J1587" s="96"/>
      <c r="K1587" s="96"/>
      <c r="L1587" s="96"/>
      <c r="M1587" s="96"/>
      <c r="N1587" s="96"/>
      <c r="O1587" s="30"/>
      <c r="P1587" s="30"/>
      <c r="Q1587" s="30"/>
      <c r="R1587" s="30"/>
      <c r="S1587" s="30"/>
      <c r="T1587" s="30"/>
      <c r="U1587" s="30"/>
      <c r="V1587" s="30"/>
      <c r="W1587" s="30"/>
      <c r="X1587" s="30"/>
      <c r="Y1587" s="30"/>
      <c r="Z1587" s="30"/>
      <c r="AA1587" s="30"/>
      <c r="AB1587" s="30"/>
      <c r="AC1587" s="30"/>
      <c r="AD1587" s="30"/>
      <c r="AE1587" s="30"/>
      <c r="AF1587" s="30"/>
      <c r="AG1587" s="30"/>
      <c r="AH1587" s="30"/>
      <c r="AI1587" s="30"/>
      <c r="AJ1587" s="30"/>
      <c r="AK1587" s="30"/>
      <c r="AL1587" s="30"/>
      <c r="AM1587" s="30"/>
      <c r="AN1587" s="30"/>
      <c r="AO1587" s="30"/>
      <c r="AP1587" s="30"/>
      <c r="AQ1587" s="30"/>
      <c r="AR1587" s="30"/>
      <c r="AS1587" s="30"/>
      <c r="AT1587" s="30"/>
      <c r="AU1587" s="30"/>
      <c r="AV1587" s="30"/>
      <c r="AW1587" s="30"/>
      <c r="AX1587" s="30"/>
      <c r="AY1587" s="30"/>
      <c r="AZ1587" s="30"/>
      <c r="BA1587" s="30"/>
      <c r="BB1587" s="30"/>
      <c r="BC1587" s="30"/>
      <c r="BD1587" s="30"/>
      <c r="BE1587" s="30"/>
      <c r="BF1587" s="30"/>
      <c r="BG1587" s="30"/>
      <c r="BH1587" s="30"/>
      <c r="BI1587" s="30"/>
      <c r="BJ1587" s="30"/>
      <c r="BK1587" s="30"/>
      <c r="BL1587" s="30"/>
      <c r="BM1587" s="30"/>
      <c r="BN1587" s="30"/>
      <c r="BO1587" s="30"/>
      <c r="BP1587" s="30"/>
      <c r="BQ1587" s="30"/>
      <c r="BR1587" s="30"/>
      <c r="BS1587" s="30"/>
      <c r="BT1587" s="30"/>
      <c r="BU1587" s="30"/>
      <c r="BV1587" s="30"/>
    </row>
    <row r="1588" spans="1:74" s="31" customFormat="1" ht="15.75" x14ac:dyDescent="0.25">
      <c r="A1588" s="24"/>
      <c r="B1588" s="24"/>
      <c r="C1588" s="30"/>
      <c r="D1588" s="96"/>
      <c r="E1588" s="96"/>
      <c r="F1588" s="96"/>
      <c r="G1588" s="96"/>
      <c r="H1588" s="96"/>
      <c r="I1588" s="96"/>
      <c r="J1588" s="96"/>
      <c r="K1588" s="96"/>
      <c r="L1588" s="96"/>
      <c r="M1588" s="96"/>
      <c r="N1588" s="96"/>
      <c r="O1588" s="30"/>
      <c r="P1588" s="30"/>
      <c r="Q1588" s="30"/>
      <c r="R1588" s="30"/>
      <c r="S1588" s="30"/>
      <c r="T1588" s="30"/>
      <c r="U1588" s="30"/>
      <c r="V1588" s="30"/>
      <c r="W1588" s="30"/>
      <c r="X1588" s="30"/>
      <c r="Y1588" s="30"/>
      <c r="Z1588" s="30"/>
      <c r="AA1588" s="30"/>
      <c r="AB1588" s="30"/>
      <c r="AC1588" s="30"/>
      <c r="AD1588" s="30"/>
      <c r="AE1588" s="30"/>
      <c r="AF1588" s="30"/>
      <c r="AG1588" s="30"/>
      <c r="AH1588" s="30"/>
      <c r="AI1588" s="30"/>
      <c r="AJ1588" s="30"/>
      <c r="AK1588" s="30"/>
      <c r="AL1588" s="30"/>
      <c r="AM1588" s="30"/>
      <c r="AN1588" s="30"/>
      <c r="AO1588" s="30"/>
      <c r="AP1588" s="30"/>
      <c r="AQ1588" s="30"/>
      <c r="AR1588" s="30"/>
      <c r="AS1588" s="30"/>
      <c r="AT1588" s="30"/>
      <c r="AU1588" s="30"/>
      <c r="AV1588" s="30"/>
      <c r="AW1588" s="30"/>
      <c r="AX1588" s="30"/>
      <c r="AY1588" s="30"/>
      <c r="AZ1588" s="30"/>
      <c r="BA1588" s="30"/>
      <c r="BB1588" s="30"/>
      <c r="BC1588" s="30"/>
      <c r="BD1588" s="30"/>
      <c r="BE1588" s="30"/>
      <c r="BF1588" s="30"/>
      <c r="BG1588" s="30"/>
      <c r="BH1588" s="30"/>
      <c r="BI1588" s="30"/>
      <c r="BJ1588" s="30"/>
      <c r="BK1588" s="30"/>
      <c r="BL1588" s="30"/>
      <c r="BM1588" s="30"/>
      <c r="BN1588" s="30"/>
      <c r="BO1588" s="30"/>
      <c r="BP1588" s="30"/>
      <c r="BQ1588" s="30"/>
      <c r="BR1588" s="30"/>
      <c r="BS1588" s="30"/>
      <c r="BT1588" s="30"/>
      <c r="BU1588" s="30"/>
      <c r="BV1588" s="30"/>
    </row>
    <row r="1589" spans="1:74" s="31" customFormat="1" ht="15.75" x14ac:dyDescent="0.25">
      <c r="A1589" s="24"/>
      <c r="B1589" s="24"/>
      <c r="C1589" s="30"/>
      <c r="D1589" s="96"/>
      <c r="E1589" s="96"/>
      <c r="F1589" s="96"/>
      <c r="G1589" s="96"/>
      <c r="H1589" s="96"/>
      <c r="I1589" s="96"/>
      <c r="J1589" s="96"/>
      <c r="K1589" s="96"/>
      <c r="L1589" s="96"/>
      <c r="M1589" s="96"/>
      <c r="N1589" s="96"/>
      <c r="O1589" s="30"/>
      <c r="P1589" s="30"/>
      <c r="Q1589" s="30"/>
      <c r="R1589" s="30"/>
      <c r="S1589" s="30"/>
      <c r="T1589" s="30"/>
      <c r="U1589" s="30"/>
      <c r="V1589" s="30"/>
      <c r="W1589" s="30"/>
      <c r="X1589" s="30"/>
      <c r="Y1589" s="30"/>
      <c r="Z1589" s="30"/>
      <c r="AA1589" s="30"/>
      <c r="AB1589" s="30"/>
      <c r="AC1589" s="30"/>
      <c r="AD1589" s="30"/>
      <c r="AE1589" s="30"/>
      <c r="AF1589" s="30"/>
      <c r="AG1589" s="30"/>
      <c r="AH1589" s="30"/>
      <c r="AI1589" s="30"/>
      <c r="AJ1589" s="30"/>
      <c r="AK1589" s="30"/>
      <c r="AL1589" s="30"/>
      <c r="AM1589" s="30"/>
      <c r="AN1589" s="30"/>
      <c r="AO1589" s="30"/>
      <c r="AP1589" s="30"/>
      <c r="AQ1589" s="30"/>
      <c r="AR1589" s="30"/>
      <c r="AS1589" s="30"/>
      <c r="AT1589" s="30"/>
      <c r="AU1589" s="30"/>
      <c r="AV1589" s="30"/>
      <c r="AW1589" s="30"/>
      <c r="AX1589" s="30"/>
      <c r="AY1589" s="30"/>
      <c r="AZ1589" s="30"/>
      <c r="BA1589" s="30"/>
      <c r="BB1589" s="30"/>
      <c r="BC1589" s="30"/>
      <c r="BD1589" s="30"/>
      <c r="BE1589" s="30"/>
      <c r="BF1589" s="30"/>
      <c r="BG1589" s="30"/>
      <c r="BH1589" s="30"/>
      <c r="BI1589" s="30"/>
      <c r="BJ1589" s="30"/>
      <c r="BK1589" s="30"/>
      <c r="BL1589" s="30"/>
      <c r="BM1589" s="30"/>
      <c r="BN1589" s="30"/>
      <c r="BO1589" s="30"/>
      <c r="BP1589" s="30"/>
      <c r="BQ1589" s="30"/>
      <c r="BR1589" s="30"/>
      <c r="BS1589" s="30"/>
      <c r="BT1589" s="30"/>
      <c r="BU1589" s="30"/>
      <c r="BV1589" s="30"/>
    </row>
    <row r="1590" spans="1:74" s="31" customFormat="1" ht="15.75" x14ac:dyDescent="0.25">
      <c r="A1590" s="24"/>
      <c r="B1590" s="24"/>
      <c r="C1590" s="30"/>
      <c r="D1590" s="96"/>
      <c r="E1590" s="96"/>
      <c r="F1590" s="96"/>
      <c r="G1590" s="96"/>
      <c r="H1590" s="96"/>
      <c r="I1590" s="96"/>
      <c r="J1590" s="96"/>
      <c r="K1590" s="96"/>
      <c r="L1590" s="96"/>
      <c r="M1590" s="96"/>
      <c r="N1590" s="96"/>
      <c r="O1590" s="30"/>
      <c r="P1590" s="30"/>
      <c r="Q1590" s="30"/>
      <c r="R1590" s="30"/>
      <c r="S1590" s="30"/>
      <c r="T1590" s="30"/>
      <c r="U1590" s="30"/>
      <c r="V1590" s="30"/>
      <c r="W1590" s="30"/>
      <c r="X1590" s="30"/>
      <c r="Y1590" s="30"/>
      <c r="Z1590" s="30"/>
      <c r="AA1590" s="30"/>
      <c r="AB1590" s="30"/>
      <c r="AC1590" s="30"/>
      <c r="AD1590" s="30"/>
      <c r="AE1590" s="30"/>
      <c r="AF1590" s="30"/>
      <c r="AG1590" s="30"/>
      <c r="AH1590" s="30"/>
      <c r="AI1590" s="30"/>
      <c r="AJ1590" s="30"/>
      <c r="AK1590" s="30"/>
      <c r="AL1590" s="30"/>
      <c r="AM1590" s="30"/>
      <c r="AN1590" s="30"/>
      <c r="AO1590" s="30"/>
      <c r="AP1590" s="30"/>
      <c r="AQ1590" s="30"/>
      <c r="AR1590" s="30"/>
      <c r="AS1590" s="30"/>
      <c r="AT1590" s="30"/>
      <c r="AU1590" s="30"/>
      <c r="AV1590" s="30"/>
      <c r="AW1590" s="30"/>
      <c r="AX1590" s="30"/>
      <c r="AY1590" s="30"/>
      <c r="AZ1590" s="30"/>
      <c r="BA1590" s="30"/>
      <c r="BB1590" s="30"/>
      <c r="BC1590" s="30"/>
      <c r="BD1590" s="30"/>
      <c r="BE1590" s="30"/>
      <c r="BF1590" s="30"/>
      <c r="BG1590" s="30"/>
      <c r="BH1590" s="30"/>
      <c r="BI1590" s="30"/>
      <c r="BJ1590" s="30"/>
      <c r="BK1590" s="30"/>
      <c r="BL1590" s="30"/>
      <c r="BM1590" s="30"/>
      <c r="BN1590" s="30"/>
      <c r="BO1590" s="30"/>
      <c r="BP1590" s="30"/>
      <c r="BQ1590" s="30"/>
      <c r="BR1590" s="30"/>
      <c r="BS1590" s="30"/>
      <c r="BT1590" s="30"/>
      <c r="BU1590" s="30"/>
      <c r="BV1590" s="30"/>
    </row>
    <row r="1591" spans="1:74" s="31" customFormat="1" ht="15.75" x14ac:dyDescent="0.25">
      <c r="A1591" s="24"/>
      <c r="B1591" s="24"/>
      <c r="C1591" s="30"/>
      <c r="D1591" s="96"/>
      <c r="E1591" s="96"/>
      <c r="F1591" s="96"/>
      <c r="G1591" s="96"/>
      <c r="H1591" s="96"/>
      <c r="I1591" s="96"/>
      <c r="J1591" s="96"/>
      <c r="K1591" s="96"/>
      <c r="L1591" s="96"/>
      <c r="M1591" s="96"/>
      <c r="N1591" s="96"/>
      <c r="O1591" s="30"/>
      <c r="P1591" s="30"/>
      <c r="Q1591" s="30"/>
      <c r="R1591" s="30"/>
      <c r="S1591" s="30"/>
      <c r="T1591" s="30"/>
      <c r="U1591" s="30"/>
      <c r="V1591" s="30"/>
      <c r="W1591" s="30"/>
      <c r="X1591" s="30"/>
      <c r="Y1591" s="30"/>
      <c r="Z1591" s="30"/>
      <c r="AA1591" s="30"/>
      <c r="AB1591" s="30"/>
      <c r="AC1591" s="30"/>
      <c r="AD1591" s="30"/>
      <c r="AE1591" s="30"/>
      <c r="AF1591" s="30"/>
      <c r="AG1591" s="30"/>
      <c r="AH1591" s="30"/>
      <c r="AI1591" s="30"/>
      <c r="AJ1591" s="30"/>
      <c r="AK1591" s="30"/>
      <c r="AL1591" s="30"/>
      <c r="AM1591" s="30"/>
      <c r="AN1591" s="30"/>
      <c r="AO1591" s="30"/>
      <c r="AP1591" s="30"/>
      <c r="AQ1591" s="30"/>
      <c r="AR1591" s="30"/>
      <c r="AS1591" s="30"/>
      <c r="AT1591" s="30"/>
      <c r="AU1591" s="30"/>
      <c r="AV1591" s="30"/>
      <c r="AW1591" s="30"/>
      <c r="AX1591" s="30"/>
      <c r="AY1591" s="30"/>
      <c r="AZ1591" s="30"/>
      <c r="BA1591" s="30"/>
      <c r="BB1591" s="30"/>
      <c r="BC1591" s="30"/>
      <c r="BD1591" s="30"/>
      <c r="BE1591" s="30"/>
      <c r="BF1591" s="30"/>
      <c r="BG1591" s="30"/>
      <c r="BH1591" s="30"/>
      <c r="BI1591" s="30"/>
      <c r="BJ1591" s="30"/>
      <c r="BK1591" s="30"/>
      <c r="BL1591" s="30"/>
      <c r="BM1591" s="30"/>
      <c r="BN1591" s="30"/>
      <c r="BO1591" s="30"/>
      <c r="BP1591" s="30"/>
      <c r="BQ1591" s="30"/>
      <c r="BR1591" s="30"/>
      <c r="BS1591" s="30"/>
      <c r="BT1591" s="30"/>
      <c r="BU1591" s="30"/>
      <c r="BV1591" s="30"/>
    </row>
    <row r="1592" spans="1:74" s="31" customFormat="1" ht="15.75" x14ac:dyDescent="0.25">
      <c r="A1592" s="24"/>
      <c r="B1592" s="24"/>
      <c r="C1592" s="30"/>
      <c r="D1592" s="96"/>
      <c r="E1592" s="96"/>
      <c r="F1592" s="96"/>
      <c r="G1592" s="96"/>
      <c r="H1592" s="96"/>
      <c r="I1592" s="96"/>
      <c r="J1592" s="96"/>
      <c r="K1592" s="96"/>
      <c r="L1592" s="96"/>
      <c r="M1592" s="96"/>
      <c r="N1592" s="96"/>
      <c r="O1592" s="30"/>
      <c r="P1592" s="30"/>
      <c r="Q1592" s="30"/>
      <c r="R1592" s="30"/>
      <c r="S1592" s="30"/>
      <c r="T1592" s="30"/>
      <c r="U1592" s="30"/>
      <c r="V1592" s="30"/>
      <c r="W1592" s="30"/>
      <c r="X1592" s="30"/>
      <c r="Y1592" s="30"/>
      <c r="Z1592" s="30"/>
      <c r="AA1592" s="30"/>
      <c r="AB1592" s="30"/>
      <c r="AC1592" s="30"/>
      <c r="AD1592" s="30"/>
      <c r="AE1592" s="30"/>
      <c r="AF1592" s="30"/>
      <c r="AG1592" s="30"/>
      <c r="AH1592" s="30"/>
      <c r="AI1592" s="30"/>
      <c r="AJ1592" s="30"/>
      <c r="AK1592" s="30"/>
      <c r="AL1592" s="30"/>
      <c r="AM1592" s="30"/>
      <c r="AN1592" s="30"/>
      <c r="AO1592" s="30"/>
      <c r="AP1592" s="30"/>
      <c r="AQ1592" s="30"/>
      <c r="AR1592" s="30"/>
      <c r="AS1592" s="30"/>
      <c r="AT1592" s="30"/>
      <c r="AU1592" s="30"/>
      <c r="AV1592" s="30"/>
      <c r="AW1592" s="30"/>
      <c r="AX1592" s="30"/>
      <c r="AY1592" s="30"/>
      <c r="AZ1592" s="30"/>
      <c r="BA1592" s="30"/>
      <c r="BB1592" s="30"/>
      <c r="BC1592" s="30"/>
      <c r="BD1592" s="30"/>
      <c r="BE1592" s="30"/>
      <c r="BF1592" s="30"/>
      <c r="BG1592" s="30"/>
      <c r="BH1592" s="30"/>
      <c r="BI1592" s="30"/>
      <c r="BJ1592" s="30"/>
      <c r="BK1592" s="30"/>
      <c r="BL1592" s="30"/>
      <c r="BM1592" s="30"/>
      <c r="BN1592" s="30"/>
      <c r="BO1592" s="30"/>
      <c r="BP1592" s="30"/>
      <c r="BQ1592" s="30"/>
      <c r="BR1592" s="30"/>
      <c r="BS1592" s="30"/>
      <c r="BT1592" s="30"/>
      <c r="BU1592" s="30"/>
      <c r="BV1592" s="30"/>
    </row>
    <row r="1593" spans="1:74" s="31" customFormat="1" ht="15.75" x14ac:dyDescent="0.25">
      <c r="A1593" s="24"/>
      <c r="B1593" s="24"/>
      <c r="C1593" s="30"/>
      <c r="D1593" s="96"/>
      <c r="E1593" s="96"/>
      <c r="F1593" s="96"/>
      <c r="G1593" s="96"/>
      <c r="H1593" s="96"/>
      <c r="I1593" s="96"/>
      <c r="J1593" s="96"/>
      <c r="K1593" s="96"/>
      <c r="L1593" s="96"/>
      <c r="M1593" s="96"/>
      <c r="N1593" s="96"/>
      <c r="O1593" s="30"/>
      <c r="P1593" s="30"/>
      <c r="Q1593" s="30"/>
      <c r="R1593" s="30"/>
      <c r="S1593" s="30"/>
      <c r="T1593" s="30"/>
      <c r="U1593" s="30"/>
      <c r="V1593" s="30"/>
      <c r="W1593" s="30"/>
      <c r="X1593" s="30"/>
      <c r="Y1593" s="30"/>
      <c r="Z1593" s="30"/>
      <c r="AA1593" s="30"/>
      <c r="AB1593" s="30"/>
      <c r="AC1593" s="30"/>
      <c r="AD1593" s="30"/>
      <c r="AE1593" s="30"/>
      <c r="AF1593" s="30"/>
      <c r="AG1593" s="30"/>
      <c r="AH1593" s="30"/>
      <c r="AI1593" s="30"/>
      <c r="AJ1593" s="30"/>
      <c r="AK1593" s="30"/>
      <c r="AL1593" s="30"/>
      <c r="AM1593" s="30"/>
      <c r="AN1593" s="30"/>
      <c r="AO1593" s="30"/>
      <c r="AP1593" s="30"/>
      <c r="AQ1593" s="30"/>
      <c r="AR1593" s="30"/>
      <c r="AS1593" s="30"/>
      <c r="AT1593" s="30"/>
      <c r="AU1593" s="30"/>
      <c r="AV1593" s="30"/>
      <c r="AW1593" s="30"/>
      <c r="AX1593" s="30"/>
      <c r="AY1593" s="30"/>
      <c r="AZ1593" s="30"/>
      <c r="BA1593" s="30"/>
      <c r="BB1593" s="30"/>
      <c r="BC1593" s="30"/>
      <c r="BD1593" s="30"/>
      <c r="BE1593" s="30"/>
      <c r="BF1593" s="30"/>
      <c r="BG1593" s="30"/>
      <c r="BH1593" s="30"/>
      <c r="BI1593" s="30"/>
      <c r="BJ1593" s="30"/>
      <c r="BK1593" s="30"/>
      <c r="BL1593" s="30"/>
      <c r="BM1593" s="30"/>
      <c r="BN1593" s="30"/>
      <c r="BO1593" s="30"/>
      <c r="BP1593" s="30"/>
      <c r="BQ1593" s="30"/>
      <c r="BR1593" s="30"/>
      <c r="BS1593" s="30"/>
      <c r="BT1593" s="30"/>
      <c r="BU1593" s="30"/>
      <c r="BV1593" s="30"/>
    </row>
    <row r="1594" spans="1:74" s="31" customFormat="1" ht="15.75" x14ac:dyDescent="0.25">
      <c r="A1594" s="24"/>
      <c r="B1594" s="24"/>
      <c r="C1594" s="30"/>
      <c r="D1594" s="96"/>
      <c r="E1594" s="96"/>
      <c r="F1594" s="96"/>
      <c r="G1594" s="96"/>
      <c r="H1594" s="96"/>
      <c r="I1594" s="96"/>
      <c r="J1594" s="96"/>
      <c r="K1594" s="96"/>
      <c r="L1594" s="96"/>
      <c r="M1594" s="96"/>
      <c r="N1594" s="96"/>
      <c r="O1594" s="30"/>
      <c r="P1594" s="30"/>
      <c r="Q1594" s="30"/>
      <c r="R1594" s="30"/>
      <c r="S1594" s="30"/>
      <c r="T1594" s="30"/>
      <c r="U1594" s="30"/>
      <c r="V1594" s="30"/>
      <c r="W1594" s="30"/>
      <c r="X1594" s="30"/>
      <c r="Y1594" s="30"/>
      <c r="Z1594" s="30"/>
      <c r="AA1594" s="30"/>
      <c r="AB1594" s="30"/>
      <c r="AC1594" s="30"/>
      <c r="AD1594" s="30"/>
      <c r="AE1594" s="30"/>
      <c r="AF1594" s="30"/>
      <c r="AG1594" s="30"/>
      <c r="AH1594" s="30"/>
      <c r="AI1594" s="30"/>
      <c r="AJ1594" s="30"/>
      <c r="AK1594" s="30"/>
      <c r="AL1594" s="30"/>
      <c r="AM1594" s="30"/>
      <c r="AN1594" s="30"/>
      <c r="AO1594" s="30"/>
      <c r="AP1594" s="30"/>
      <c r="AQ1594" s="30"/>
      <c r="AR1594" s="30"/>
      <c r="AS1594" s="30"/>
      <c r="AT1594" s="30"/>
      <c r="AU1594" s="30"/>
      <c r="AV1594" s="30"/>
      <c r="AW1594" s="30"/>
      <c r="AX1594" s="30"/>
      <c r="AY1594" s="30"/>
      <c r="AZ1594" s="30"/>
      <c r="BA1594" s="30"/>
      <c r="BB1594" s="30"/>
      <c r="BC1594" s="30"/>
      <c r="BD1594" s="30"/>
      <c r="BE1594" s="30"/>
      <c r="BF1594" s="30"/>
      <c r="BG1594" s="30"/>
      <c r="BH1594" s="30"/>
      <c r="BI1594" s="30"/>
      <c r="BJ1594" s="30"/>
      <c r="BK1594" s="30"/>
      <c r="BL1594" s="30"/>
      <c r="BM1594" s="30"/>
      <c r="BN1594" s="30"/>
      <c r="BO1594" s="30"/>
      <c r="BP1594" s="30"/>
      <c r="BQ1594" s="30"/>
      <c r="BR1594" s="30"/>
      <c r="BS1594" s="30"/>
      <c r="BT1594" s="30"/>
      <c r="BU1594" s="30"/>
      <c r="BV1594" s="30"/>
    </row>
    <row r="1595" spans="1:74" s="31" customFormat="1" ht="15.75" x14ac:dyDescent="0.25">
      <c r="A1595" s="24"/>
      <c r="B1595" s="24"/>
      <c r="C1595" s="30"/>
      <c r="D1595" s="96"/>
      <c r="E1595" s="96"/>
      <c r="F1595" s="96"/>
      <c r="G1595" s="96"/>
      <c r="H1595" s="96"/>
      <c r="I1595" s="96"/>
      <c r="J1595" s="96"/>
      <c r="K1595" s="96"/>
      <c r="L1595" s="96"/>
      <c r="M1595" s="96"/>
      <c r="N1595" s="96"/>
      <c r="O1595" s="30"/>
      <c r="P1595" s="30"/>
      <c r="Q1595" s="30"/>
      <c r="R1595" s="30"/>
      <c r="S1595" s="30"/>
      <c r="T1595" s="30"/>
      <c r="U1595" s="30"/>
      <c r="V1595" s="30"/>
      <c r="W1595" s="30"/>
      <c r="X1595" s="30"/>
      <c r="Y1595" s="30"/>
      <c r="Z1595" s="30"/>
      <c r="AA1595" s="30"/>
      <c r="AB1595" s="30"/>
      <c r="AC1595" s="30"/>
      <c r="AD1595" s="30"/>
      <c r="AE1595" s="30"/>
      <c r="AF1595" s="30"/>
      <c r="AG1595" s="30"/>
      <c r="AH1595" s="30"/>
      <c r="AI1595" s="30"/>
      <c r="AJ1595" s="30"/>
      <c r="AK1595" s="30"/>
      <c r="AL1595" s="30"/>
      <c r="AM1595" s="30"/>
      <c r="AN1595" s="30"/>
      <c r="AO1595" s="30"/>
      <c r="AP1595" s="30"/>
      <c r="AQ1595" s="30"/>
      <c r="AR1595" s="30"/>
      <c r="AS1595" s="30"/>
      <c r="AT1595" s="30"/>
      <c r="AU1595" s="30"/>
      <c r="AV1595" s="30"/>
      <c r="AW1595" s="30"/>
      <c r="AX1595" s="30"/>
      <c r="AY1595" s="30"/>
      <c r="AZ1595" s="30"/>
      <c r="BA1595" s="30"/>
      <c r="BB1595" s="30"/>
      <c r="BC1595" s="30"/>
      <c r="BD1595" s="30"/>
      <c r="BE1595" s="30"/>
      <c r="BF1595" s="30"/>
      <c r="BG1595" s="30"/>
      <c r="BH1595" s="30"/>
      <c r="BI1595" s="30"/>
      <c r="BJ1595" s="30"/>
      <c r="BK1595" s="30"/>
      <c r="BL1595" s="30"/>
      <c r="BM1595" s="30"/>
      <c r="BN1595" s="30"/>
      <c r="BO1595" s="30"/>
      <c r="BP1595" s="30"/>
      <c r="BQ1595" s="30"/>
      <c r="BR1595" s="30"/>
      <c r="BS1595" s="30"/>
      <c r="BT1595" s="30"/>
      <c r="BU1595" s="30"/>
      <c r="BV1595" s="30"/>
    </row>
    <row r="1596" spans="1:74" s="31" customFormat="1" ht="15.75" x14ac:dyDescent="0.25">
      <c r="A1596" s="24"/>
      <c r="B1596" s="24"/>
      <c r="C1596" s="30"/>
      <c r="D1596" s="96"/>
      <c r="E1596" s="96"/>
      <c r="F1596" s="96"/>
      <c r="G1596" s="96"/>
      <c r="H1596" s="96"/>
      <c r="I1596" s="96"/>
      <c r="J1596" s="96"/>
      <c r="K1596" s="96"/>
      <c r="L1596" s="96"/>
      <c r="M1596" s="96"/>
      <c r="N1596" s="96"/>
      <c r="O1596" s="30"/>
      <c r="P1596" s="30"/>
      <c r="Q1596" s="30"/>
      <c r="R1596" s="30"/>
      <c r="S1596" s="30"/>
      <c r="T1596" s="30"/>
      <c r="U1596" s="30"/>
      <c r="V1596" s="30"/>
      <c r="W1596" s="30"/>
      <c r="X1596" s="30"/>
      <c r="Y1596" s="30"/>
      <c r="Z1596" s="30"/>
      <c r="AA1596" s="30"/>
      <c r="AB1596" s="30"/>
      <c r="AC1596" s="30"/>
      <c r="AD1596" s="30"/>
      <c r="AE1596" s="30"/>
      <c r="AF1596" s="30"/>
      <c r="AG1596" s="30"/>
      <c r="AH1596" s="30"/>
      <c r="AI1596" s="30"/>
      <c r="AJ1596" s="30"/>
      <c r="AK1596" s="30"/>
      <c r="AL1596" s="30"/>
      <c r="AM1596" s="30"/>
      <c r="AN1596" s="30"/>
      <c r="AO1596" s="30"/>
      <c r="AP1596" s="30"/>
      <c r="AQ1596" s="30"/>
      <c r="AR1596" s="30"/>
      <c r="AS1596" s="30"/>
      <c r="AT1596" s="30"/>
      <c r="AU1596" s="30"/>
      <c r="AV1596" s="30"/>
      <c r="AW1596" s="30"/>
      <c r="AX1596" s="30"/>
      <c r="AY1596" s="30"/>
      <c r="AZ1596" s="30"/>
      <c r="BA1596" s="30"/>
      <c r="BB1596" s="30"/>
      <c r="BC1596" s="30"/>
      <c r="BD1596" s="30"/>
      <c r="BE1596" s="30"/>
      <c r="BF1596" s="30"/>
      <c r="BG1596" s="30"/>
      <c r="BH1596" s="30"/>
      <c r="BI1596" s="30"/>
      <c r="BJ1596" s="30"/>
      <c r="BK1596" s="30"/>
      <c r="BL1596" s="30"/>
      <c r="BM1596" s="30"/>
      <c r="BN1596" s="30"/>
      <c r="BO1596" s="30"/>
      <c r="BP1596" s="30"/>
      <c r="BQ1596" s="30"/>
      <c r="BR1596" s="30"/>
      <c r="BS1596" s="30"/>
      <c r="BT1596" s="30"/>
      <c r="BU1596" s="30"/>
      <c r="BV1596" s="30"/>
    </row>
    <row r="1597" spans="1:74" s="31" customFormat="1" ht="15.75" x14ac:dyDescent="0.25">
      <c r="A1597" s="24"/>
      <c r="B1597" s="24"/>
      <c r="C1597" s="30"/>
      <c r="D1597" s="96"/>
      <c r="E1597" s="96"/>
      <c r="F1597" s="96"/>
      <c r="G1597" s="96"/>
      <c r="H1597" s="96"/>
      <c r="I1597" s="96"/>
      <c r="J1597" s="96"/>
      <c r="K1597" s="96"/>
      <c r="L1597" s="96"/>
      <c r="M1597" s="96"/>
      <c r="N1597" s="96"/>
      <c r="O1597" s="30"/>
      <c r="P1597" s="30"/>
      <c r="Q1597" s="30"/>
      <c r="R1597" s="30"/>
      <c r="S1597" s="30"/>
      <c r="T1597" s="30"/>
      <c r="U1597" s="30"/>
      <c r="V1597" s="30"/>
      <c r="W1597" s="30"/>
      <c r="X1597" s="30"/>
      <c r="Y1597" s="30"/>
      <c r="Z1597" s="30"/>
      <c r="AA1597" s="30"/>
      <c r="AB1597" s="30"/>
      <c r="AC1597" s="30"/>
      <c r="AD1597" s="30"/>
      <c r="AE1597" s="30"/>
      <c r="AF1597" s="30"/>
      <c r="AG1597" s="30"/>
      <c r="AH1597" s="30"/>
      <c r="AI1597" s="30"/>
      <c r="AJ1597" s="30"/>
      <c r="AK1597" s="30"/>
      <c r="AL1597" s="30"/>
      <c r="AM1597" s="30"/>
      <c r="AN1597" s="30"/>
      <c r="AO1597" s="30"/>
      <c r="AP1597" s="30"/>
      <c r="AQ1597" s="30"/>
      <c r="AR1597" s="30"/>
      <c r="AS1597" s="30"/>
      <c r="AT1597" s="30"/>
      <c r="AU1597" s="30"/>
      <c r="AV1597" s="30"/>
      <c r="AW1597" s="30"/>
      <c r="AX1597" s="30"/>
      <c r="AY1597" s="30"/>
      <c r="AZ1597" s="30"/>
      <c r="BA1597" s="30"/>
      <c r="BB1597" s="30"/>
      <c r="BC1597" s="30"/>
      <c r="BD1597" s="30"/>
      <c r="BE1597" s="30"/>
      <c r="BF1597" s="30"/>
      <c r="BG1597" s="30"/>
      <c r="BH1597" s="30"/>
      <c r="BI1597" s="30"/>
      <c r="BJ1597" s="30"/>
      <c r="BK1597" s="30"/>
      <c r="BL1597" s="30"/>
      <c r="BM1597" s="30"/>
      <c r="BN1597" s="30"/>
      <c r="BO1597" s="30"/>
      <c r="BP1597" s="30"/>
      <c r="BQ1597" s="30"/>
      <c r="BR1597" s="30"/>
      <c r="BS1597" s="30"/>
      <c r="BT1597" s="30"/>
      <c r="BU1597" s="30"/>
      <c r="BV1597" s="30"/>
    </row>
    <row r="1598" spans="1:74" s="31" customFormat="1" ht="15.75" x14ac:dyDescent="0.25">
      <c r="A1598" s="24"/>
      <c r="B1598" s="24"/>
      <c r="C1598" s="30"/>
      <c r="D1598" s="96"/>
      <c r="E1598" s="96"/>
      <c r="F1598" s="96"/>
      <c r="G1598" s="96"/>
      <c r="H1598" s="96"/>
      <c r="I1598" s="96"/>
      <c r="J1598" s="96"/>
      <c r="K1598" s="96"/>
      <c r="L1598" s="96"/>
      <c r="M1598" s="96"/>
      <c r="N1598" s="96"/>
      <c r="O1598" s="30"/>
      <c r="P1598" s="30"/>
      <c r="Q1598" s="30"/>
      <c r="R1598" s="30"/>
      <c r="S1598" s="30"/>
      <c r="T1598" s="30"/>
      <c r="U1598" s="30"/>
      <c r="V1598" s="30"/>
      <c r="W1598" s="30"/>
      <c r="X1598" s="30"/>
      <c r="Y1598" s="30"/>
      <c r="Z1598" s="30"/>
      <c r="AA1598" s="30"/>
      <c r="AB1598" s="30"/>
      <c r="AC1598" s="30"/>
      <c r="AD1598" s="30"/>
      <c r="AE1598" s="30"/>
      <c r="AF1598" s="30"/>
      <c r="AG1598" s="30"/>
      <c r="AH1598" s="30"/>
      <c r="AI1598" s="30"/>
      <c r="AJ1598" s="30"/>
      <c r="AK1598" s="30"/>
      <c r="AL1598" s="30"/>
      <c r="AM1598" s="30"/>
      <c r="AN1598" s="30"/>
      <c r="AO1598" s="30"/>
      <c r="AP1598" s="30"/>
      <c r="AQ1598" s="30"/>
      <c r="AR1598" s="30"/>
      <c r="AS1598" s="30"/>
      <c r="AT1598" s="30"/>
      <c r="AU1598" s="30"/>
      <c r="AV1598" s="30"/>
      <c r="AW1598" s="30"/>
      <c r="AX1598" s="30"/>
      <c r="AY1598" s="30"/>
      <c r="AZ1598" s="30"/>
      <c r="BA1598" s="30"/>
      <c r="BB1598" s="30"/>
      <c r="BC1598" s="30"/>
      <c r="BD1598" s="30"/>
      <c r="BE1598" s="30"/>
      <c r="BF1598" s="30"/>
      <c r="BG1598" s="30"/>
      <c r="BH1598" s="30"/>
      <c r="BI1598" s="30"/>
      <c r="BJ1598" s="30"/>
      <c r="BK1598" s="30"/>
      <c r="BL1598" s="30"/>
      <c r="BM1598" s="30"/>
      <c r="BN1598" s="30"/>
      <c r="BO1598" s="30"/>
      <c r="BP1598" s="30"/>
      <c r="BQ1598" s="30"/>
      <c r="BR1598" s="30"/>
      <c r="BS1598" s="30"/>
      <c r="BT1598" s="30"/>
      <c r="BU1598" s="30"/>
      <c r="BV1598" s="30"/>
    </row>
    <row r="1599" spans="1:74" s="31" customFormat="1" ht="15.75" x14ac:dyDescent="0.25">
      <c r="A1599" s="24"/>
      <c r="B1599" s="24"/>
      <c r="C1599" s="30"/>
      <c r="D1599" s="96"/>
      <c r="E1599" s="96"/>
      <c r="F1599" s="96"/>
      <c r="G1599" s="96"/>
      <c r="H1599" s="96"/>
      <c r="I1599" s="96"/>
      <c r="J1599" s="96"/>
      <c r="K1599" s="96"/>
      <c r="L1599" s="96"/>
      <c r="M1599" s="96"/>
      <c r="N1599" s="96"/>
      <c r="O1599" s="30"/>
      <c r="P1599" s="30"/>
      <c r="Q1599" s="30"/>
      <c r="R1599" s="30"/>
      <c r="S1599" s="30"/>
      <c r="T1599" s="30"/>
      <c r="U1599" s="30"/>
      <c r="V1599" s="30"/>
      <c r="W1599" s="30"/>
      <c r="X1599" s="30"/>
      <c r="Y1599" s="30"/>
      <c r="Z1599" s="30"/>
      <c r="AA1599" s="30"/>
      <c r="AB1599" s="30"/>
      <c r="AC1599" s="30"/>
      <c r="AD1599" s="30"/>
      <c r="AE1599" s="30"/>
      <c r="AF1599" s="30"/>
      <c r="AG1599" s="30"/>
      <c r="AH1599" s="30"/>
      <c r="AI1599" s="30"/>
      <c r="AJ1599" s="30"/>
      <c r="AK1599" s="30"/>
      <c r="AL1599" s="30"/>
      <c r="AM1599" s="30"/>
      <c r="AN1599" s="30"/>
      <c r="AO1599" s="30"/>
      <c r="AP1599" s="30"/>
      <c r="AQ1599" s="30"/>
      <c r="AR1599" s="30"/>
      <c r="AS1599" s="30"/>
      <c r="AT1599" s="30"/>
      <c r="AU1599" s="30"/>
      <c r="AV1599" s="30"/>
      <c r="AW1599" s="30"/>
      <c r="AX1599" s="30"/>
      <c r="AY1599" s="30"/>
      <c r="AZ1599" s="30"/>
      <c r="BA1599" s="30"/>
      <c r="BB1599" s="30"/>
      <c r="BC1599" s="30"/>
      <c r="BD1599" s="30"/>
      <c r="BE1599" s="30"/>
      <c r="BF1599" s="30"/>
      <c r="BG1599" s="30"/>
      <c r="BH1599" s="30"/>
      <c r="BI1599" s="30"/>
      <c r="BJ1599" s="30"/>
      <c r="BK1599" s="30"/>
      <c r="BL1599" s="30"/>
      <c r="BM1599" s="30"/>
      <c r="BN1599" s="30"/>
      <c r="BO1599" s="30"/>
      <c r="BP1599" s="30"/>
      <c r="BQ1599" s="30"/>
      <c r="BR1599" s="30"/>
      <c r="BS1599" s="30"/>
      <c r="BT1599" s="30"/>
      <c r="BU1599" s="30"/>
      <c r="BV1599" s="30"/>
    </row>
    <row r="1600" spans="1:74" s="31" customFormat="1" ht="15.75" x14ac:dyDescent="0.25">
      <c r="A1600" s="24"/>
      <c r="B1600" s="24"/>
      <c r="C1600" s="30"/>
      <c r="D1600" s="96"/>
      <c r="E1600" s="96"/>
      <c r="F1600" s="96"/>
      <c r="G1600" s="96"/>
      <c r="H1600" s="96"/>
      <c r="I1600" s="96"/>
      <c r="J1600" s="96"/>
      <c r="K1600" s="96"/>
      <c r="L1600" s="96"/>
      <c r="M1600" s="96"/>
      <c r="N1600" s="96"/>
      <c r="O1600" s="30"/>
      <c r="P1600" s="30"/>
      <c r="Q1600" s="30"/>
      <c r="R1600" s="30"/>
      <c r="S1600" s="30"/>
      <c r="T1600" s="30"/>
      <c r="U1600" s="30"/>
      <c r="V1600" s="30"/>
      <c r="W1600" s="30"/>
      <c r="X1600" s="30"/>
      <c r="Y1600" s="30"/>
      <c r="Z1600" s="30"/>
      <c r="AA1600" s="30"/>
      <c r="AB1600" s="30"/>
      <c r="AC1600" s="30"/>
      <c r="AD1600" s="30"/>
      <c r="AE1600" s="30"/>
      <c r="AF1600" s="30"/>
      <c r="AG1600" s="30"/>
      <c r="AH1600" s="30"/>
      <c r="AI1600" s="30"/>
      <c r="AJ1600" s="30"/>
      <c r="AK1600" s="30"/>
      <c r="AL1600" s="30"/>
      <c r="AM1600" s="30"/>
      <c r="AN1600" s="30"/>
      <c r="AO1600" s="30"/>
      <c r="AP1600" s="30"/>
      <c r="AQ1600" s="30"/>
      <c r="AR1600" s="30"/>
      <c r="AS1600" s="30"/>
      <c r="AT1600" s="30"/>
      <c r="AU1600" s="30"/>
      <c r="AV1600" s="30"/>
      <c r="AW1600" s="30"/>
      <c r="AX1600" s="30"/>
      <c r="AY1600" s="30"/>
      <c r="AZ1600" s="30"/>
      <c r="BA1600" s="30"/>
      <c r="BB1600" s="30"/>
      <c r="BC1600" s="30"/>
      <c r="BD1600" s="30"/>
      <c r="BE1600" s="30"/>
      <c r="BF1600" s="30"/>
      <c r="BG1600" s="30"/>
      <c r="BH1600" s="30"/>
      <c r="BI1600" s="30"/>
      <c r="BJ1600" s="30"/>
      <c r="BK1600" s="30"/>
      <c r="BL1600" s="30"/>
      <c r="BM1600" s="30"/>
      <c r="BN1600" s="30"/>
      <c r="BO1600" s="30"/>
      <c r="BP1600" s="30"/>
      <c r="BQ1600" s="30"/>
      <c r="BR1600" s="30"/>
      <c r="BS1600" s="30"/>
      <c r="BT1600" s="30"/>
      <c r="BU1600" s="30"/>
      <c r="BV1600" s="30"/>
    </row>
    <row r="1601" spans="1:74" s="31" customFormat="1" ht="15.75" x14ac:dyDescent="0.25">
      <c r="A1601" s="24"/>
      <c r="B1601" s="24"/>
      <c r="C1601" s="30"/>
      <c r="D1601" s="96"/>
      <c r="E1601" s="96"/>
      <c r="F1601" s="96"/>
      <c r="G1601" s="96"/>
      <c r="H1601" s="96"/>
      <c r="I1601" s="96"/>
      <c r="J1601" s="96"/>
      <c r="K1601" s="96"/>
      <c r="L1601" s="96"/>
      <c r="M1601" s="96"/>
      <c r="N1601" s="96"/>
      <c r="O1601" s="30"/>
      <c r="P1601" s="30"/>
      <c r="Q1601" s="30"/>
      <c r="R1601" s="30"/>
      <c r="S1601" s="30"/>
      <c r="T1601" s="30"/>
      <c r="U1601" s="30"/>
      <c r="V1601" s="30"/>
      <c r="W1601" s="30"/>
      <c r="X1601" s="30"/>
      <c r="Y1601" s="30"/>
      <c r="Z1601" s="30"/>
      <c r="AA1601" s="30"/>
      <c r="AB1601" s="30"/>
      <c r="AC1601" s="30"/>
      <c r="AD1601" s="30"/>
      <c r="AE1601" s="30"/>
      <c r="AF1601" s="30"/>
      <c r="AG1601" s="30"/>
      <c r="AH1601" s="30"/>
      <c r="AI1601" s="30"/>
      <c r="AJ1601" s="30"/>
      <c r="AK1601" s="30"/>
      <c r="AL1601" s="30"/>
      <c r="AM1601" s="30"/>
      <c r="AN1601" s="30"/>
      <c r="AO1601" s="30"/>
      <c r="AP1601" s="30"/>
      <c r="AQ1601" s="30"/>
      <c r="AR1601" s="30"/>
      <c r="AS1601" s="30"/>
      <c r="AT1601" s="30"/>
      <c r="AU1601" s="30"/>
      <c r="AV1601" s="30"/>
      <c r="AW1601" s="30"/>
      <c r="AX1601" s="30"/>
      <c r="AY1601" s="30"/>
      <c r="AZ1601" s="30"/>
      <c r="BA1601" s="30"/>
      <c r="BB1601" s="30"/>
      <c r="BC1601" s="30"/>
      <c r="BD1601" s="30"/>
      <c r="BE1601" s="30"/>
      <c r="BF1601" s="30"/>
      <c r="BG1601" s="30"/>
      <c r="BH1601" s="30"/>
      <c r="BI1601" s="30"/>
      <c r="BJ1601" s="30"/>
      <c r="BK1601" s="30"/>
      <c r="BL1601" s="30"/>
      <c r="BM1601" s="30"/>
      <c r="BN1601" s="30"/>
      <c r="BO1601" s="30"/>
      <c r="BP1601" s="30"/>
      <c r="BQ1601" s="30"/>
      <c r="BR1601" s="30"/>
      <c r="BS1601" s="30"/>
      <c r="BT1601" s="30"/>
      <c r="BU1601" s="30"/>
      <c r="BV1601" s="30"/>
    </row>
    <row r="1602" spans="1:74" s="31" customFormat="1" ht="15.75" x14ac:dyDescent="0.25">
      <c r="A1602" s="24"/>
      <c r="B1602" s="24"/>
      <c r="C1602" s="30"/>
      <c r="D1602" s="96"/>
      <c r="E1602" s="96"/>
      <c r="F1602" s="96"/>
      <c r="G1602" s="96"/>
      <c r="H1602" s="96"/>
      <c r="I1602" s="96"/>
      <c r="J1602" s="96"/>
      <c r="K1602" s="96"/>
      <c r="L1602" s="96"/>
      <c r="M1602" s="96"/>
      <c r="N1602" s="96"/>
      <c r="O1602" s="30"/>
      <c r="P1602" s="30"/>
      <c r="Q1602" s="30"/>
      <c r="R1602" s="30"/>
      <c r="S1602" s="30"/>
      <c r="T1602" s="30"/>
      <c r="U1602" s="30"/>
      <c r="V1602" s="30"/>
      <c r="W1602" s="30"/>
      <c r="X1602" s="30"/>
      <c r="Y1602" s="30"/>
      <c r="Z1602" s="30"/>
      <c r="AA1602" s="30"/>
      <c r="AB1602" s="30"/>
      <c r="AC1602" s="30"/>
      <c r="AD1602" s="30"/>
      <c r="AE1602" s="30"/>
      <c r="AF1602" s="30"/>
      <c r="AG1602" s="30"/>
      <c r="AH1602" s="30"/>
      <c r="AI1602" s="30"/>
      <c r="AJ1602" s="30"/>
      <c r="AK1602" s="30"/>
      <c r="AL1602" s="30"/>
      <c r="AM1602" s="30"/>
      <c r="AN1602" s="30"/>
      <c r="AO1602" s="30"/>
      <c r="AP1602" s="30"/>
      <c r="AQ1602" s="30"/>
      <c r="AR1602" s="30"/>
      <c r="AS1602" s="30"/>
      <c r="AT1602" s="30"/>
      <c r="AU1602" s="30"/>
      <c r="AV1602" s="30"/>
      <c r="AW1602" s="30"/>
      <c r="AX1602" s="30"/>
      <c r="AY1602" s="30"/>
      <c r="AZ1602" s="30"/>
      <c r="BA1602" s="30"/>
      <c r="BB1602" s="30"/>
      <c r="BC1602" s="30"/>
      <c r="BD1602" s="30"/>
      <c r="BE1602" s="30"/>
      <c r="BF1602" s="30"/>
      <c r="BG1602" s="30"/>
      <c r="BH1602" s="30"/>
      <c r="BI1602" s="30"/>
      <c r="BJ1602" s="30"/>
      <c r="BK1602" s="30"/>
      <c r="BL1602" s="30"/>
      <c r="BM1602" s="30"/>
      <c r="BN1602" s="30"/>
      <c r="BO1602" s="30"/>
      <c r="BP1602" s="30"/>
      <c r="BQ1602" s="30"/>
      <c r="BR1602" s="30"/>
      <c r="BS1602" s="30"/>
      <c r="BT1602" s="30"/>
      <c r="BU1602" s="30"/>
      <c r="BV1602" s="30"/>
    </row>
    <row r="1603" spans="1:74" s="31" customFormat="1" ht="15.75" x14ac:dyDescent="0.25">
      <c r="A1603" s="24"/>
      <c r="B1603" s="24"/>
      <c r="C1603" s="30"/>
      <c r="D1603" s="96"/>
      <c r="E1603" s="96"/>
      <c r="F1603" s="96"/>
      <c r="G1603" s="96"/>
      <c r="H1603" s="96"/>
      <c r="I1603" s="96"/>
      <c r="J1603" s="96"/>
      <c r="K1603" s="96"/>
      <c r="L1603" s="96"/>
      <c r="M1603" s="96"/>
      <c r="N1603" s="96"/>
      <c r="O1603" s="30"/>
      <c r="P1603" s="30"/>
      <c r="Q1603" s="30"/>
      <c r="R1603" s="30"/>
      <c r="S1603" s="30"/>
      <c r="T1603" s="30"/>
      <c r="U1603" s="30"/>
      <c r="V1603" s="30"/>
      <c r="W1603" s="30"/>
      <c r="X1603" s="30"/>
      <c r="Y1603" s="30"/>
      <c r="Z1603" s="30"/>
      <c r="AA1603" s="30"/>
      <c r="AB1603" s="30"/>
      <c r="AC1603" s="30"/>
      <c r="AD1603" s="30"/>
      <c r="AE1603" s="30"/>
      <c r="AF1603" s="30"/>
      <c r="AG1603" s="30"/>
      <c r="AH1603" s="30"/>
      <c r="AI1603" s="30"/>
      <c r="AJ1603" s="30"/>
      <c r="AK1603" s="30"/>
      <c r="AL1603" s="30"/>
      <c r="AM1603" s="30"/>
      <c r="AN1603" s="30"/>
      <c r="AO1603" s="30"/>
      <c r="AP1603" s="30"/>
      <c r="AQ1603" s="30"/>
      <c r="AR1603" s="30"/>
      <c r="AS1603" s="30"/>
      <c r="AT1603" s="30"/>
      <c r="AU1603" s="30"/>
      <c r="AV1603" s="30"/>
      <c r="AW1603" s="30"/>
      <c r="AX1603" s="30"/>
      <c r="AY1603" s="30"/>
      <c r="AZ1603" s="30"/>
      <c r="BA1603" s="30"/>
      <c r="BB1603" s="30"/>
      <c r="BC1603" s="30"/>
      <c r="BD1603" s="30"/>
      <c r="BE1603" s="30"/>
      <c r="BF1603" s="30"/>
      <c r="BG1603" s="30"/>
      <c r="BH1603" s="30"/>
      <c r="BI1603" s="30"/>
      <c r="BJ1603" s="30"/>
      <c r="BK1603" s="30"/>
      <c r="BL1603" s="30"/>
      <c r="BM1603" s="30"/>
      <c r="BN1603" s="30"/>
      <c r="BO1603" s="30"/>
      <c r="BP1603" s="30"/>
      <c r="BQ1603" s="30"/>
      <c r="BR1603" s="30"/>
      <c r="BS1603" s="30"/>
      <c r="BT1603" s="30"/>
      <c r="BU1603" s="30"/>
      <c r="BV1603" s="30"/>
    </row>
    <row r="1604" spans="1:74" s="31" customFormat="1" ht="15.75" x14ac:dyDescent="0.25">
      <c r="A1604" s="24"/>
      <c r="B1604" s="24"/>
      <c r="C1604" s="30"/>
      <c r="D1604" s="96"/>
      <c r="E1604" s="96"/>
      <c r="F1604" s="96"/>
      <c r="G1604" s="96"/>
      <c r="H1604" s="96"/>
      <c r="I1604" s="96"/>
      <c r="J1604" s="96"/>
      <c r="K1604" s="96"/>
      <c r="L1604" s="96"/>
      <c r="M1604" s="96"/>
      <c r="N1604" s="96"/>
      <c r="O1604" s="30"/>
      <c r="P1604" s="30"/>
      <c r="Q1604" s="30"/>
      <c r="R1604" s="30"/>
      <c r="S1604" s="30"/>
      <c r="T1604" s="30"/>
      <c r="U1604" s="30"/>
      <c r="V1604" s="30"/>
      <c r="W1604" s="30"/>
      <c r="X1604" s="30"/>
      <c r="Y1604" s="30"/>
      <c r="Z1604" s="30"/>
      <c r="AA1604" s="30"/>
      <c r="AB1604" s="30"/>
      <c r="AC1604" s="30"/>
      <c r="AD1604" s="30"/>
      <c r="AE1604" s="30"/>
      <c r="AF1604" s="30"/>
      <c r="AG1604" s="30"/>
      <c r="AH1604" s="30"/>
      <c r="AI1604" s="30"/>
      <c r="AJ1604" s="30"/>
      <c r="AK1604" s="30"/>
      <c r="AL1604" s="30"/>
      <c r="AM1604" s="30"/>
      <c r="AN1604" s="30"/>
      <c r="AO1604" s="30"/>
      <c r="AP1604" s="30"/>
      <c r="AQ1604" s="30"/>
      <c r="AR1604" s="30"/>
      <c r="AS1604" s="30"/>
      <c r="AT1604" s="30"/>
      <c r="AU1604" s="30"/>
      <c r="AV1604" s="30"/>
      <c r="AW1604" s="30"/>
      <c r="AX1604" s="30"/>
      <c r="AY1604" s="30"/>
      <c r="AZ1604" s="30"/>
      <c r="BA1604" s="30"/>
      <c r="BB1604" s="30"/>
      <c r="BC1604" s="30"/>
      <c r="BD1604" s="30"/>
      <c r="BE1604" s="30"/>
      <c r="BF1604" s="30"/>
      <c r="BG1604" s="30"/>
      <c r="BH1604" s="30"/>
      <c r="BI1604" s="30"/>
      <c r="BJ1604" s="30"/>
      <c r="BK1604" s="30"/>
      <c r="BL1604" s="30"/>
      <c r="BM1604" s="30"/>
      <c r="BN1604" s="30"/>
      <c r="BO1604" s="30"/>
      <c r="BP1604" s="30"/>
      <c r="BQ1604" s="30"/>
      <c r="BR1604" s="30"/>
      <c r="BS1604" s="30"/>
      <c r="BT1604" s="30"/>
      <c r="BU1604" s="30"/>
      <c r="BV1604" s="30"/>
    </row>
    <row r="1605" spans="1:74" s="31" customFormat="1" ht="15.75" x14ac:dyDescent="0.25">
      <c r="A1605" s="24"/>
      <c r="B1605" s="24"/>
      <c r="C1605" s="30"/>
      <c r="D1605" s="96"/>
      <c r="E1605" s="96"/>
      <c r="F1605" s="96"/>
      <c r="G1605" s="96"/>
      <c r="H1605" s="96"/>
      <c r="I1605" s="96"/>
      <c r="J1605" s="96"/>
      <c r="K1605" s="96"/>
      <c r="L1605" s="96"/>
      <c r="M1605" s="96"/>
      <c r="N1605" s="96"/>
      <c r="O1605" s="30"/>
      <c r="P1605" s="30"/>
      <c r="Q1605" s="30"/>
      <c r="R1605" s="30"/>
      <c r="S1605" s="30"/>
      <c r="T1605" s="30"/>
      <c r="U1605" s="30"/>
      <c r="V1605" s="30"/>
      <c r="W1605" s="30"/>
      <c r="X1605" s="30"/>
      <c r="Y1605" s="30"/>
      <c r="Z1605" s="30"/>
      <c r="AA1605" s="30"/>
      <c r="AB1605" s="30"/>
      <c r="AC1605" s="30"/>
      <c r="AD1605" s="30"/>
      <c r="AE1605" s="30"/>
      <c r="AF1605" s="30"/>
      <c r="AG1605" s="30"/>
      <c r="AH1605" s="30"/>
      <c r="AI1605" s="30"/>
      <c r="AJ1605" s="30"/>
      <c r="AK1605" s="30"/>
      <c r="AL1605" s="30"/>
      <c r="AM1605" s="30"/>
      <c r="AN1605" s="30"/>
      <c r="AO1605" s="30"/>
      <c r="AP1605" s="30"/>
      <c r="AQ1605" s="30"/>
      <c r="AR1605" s="30"/>
      <c r="AS1605" s="30"/>
      <c r="AT1605" s="30"/>
      <c r="AU1605" s="30"/>
      <c r="AV1605" s="30"/>
      <c r="AW1605" s="30"/>
      <c r="AX1605" s="30"/>
      <c r="AY1605" s="30"/>
      <c r="AZ1605" s="30"/>
      <c r="BA1605" s="30"/>
      <c r="BB1605" s="30"/>
      <c r="BC1605" s="30"/>
      <c r="BD1605" s="30"/>
      <c r="BE1605" s="30"/>
      <c r="BF1605" s="30"/>
      <c r="BG1605" s="30"/>
      <c r="BH1605" s="30"/>
      <c r="BI1605" s="30"/>
      <c r="BJ1605" s="30"/>
      <c r="BK1605" s="30"/>
      <c r="BL1605" s="30"/>
      <c r="BM1605" s="30"/>
      <c r="BN1605" s="30"/>
      <c r="BO1605" s="30"/>
      <c r="BP1605" s="30"/>
      <c r="BQ1605" s="30"/>
      <c r="BR1605" s="30"/>
      <c r="BS1605" s="30"/>
      <c r="BT1605" s="30"/>
      <c r="BU1605" s="30"/>
      <c r="BV1605" s="30"/>
    </row>
    <row r="1606" spans="1:74" s="31" customFormat="1" ht="15.75" x14ac:dyDescent="0.25">
      <c r="A1606" s="24"/>
      <c r="B1606" s="24"/>
      <c r="C1606" s="30"/>
      <c r="D1606" s="96"/>
      <c r="E1606" s="96"/>
      <c r="F1606" s="96"/>
      <c r="G1606" s="96"/>
      <c r="H1606" s="96"/>
      <c r="I1606" s="96"/>
      <c r="J1606" s="96"/>
      <c r="K1606" s="96"/>
      <c r="L1606" s="96"/>
      <c r="M1606" s="96"/>
      <c r="N1606" s="96"/>
      <c r="O1606" s="30"/>
      <c r="P1606" s="30"/>
      <c r="Q1606" s="30"/>
      <c r="R1606" s="30"/>
      <c r="S1606" s="30"/>
      <c r="T1606" s="30"/>
      <c r="U1606" s="30"/>
      <c r="V1606" s="30"/>
      <c r="W1606" s="30"/>
      <c r="X1606" s="30"/>
      <c r="Y1606" s="30"/>
      <c r="Z1606" s="30"/>
      <c r="AA1606" s="30"/>
      <c r="AB1606" s="30"/>
      <c r="AC1606" s="30"/>
      <c r="AD1606" s="30"/>
      <c r="AE1606" s="30"/>
      <c r="AF1606" s="30"/>
      <c r="AG1606" s="30"/>
      <c r="AH1606" s="30"/>
      <c r="AI1606" s="30"/>
      <c r="AJ1606" s="30"/>
      <c r="AK1606" s="30"/>
      <c r="AL1606" s="30"/>
      <c r="AM1606" s="30"/>
      <c r="AN1606" s="30"/>
      <c r="AO1606" s="30"/>
      <c r="AP1606" s="30"/>
      <c r="AQ1606" s="30"/>
      <c r="AR1606" s="30"/>
      <c r="AS1606" s="30"/>
      <c r="AT1606" s="30"/>
      <c r="AU1606" s="30"/>
      <c r="AV1606" s="30"/>
      <c r="AW1606" s="30"/>
      <c r="AX1606" s="30"/>
      <c r="AY1606" s="30"/>
      <c r="AZ1606" s="30"/>
      <c r="BA1606" s="30"/>
      <c r="BB1606" s="30"/>
      <c r="BC1606" s="30"/>
      <c r="BD1606" s="30"/>
      <c r="BE1606" s="30"/>
      <c r="BF1606" s="30"/>
      <c r="BG1606" s="30"/>
      <c r="BH1606" s="30"/>
      <c r="BI1606" s="30"/>
      <c r="BJ1606" s="30"/>
      <c r="BK1606" s="30"/>
      <c r="BL1606" s="30"/>
      <c r="BM1606" s="30"/>
      <c r="BN1606" s="30"/>
      <c r="BO1606" s="30"/>
      <c r="BP1606" s="30"/>
      <c r="BQ1606" s="30"/>
      <c r="BR1606" s="30"/>
      <c r="BS1606" s="30"/>
      <c r="BT1606" s="30"/>
      <c r="BU1606" s="30"/>
      <c r="BV1606" s="30"/>
    </row>
    <row r="1607" spans="1:74" s="31" customFormat="1" ht="15.75" x14ac:dyDescent="0.25">
      <c r="A1607" s="24"/>
      <c r="B1607" s="24"/>
      <c r="C1607" s="30"/>
      <c r="D1607" s="96"/>
      <c r="E1607" s="96"/>
      <c r="F1607" s="96"/>
      <c r="G1607" s="96"/>
      <c r="H1607" s="96"/>
      <c r="I1607" s="96"/>
      <c r="J1607" s="96"/>
      <c r="K1607" s="96"/>
      <c r="L1607" s="96"/>
      <c r="M1607" s="96"/>
      <c r="N1607" s="96"/>
      <c r="O1607" s="30"/>
      <c r="P1607" s="30"/>
      <c r="Q1607" s="30"/>
      <c r="R1607" s="30"/>
      <c r="S1607" s="30"/>
      <c r="T1607" s="30"/>
      <c r="U1607" s="30"/>
      <c r="V1607" s="30"/>
      <c r="W1607" s="30"/>
      <c r="X1607" s="30"/>
      <c r="Y1607" s="30"/>
      <c r="Z1607" s="30"/>
      <c r="AA1607" s="30"/>
      <c r="AB1607" s="30"/>
      <c r="AC1607" s="30"/>
      <c r="AD1607" s="30"/>
      <c r="AE1607" s="30"/>
      <c r="AF1607" s="30"/>
      <c r="AG1607" s="30"/>
      <c r="AH1607" s="30"/>
      <c r="AI1607" s="30"/>
      <c r="AJ1607" s="30"/>
      <c r="AK1607" s="30"/>
      <c r="AL1607" s="30"/>
      <c r="AM1607" s="30"/>
      <c r="AN1607" s="30"/>
      <c r="AO1607" s="30"/>
      <c r="AP1607" s="30"/>
      <c r="AQ1607" s="30"/>
      <c r="AR1607" s="30"/>
      <c r="AS1607" s="30"/>
      <c r="AT1607" s="30"/>
      <c r="AU1607" s="30"/>
      <c r="AV1607" s="30"/>
      <c r="AW1607" s="30"/>
      <c r="AX1607" s="30"/>
      <c r="AY1607" s="30"/>
      <c r="AZ1607" s="30"/>
      <c r="BA1607" s="30"/>
      <c r="BB1607" s="30"/>
      <c r="BC1607" s="30"/>
      <c r="BD1607" s="30"/>
      <c r="BE1607" s="30"/>
      <c r="BF1607" s="30"/>
      <c r="BG1607" s="30"/>
      <c r="BH1607" s="30"/>
      <c r="BI1607" s="30"/>
      <c r="BJ1607" s="30"/>
      <c r="BK1607" s="30"/>
      <c r="BL1607" s="30"/>
      <c r="BM1607" s="30"/>
      <c r="BN1607" s="30"/>
      <c r="BO1607" s="30"/>
      <c r="BP1607" s="30"/>
      <c r="BQ1607" s="30"/>
      <c r="BR1607" s="30"/>
      <c r="BS1607" s="30"/>
      <c r="BT1607" s="30"/>
      <c r="BU1607" s="30"/>
      <c r="BV1607" s="30"/>
    </row>
    <row r="1608" spans="1:74" s="31" customFormat="1" ht="15.75" x14ac:dyDescent="0.25">
      <c r="A1608" s="24"/>
      <c r="B1608" s="24"/>
      <c r="C1608" s="30"/>
      <c r="D1608" s="96"/>
      <c r="E1608" s="96"/>
      <c r="F1608" s="96"/>
      <c r="G1608" s="96"/>
      <c r="H1608" s="96"/>
      <c r="I1608" s="96"/>
      <c r="J1608" s="96"/>
      <c r="K1608" s="96"/>
      <c r="L1608" s="96"/>
      <c r="M1608" s="96"/>
      <c r="N1608" s="96"/>
      <c r="O1608" s="30"/>
      <c r="P1608" s="30"/>
      <c r="Q1608" s="30"/>
      <c r="R1608" s="30"/>
      <c r="S1608" s="30"/>
      <c r="T1608" s="30"/>
      <c r="U1608" s="30"/>
      <c r="V1608" s="30"/>
      <c r="W1608" s="30"/>
      <c r="X1608" s="30"/>
      <c r="Y1608" s="30"/>
      <c r="Z1608" s="30"/>
      <c r="AA1608" s="30"/>
      <c r="AB1608" s="30"/>
      <c r="AC1608" s="30"/>
      <c r="AD1608" s="30"/>
      <c r="AE1608" s="30"/>
      <c r="AF1608" s="30"/>
      <c r="AG1608" s="30"/>
      <c r="AH1608" s="30"/>
      <c r="AI1608" s="30"/>
      <c r="AJ1608" s="30"/>
      <c r="AK1608" s="30"/>
      <c r="AL1608" s="30"/>
      <c r="AM1608" s="30"/>
      <c r="AN1608" s="30"/>
      <c r="AO1608" s="30"/>
      <c r="AP1608" s="30"/>
      <c r="AQ1608" s="30"/>
      <c r="AR1608" s="30"/>
      <c r="AS1608" s="30"/>
      <c r="AT1608" s="30"/>
      <c r="AU1608" s="30"/>
      <c r="AV1608" s="30"/>
      <c r="AW1608" s="30"/>
      <c r="AX1608" s="30"/>
      <c r="AY1608" s="30"/>
      <c r="AZ1608" s="30"/>
      <c r="BA1608" s="30"/>
      <c r="BB1608" s="30"/>
      <c r="BC1608" s="30"/>
      <c r="BD1608" s="30"/>
      <c r="BE1608" s="30"/>
      <c r="BF1608" s="30"/>
      <c r="BG1608" s="30"/>
      <c r="BH1608" s="30"/>
      <c r="BI1608" s="30"/>
      <c r="BJ1608" s="30"/>
      <c r="BK1608" s="30"/>
      <c r="BL1608" s="30"/>
      <c r="BM1608" s="30"/>
      <c r="BN1608" s="30"/>
      <c r="BO1608" s="30"/>
      <c r="BP1608" s="30"/>
      <c r="BQ1608" s="30"/>
      <c r="BR1608" s="30"/>
      <c r="BS1608" s="30"/>
      <c r="BT1608" s="30"/>
      <c r="BU1608" s="30"/>
      <c r="BV1608" s="30"/>
    </row>
    <row r="1609" spans="1:74" s="31" customFormat="1" ht="15.75" x14ac:dyDescent="0.25">
      <c r="A1609" s="24"/>
      <c r="B1609" s="24"/>
      <c r="C1609" s="30"/>
      <c r="D1609" s="96"/>
      <c r="E1609" s="96"/>
      <c r="F1609" s="96"/>
      <c r="G1609" s="96"/>
      <c r="H1609" s="96"/>
      <c r="I1609" s="96"/>
      <c r="J1609" s="96"/>
      <c r="K1609" s="96"/>
      <c r="L1609" s="96"/>
      <c r="M1609" s="96"/>
      <c r="N1609" s="96"/>
      <c r="O1609" s="30"/>
      <c r="P1609" s="30"/>
      <c r="Q1609" s="30"/>
      <c r="R1609" s="30"/>
      <c r="S1609" s="30"/>
      <c r="T1609" s="30"/>
      <c r="U1609" s="30"/>
      <c r="V1609" s="30"/>
      <c r="W1609" s="30"/>
      <c r="X1609" s="30"/>
      <c r="Y1609" s="30"/>
      <c r="Z1609" s="30"/>
      <c r="AA1609" s="30"/>
      <c r="AB1609" s="30"/>
      <c r="AC1609" s="30"/>
      <c r="AD1609" s="30"/>
      <c r="AE1609" s="30"/>
      <c r="AF1609" s="30"/>
      <c r="AG1609" s="30"/>
      <c r="AH1609" s="30"/>
      <c r="AI1609" s="30"/>
      <c r="AJ1609" s="30"/>
      <c r="AK1609" s="30"/>
      <c r="AL1609" s="30"/>
      <c r="AM1609" s="30"/>
      <c r="AN1609" s="30"/>
      <c r="AO1609" s="30"/>
      <c r="AP1609" s="30"/>
      <c r="AQ1609" s="30"/>
      <c r="AR1609" s="30"/>
      <c r="AS1609" s="30"/>
      <c r="AT1609" s="30"/>
      <c r="AU1609" s="30"/>
      <c r="AV1609" s="30"/>
      <c r="AW1609" s="30"/>
      <c r="AX1609" s="30"/>
      <c r="AY1609" s="30"/>
      <c r="AZ1609" s="30"/>
      <c r="BA1609" s="30"/>
      <c r="BB1609" s="30"/>
      <c r="BC1609" s="30"/>
      <c r="BD1609" s="30"/>
      <c r="BE1609" s="30"/>
      <c r="BF1609" s="30"/>
      <c r="BG1609" s="30"/>
      <c r="BH1609" s="30"/>
      <c r="BI1609" s="30"/>
      <c r="BJ1609" s="30"/>
      <c r="BK1609" s="30"/>
      <c r="BL1609" s="30"/>
      <c r="BM1609" s="30"/>
      <c r="BN1609" s="30"/>
      <c r="BO1609" s="30"/>
      <c r="BP1609" s="30"/>
      <c r="BQ1609" s="30"/>
      <c r="BR1609" s="30"/>
      <c r="BS1609" s="30"/>
      <c r="BT1609" s="30"/>
      <c r="BU1609" s="30"/>
      <c r="BV1609" s="30"/>
    </row>
    <row r="1610" spans="1:74" s="31" customFormat="1" ht="15.75" x14ac:dyDescent="0.25">
      <c r="A1610" s="24"/>
      <c r="B1610" s="24"/>
      <c r="C1610" s="30"/>
      <c r="D1610" s="96"/>
      <c r="E1610" s="96"/>
      <c r="F1610" s="96"/>
      <c r="G1610" s="96"/>
      <c r="H1610" s="96"/>
      <c r="I1610" s="96"/>
      <c r="J1610" s="96"/>
      <c r="K1610" s="96"/>
      <c r="L1610" s="96"/>
      <c r="M1610" s="96"/>
      <c r="N1610" s="96"/>
      <c r="O1610" s="30"/>
      <c r="P1610" s="30"/>
      <c r="Q1610" s="30"/>
      <c r="R1610" s="30"/>
      <c r="S1610" s="30"/>
      <c r="T1610" s="30"/>
      <c r="U1610" s="30"/>
      <c r="V1610" s="30"/>
      <c r="W1610" s="30"/>
      <c r="X1610" s="30"/>
      <c r="Y1610" s="30"/>
      <c r="Z1610" s="30"/>
      <c r="AA1610" s="30"/>
      <c r="AB1610" s="30"/>
      <c r="AC1610" s="30"/>
      <c r="AD1610" s="30"/>
      <c r="AE1610" s="30"/>
      <c r="AF1610" s="30"/>
      <c r="AG1610" s="30"/>
      <c r="AH1610" s="30"/>
      <c r="AI1610" s="30"/>
      <c r="AJ1610" s="30"/>
      <c r="AK1610" s="30"/>
      <c r="AL1610" s="30"/>
      <c r="AM1610" s="30"/>
      <c r="AN1610" s="30"/>
      <c r="AO1610" s="30"/>
      <c r="AP1610" s="30"/>
      <c r="AQ1610" s="30"/>
      <c r="AR1610" s="30"/>
      <c r="AS1610" s="30"/>
      <c r="AT1610" s="30"/>
      <c r="AU1610" s="30"/>
      <c r="AV1610" s="30"/>
      <c r="AW1610" s="30"/>
      <c r="AX1610" s="30"/>
      <c r="AY1610" s="30"/>
      <c r="AZ1610" s="30"/>
      <c r="BA1610" s="30"/>
      <c r="BB1610" s="30"/>
      <c r="BC1610" s="30"/>
      <c r="BD1610" s="30"/>
      <c r="BE1610" s="30"/>
      <c r="BF1610" s="30"/>
      <c r="BG1610" s="30"/>
      <c r="BH1610" s="30"/>
      <c r="BI1610" s="30"/>
      <c r="BJ1610" s="30"/>
      <c r="BK1610" s="30"/>
      <c r="BL1610" s="30"/>
      <c r="BM1610" s="30"/>
      <c r="BN1610" s="30"/>
      <c r="BO1610" s="30"/>
      <c r="BP1610" s="30"/>
      <c r="BQ1610" s="30"/>
      <c r="BR1610" s="30"/>
      <c r="BS1610" s="30"/>
      <c r="BT1610" s="30"/>
      <c r="BU1610" s="30"/>
      <c r="BV1610" s="30"/>
    </row>
    <row r="1611" spans="1:74" s="31" customFormat="1" ht="15.75" x14ac:dyDescent="0.25">
      <c r="A1611" s="24"/>
      <c r="B1611" s="24"/>
      <c r="C1611" s="30"/>
      <c r="D1611" s="96"/>
      <c r="E1611" s="96"/>
      <c r="F1611" s="96"/>
      <c r="G1611" s="96"/>
      <c r="H1611" s="96"/>
      <c r="I1611" s="96"/>
      <c r="J1611" s="96"/>
      <c r="K1611" s="96"/>
      <c r="L1611" s="96"/>
      <c r="M1611" s="96"/>
      <c r="N1611" s="96"/>
      <c r="O1611" s="30"/>
      <c r="P1611" s="30"/>
      <c r="Q1611" s="30"/>
      <c r="R1611" s="30"/>
      <c r="S1611" s="30"/>
      <c r="T1611" s="30"/>
      <c r="U1611" s="30"/>
      <c r="V1611" s="30"/>
      <c r="W1611" s="30"/>
      <c r="X1611" s="30"/>
      <c r="Y1611" s="30"/>
      <c r="Z1611" s="30"/>
      <c r="AA1611" s="30"/>
      <c r="AB1611" s="30"/>
      <c r="AC1611" s="30"/>
      <c r="AD1611" s="30"/>
      <c r="AE1611" s="30"/>
      <c r="AF1611" s="30"/>
      <c r="AG1611" s="30"/>
      <c r="AH1611" s="30"/>
      <c r="AI1611" s="30"/>
      <c r="AJ1611" s="30"/>
      <c r="AK1611" s="30"/>
      <c r="AL1611" s="30"/>
      <c r="AM1611" s="30"/>
      <c r="AN1611" s="30"/>
      <c r="AO1611" s="30"/>
      <c r="AP1611" s="30"/>
      <c r="AQ1611" s="30"/>
      <c r="AR1611" s="30"/>
      <c r="AS1611" s="30"/>
      <c r="AT1611" s="30"/>
      <c r="AU1611" s="30"/>
      <c r="AV1611" s="30"/>
      <c r="AW1611" s="30"/>
      <c r="AX1611" s="30"/>
      <c r="AY1611" s="30"/>
      <c r="AZ1611" s="30"/>
      <c r="BA1611" s="30"/>
      <c r="BB1611" s="30"/>
      <c r="BC1611" s="30"/>
      <c r="BD1611" s="30"/>
      <c r="BE1611" s="30"/>
      <c r="BF1611" s="30"/>
      <c r="BG1611" s="30"/>
      <c r="BH1611" s="30"/>
      <c r="BI1611" s="30"/>
      <c r="BJ1611" s="30"/>
      <c r="BK1611" s="30"/>
      <c r="BL1611" s="30"/>
      <c r="BM1611" s="30"/>
      <c r="BN1611" s="30"/>
      <c r="BO1611" s="30"/>
      <c r="BP1611" s="30"/>
      <c r="BQ1611" s="30"/>
      <c r="BR1611" s="30"/>
      <c r="BS1611" s="30"/>
      <c r="BT1611" s="30"/>
      <c r="BU1611" s="30"/>
      <c r="BV1611" s="30"/>
    </row>
    <row r="1612" spans="1:74" s="31" customFormat="1" ht="15.75" x14ac:dyDescent="0.25">
      <c r="A1612" s="24"/>
      <c r="B1612" s="24"/>
      <c r="C1612" s="30"/>
      <c r="D1612" s="96"/>
      <c r="E1612" s="96"/>
      <c r="F1612" s="96"/>
      <c r="G1612" s="96"/>
      <c r="H1612" s="96"/>
      <c r="I1612" s="96"/>
      <c r="J1612" s="96"/>
      <c r="K1612" s="96"/>
      <c r="L1612" s="96"/>
      <c r="M1612" s="96"/>
      <c r="N1612" s="96"/>
      <c r="O1612" s="30"/>
      <c r="P1612" s="30"/>
      <c r="Q1612" s="30"/>
      <c r="R1612" s="30"/>
      <c r="S1612" s="30"/>
      <c r="T1612" s="30"/>
      <c r="U1612" s="30"/>
      <c r="V1612" s="30"/>
      <c r="W1612" s="30"/>
      <c r="X1612" s="30"/>
      <c r="Y1612" s="30"/>
      <c r="Z1612" s="30"/>
      <c r="AA1612" s="30"/>
      <c r="AB1612" s="30"/>
      <c r="AC1612" s="30"/>
      <c r="AD1612" s="30"/>
      <c r="AE1612" s="30"/>
      <c r="AF1612" s="30"/>
      <c r="AG1612" s="30"/>
      <c r="AH1612" s="30"/>
      <c r="AI1612" s="30"/>
      <c r="AJ1612" s="30"/>
      <c r="AK1612" s="30"/>
      <c r="AL1612" s="30"/>
      <c r="AM1612" s="30"/>
      <c r="AN1612" s="30"/>
      <c r="AO1612" s="30"/>
      <c r="AP1612" s="30"/>
      <c r="AQ1612" s="30"/>
      <c r="AR1612" s="30"/>
      <c r="AS1612" s="30"/>
      <c r="AT1612" s="30"/>
      <c r="AU1612" s="30"/>
      <c r="AV1612" s="30"/>
      <c r="AW1612" s="30"/>
      <c r="AX1612" s="30"/>
      <c r="AY1612" s="30"/>
      <c r="AZ1612" s="30"/>
      <c r="BA1612" s="30"/>
      <c r="BB1612" s="30"/>
      <c r="BC1612" s="30"/>
      <c r="BD1612" s="30"/>
      <c r="BE1612" s="30"/>
      <c r="BF1612" s="30"/>
      <c r="BG1612" s="30"/>
      <c r="BH1612" s="30"/>
      <c r="BI1612" s="30"/>
      <c r="BJ1612" s="30"/>
      <c r="BK1612" s="30"/>
      <c r="BL1612" s="30"/>
      <c r="BM1612" s="30"/>
      <c r="BN1612" s="30"/>
      <c r="BO1612" s="30"/>
      <c r="BP1612" s="30"/>
      <c r="BQ1612" s="30"/>
      <c r="BR1612" s="30"/>
      <c r="BS1612" s="30"/>
      <c r="BT1612" s="30"/>
      <c r="BU1612" s="30"/>
      <c r="BV1612" s="30"/>
    </row>
    <row r="1613" spans="1:74" s="31" customFormat="1" ht="15.75" x14ac:dyDescent="0.25">
      <c r="A1613" s="24"/>
      <c r="B1613" s="24"/>
      <c r="C1613" s="30"/>
      <c r="D1613" s="96"/>
      <c r="E1613" s="96"/>
      <c r="F1613" s="96"/>
      <c r="G1613" s="96"/>
      <c r="H1613" s="96"/>
      <c r="I1613" s="96"/>
      <c r="J1613" s="96"/>
      <c r="K1613" s="96"/>
      <c r="L1613" s="96"/>
      <c r="M1613" s="96"/>
      <c r="N1613" s="96"/>
      <c r="O1613" s="30"/>
      <c r="P1613" s="30"/>
      <c r="Q1613" s="30"/>
      <c r="R1613" s="30"/>
      <c r="S1613" s="30"/>
      <c r="T1613" s="30"/>
      <c r="U1613" s="30"/>
      <c r="V1613" s="30"/>
      <c r="W1613" s="30"/>
      <c r="X1613" s="30"/>
      <c r="Y1613" s="30"/>
      <c r="Z1613" s="30"/>
      <c r="AA1613" s="30"/>
      <c r="AB1613" s="30"/>
      <c r="AC1613" s="30"/>
      <c r="AD1613" s="30"/>
      <c r="AE1613" s="30"/>
      <c r="AF1613" s="30"/>
      <c r="AG1613" s="30"/>
      <c r="AH1613" s="30"/>
      <c r="AI1613" s="30"/>
      <c r="AJ1613" s="30"/>
      <c r="AK1613" s="30"/>
      <c r="AL1613" s="30"/>
      <c r="AM1613" s="30"/>
      <c r="AN1613" s="30"/>
      <c r="AO1613" s="30"/>
      <c r="AP1613" s="30"/>
      <c r="AQ1613" s="30"/>
      <c r="AR1613" s="30"/>
      <c r="AS1613" s="30"/>
      <c r="AT1613" s="30"/>
      <c r="AU1613" s="30"/>
      <c r="AV1613" s="30"/>
      <c r="AW1613" s="30"/>
      <c r="AX1613" s="30"/>
      <c r="AY1613" s="30"/>
      <c r="AZ1613" s="30"/>
      <c r="BA1613" s="30"/>
      <c r="BB1613" s="30"/>
      <c r="BC1613" s="30"/>
      <c r="BD1613" s="30"/>
      <c r="BE1613" s="30"/>
      <c r="BF1613" s="30"/>
      <c r="BG1613" s="30"/>
      <c r="BH1613" s="30"/>
      <c r="BI1613" s="30"/>
      <c r="BJ1613" s="30"/>
      <c r="BK1613" s="30"/>
      <c r="BL1613" s="30"/>
      <c r="BM1613" s="30"/>
      <c r="BN1613" s="30"/>
      <c r="BO1613" s="30"/>
      <c r="BP1613" s="30"/>
      <c r="BQ1613" s="30"/>
      <c r="BR1613" s="30"/>
      <c r="BS1613" s="30"/>
      <c r="BT1613" s="30"/>
      <c r="BU1613" s="30"/>
      <c r="BV1613" s="30"/>
    </row>
    <row r="1614" spans="1:74" s="31" customFormat="1" ht="15.75" x14ac:dyDescent="0.25">
      <c r="A1614" s="24"/>
      <c r="B1614" s="24"/>
      <c r="C1614" s="30"/>
      <c r="D1614" s="96"/>
      <c r="E1614" s="96"/>
      <c r="F1614" s="96"/>
      <c r="G1614" s="96"/>
      <c r="H1614" s="96"/>
      <c r="I1614" s="96"/>
      <c r="J1614" s="96"/>
      <c r="K1614" s="96"/>
      <c r="L1614" s="96"/>
      <c r="M1614" s="96"/>
      <c r="N1614" s="96"/>
      <c r="O1614" s="30"/>
      <c r="P1614" s="30"/>
      <c r="Q1614" s="30"/>
      <c r="R1614" s="30"/>
      <c r="S1614" s="30"/>
      <c r="T1614" s="30"/>
      <c r="U1614" s="30"/>
      <c r="V1614" s="30"/>
      <c r="W1614" s="30"/>
      <c r="X1614" s="30"/>
      <c r="Y1614" s="30"/>
      <c r="Z1614" s="30"/>
      <c r="AA1614" s="30"/>
      <c r="AB1614" s="30"/>
      <c r="AC1614" s="30"/>
      <c r="AD1614" s="30"/>
      <c r="AE1614" s="30"/>
      <c r="AF1614" s="30"/>
      <c r="AG1614" s="30"/>
      <c r="AH1614" s="30"/>
      <c r="AI1614" s="30"/>
      <c r="AJ1614" s="30"/>
      <c r="AK1614" s="30"/>
      <c r="AL1614" s="30"/>
      <c r="AM1614" s="30"/>
      <c r="AN1614" s="30"/>
      <c r="AO1614" s="30"/>
      <c r="AP1614" s="30"/>
      <c r="AQ1614" s="30"/>
      <c r="AR1614" s="30"/>
      <c r="AS1614" s="30"/>
      <c r="AT1614" s="30"/>
      <c r="AU1614" s="30"/>
      <c r="AV1614" s="30"/>
      <c r="AW1614" s="30"/>
      <c r="AX1614" s="30"/>
      <c r="AY1614" s="30"/>
      <c r="AZ1614" s="30"/>
      <c r="BA1614" s="30"/>
      <c r="BB1614" s="30"/>
      <c r="BC1614" s="30"/>
      <c r="BD1614" s="30"/>
      <c r="BE1614" s="30"/>
      <c r="BF1614" s="30"/>
      <c r="BG1614" s="30"/>
      <c r="BH1614" s="30"/>
      <c r="BI1614" s="30"/>
      <c r="BJ1614" s="30"/>
      <c r="BK1614" s="30"/>
      <c r="BL1614" s="30"/>
      <c r="BM1614" s="30"/>
      <c r="BN1614" s="30"/>
      <c r="BO1614" s="30"/>
      <c r="BP1614" s="30"/>
      <c r="BQ1614" s="30"/>
      <c r="BR1614" s="30"/>
      <c r="BS1614" s="30"/>
      <c r="BT1614" s="30"/>
      <c r="BU1614" s="30"/>
      <c r="BV1614" s="30"/>
    </row>
    <row r="1615" spans="1:74" s="31" customFormat="1" ht="15.75" x14ac:dyDescent="0.25">
      <c r="A1615" s="24"/>
      <c r="B1615" s="24"/>
      <c r="C1615" s="30"/>
      <c r="D1615" s="96"/>
      <c r="E1615" s="96"/>
      <c r="F1615" s="96"/>
      <c r="G1615" s="96"/>
      <c r="H1615" s="96"/>
      <c r="I1615" s="96"/>
      <c r="J1615" s="96"/>
      <c r="K1615" s="96"/>
      <c r="L1615" s="96"/>
      <c r="M1615" s="96"/>
      <c r="N1615" s="96"/>
      <c r="O1615" s="30"/>
      <c r="P1615" s="30"/>
      <c r="Q1615" s="30"/>
      <c r="R1615" s="30"/>
      <c r="S1615" s="30"/>
      <c r="T1615" s="30"/>
      <c r="U1615" s="30"/>
      <c r="V1615" s="30"/>
      <c r="W1615" s="30"/>
      <c r="X1615" s="30"/>
      <c r="Y1615" s="30"/>
      <c r="Z1615" s="30"/>
      <c r="AA1615" s="30"/>
      <c r="AB1615" s="30"/>
      <c r="AC1615" s="30"/>
      <c r="AD1615" s="30"/>
      <c r="AE1615" s="30"/>
      <c r="AF1615" s="30"/>
      <c r="AG1615" s="30"/>
      <c r="AH1615" s="30"/>
      <c r="AI1615" s="30"/>
      <c r="AJ1615" s="30"/>
      <c r="AK1615" s="30"/>
      <c r="AL1615" s="30"/>
      <c r="AM1615" s="30"/>
      <c r="AN1615" s="30"/>
      <c r="AO1615" s="30"/>
      <c r="AP1615" s="30"/>
      <c r="AQ1615" s="30"/>
      <c r="AR1615" s="30"/>
      <c r="AS1615" s="30"/>
      <c r="AT1615" s="30"/>
      <c r="AU1615" s="30"/>
      <c r="AV1615" s="30"/>
      <c r="AW1615" s="30"/>
      <c r="AX1615" s="30"/>
      <c r="AY1615" s="30"/>
      <c r="AZ1615" s="30"/>
      <c r="BA1615" s="30"/>
      <c r="BB1615" s="30"/>
      <c r="BC1615" s="30"/>
      <c r="BD1615" s="30"/>
      <c r="BE1615" s="30"/>
      <c r="BF1615" s="30"/>
      <c r="BG1615" s="30"/>
      <c r="BH1615" s="30"/>
      <c r="BI1615" s="30"/>
      <c r="BJ1615" s="30"/>
      <c r="BK1615" s="30"/>
      <c r="BL1615" s="30"/>
      <c r="BM1615" s="30"/>
      <c r="BN1615" s="30"/>
      <c r="BO1615" s="30"/>
      <c r="BP1615" s="30"/>
      <c r="BQ1615" s="30"/>
      <c r="BR1615" s="30"/>
      <c r="BS1615" s="30"/>
      <c r="BT1615" s="30"/>
      <c r="BU1615" s="30"/>
      <c r="BV1615" s="30"/>
    </row>
    <row r="1616" spans="1:74" s="31" customFormat="1" ht="15.75" x14ac:dyDescent="0.25">
      <c r="A1616" s="24"/>
      <c r="B1616" s="24"/>
      <c r="C1616" s="30"/>
      <c r="D1616" s="96"/>
      <c r="E1616" s="96"/>
      <c r="F1616" s="96"/>
      <c r="G1616" s="96"/>
      <c r="H1616" s="96"/>
      <c r="I1616" s="96"/>
      <c r="J1616" s="96"/>
      <c r="K1616" s="96"/>
      <c r="L1616" s="96"/>
      <c r="M1616" s="96"/>
      <c r="N1616" s="96"/>
      <c r="O1616" s="30"/>
      <c r="P1616" s="30"/>
      <c r="Q1616" s="30"/>
      <c r="R1616" s="30"/>
      <c r="S1616" s="30"/>
      <c r="T1616" s="30"/>
      <c r="U1616" s="30"/>
      <c r="V1616" s="30"/>
      <c r="W1616" s="30"/>
      <c r="X1616" s="30"/>
      <c r="Y1616" s="30"/>
      <c r="Z1616" s="30"/>
      <c r="AA1616" s="30"/>
      <c r="AB1616" s="30"/>
      <c r="AC1616" s="30"/>
      <c r="AD1616" s="30"/>
      <c r="AE1616" s="30"/>
      <c r="AF1616" s="30"/>
      <c r="AG1616" s="30"/>
      <c r="AH1616" s="30"/>
      <c r="AI1616" s="30"/>
      <c r="AJ1616" s="30"/>
      <c r="AK1616" s="30"/>
      <c r="AL1616" s="30"/>
      <c r="AM1616" s="30"/>
      <c r="AN1616" s="30"/>
      <c r="AO1616" s="30"/>
      <c r="AP1616" s="30"/>
      <c r="AQ1616" s="30"/>
      <c r="AR1616" s="30"/>
      <c r="AS1616" s="30"/>
      <c r="AT1616" s="30"/>
      <c r="AU1616" s="30"/>
      <c r="AV1616" s="30"/>
      <c r="AW1616" s="30"/>
      <c r="AX1616" s="30"/>
      <c r="AY1616" s="30"/>
      <c r="AZ1616" s="30"/>
      <c r="BA1616" s="30"/>
      <c r="BB1616" s="30"/>
      <c r="BC1616" s="30"/>
      <c r="BD1616" s="30"/>
      <c r="BE1616" s="30"/>
      <c r="BF1616" s="30"/>
      <c r="BG1616" s="30"/>
      <c r="BH1616" s="30"/>
      <c r="BI1616" s="30"/>
      <c r="BJ1616" s="30"/>
      <c r="BK1616" s="30"/>
      <c r="BL1616" s="30"/>
      <c r="BM1616" s="30"/>
      <c r="BN1616" s="30"/>
      <c r="BO1616" s="30"/>
      <c r="BP1616" s="30"/>
      <c r="BQ1616" s="30"/>
      <c r="BR1616" s="30"/>
      <c r="BS1616" s="30"/>
      <c r="BT1616" s="30"/>
      <c r="BU1616" s="30"/>
      <c r="BV1616" s="30"/>
    </row>
    <row r="1617" spans="1:74" s="31" customFormat="1" ht="15.75" x14ac:dyDescent="0.25">
      <c r="A1617" s="24"/>
      <c r="B1617" s="24"/>
      <c r="C1617" s="30"/>
      <c r="D1617" s="96"/>
      <c r="E1617" s="96"/>
      <c r="F1617" s="96"/>
      <c r="G1617" s="96"/>
      <c r="H1617" s="96"/>
      <c r="I1617" s="96"/>
      <c r="J1617" s="96"/>
      <c r="K1617" s="96"/>
      <c r="L1617" s="96"/>
      <c r="M1617" s="96"/>
      <c r="N1617" s="96"/>
      <c r="O1617" s="30"/>
      <c r="P1617" s="30"/>
      <c r="Q1617" s="30"/>
      <c r="R1617" s="30"/>
      <c r="S1617" s="30"/>
      <c r="T1617" s="30"/>
      <c r="U1617" s="30"/>
      <c r="V1617" s="30"/>
      <c r="W1617" s="30"/>
      <c r="X1617" s="30"/>
      <c r="Y1617" s="30"/>
      <c r="Z1617" s="30"/>
      <c r="AA1617" s="30"/>
      <c r="AB1617" s="30"/>
      <c r="AC1617" s="30"/>
      <c r="AD1617" s="30"/>
      <c r="AE1617" s="30"/>
      <c r="AF1617" s="30"/>
      <c r="AG1617" s="30"/>
      <c r="AH1617" s="30"/>
      <c r="AI1617" s="30"/>
      <c r="AJ1617" s="30"/>
      <c r="AK1617" s="30"/>
      <c r="AL1617" s="30"/>
      <c r="AM1617" s="30"/>
      <c r="AN1617" s="30"/>
      <c r="AO1617" s="30"/>
      <c r="AP1617" s="30"/>
      <c r="AQ1617" s="30"/>
      <c r="AR1617" s="30"/>
      <c r="AS1617" s="30"/>
      <c r="AT1617" s="30"/>
      <c r="AU1617" s="30"/>
      <c r="AV1617" s="30"/>
      <c r="AW1617" s="30"/>
      <c r="AX1617" s="30"/>
      <c r="AY1617" s="30"/>
      <c r="AZ1617" s="30"/>
      <c r="BA1617" s="30"/>
      <c r="BB1617" s="30"/>
      <c r="BC1617" s="30"/>
      <c r="BD1617" s="30"/>
      <c r="BE1617" s="30"/>
      <c r="BF1617" s="30"/>
      <c r="BG1617" s="30"/>
      <c r="BH1617" s="30"/>
      <c r="BI1617" s="30"/>
      <c r="BJ1617" s="30"/>
      <c r="BK1617" s="30"/>
      <c r="BL1617" s="30"/>
      <c r="BM1617" s="30"/>
      <c r="BN1617" s="30"/>
      <c r="BO1617" s="30"/>
      <c r="BP1617" s="30"/>
      <c r="BQ1617" s="30"/>
      <c r="BR1617" s="30"/>
      <c r="BS1617" s="30"/>
      <c r="BT1617" s="30"/>
      <c r="BU1617" s="30"/>
      <c r="BV1617" s="30"/>
    </row>
    <row r="1618" spans="1:74" s="31" customFormat="1" ht="15.75" x14ac:dyDescent="0.25">
      <c r="A1618" s="24"/>
      <c r="B1618" s="24"/>
      <c r="C1618" s="30"/>
      <c r="D1618" s="96"/>
      <c r="E1618" s="96"/>
      <c r="F1618" s="96"/>
      <c r="G1618" s="96"/>
      <c r="H1618" s="96"/>
      <c r="I1618" s="96"/>
      <c r="J1618" s="96"/>
      <c r="K1618" s="96"/>
      <c r="L1618" s="96"/>
      <c r="M1618" s="96"/>
      <c r="N1618" s="96"/>
      <c r="O1618" s="30"/>
      <c r="P1618" s="30"/>
      <c r="Q1618" s="30"/>
      <c r="R1618" s="30"/>
      <c r="S1618" s="30"/>
      <c r="T1618" s="30"/>
      <c r="U1618" s="30"/>
      <c r="V1618" s="30"/>
      <c r="W1618" s="30"/>
      <c r="X1618" s="30"/>
      <c r="Y1618" s="30"/>
      <c r="Z1618" s="30"/>
      <c r="AA1618" s="30"/>
      <c r="AB1618" s="30"/>
      <c r="AC1618" s="30"/>
      <c r="AD1618" s="30"/>
      <c r="AE1618" s="30"/>
      <c r="AF1618" s="30"/>
      <c r="AG1618" s="30"/>
      <c r="AH1618" s="30"/>
      <c r="AI1618" s="30"/>
      <c r="AJ1618" s="30"/>
      <c r="AK1618" s="30"/>
      <c r="AL1618" s="30"/>
      <c r="AM1618" s="30"/>
      <c r="AN1618" s="30"/>
      <c r="AO1618" s="30"/>
      <c r="AP1618" s="30"/>
      <c r="AQ1618" s="30"/>
      <c r="AR1618" s="30"/>
      <c r="AS1618" s="30"/>
      <c r="AT1618" s="30"/>
      <c r="AU1618" s="30"/>
      <c r="AV1618" s="30"/>
      <c r="AW1618" s="30"/>
      <c r="AX1618" s="30"/>
      <c r="AY1618" s="30"/>
      <c r="AZ1618" s="30"/>
      <c r="BA1618" s="30"/>
      <c r="BB1618" s="30"/>
      <c r="BC1618" s="30"/>
      <c r="BD1618" s="30"/>
      <c r="BE1618" s="30"/>
      <c r="BF1618" s="30"/>
      <c r="BG1618" s="30"/>
      <c r="BH1618" s="30"/>
      <c r="BI1618" s="30"/>
      <c r="BJ1618" s="30"/>
      <c r="BK1618" s="30"/>
      <c r="BL1618" s="30"/>
      <c r="BM1618" s="30"/>
      <c r="BN1618" s="30"/>
      <c r="BO1618" s="30"/>
      <c r="BP1618" s="30"/>
      <c r="BQ1618" s="30"/>
      <c r="BR1618" s="30"/>
      <c r="BS1618" s="30"/>
      <c r="BT1618" s="30"/>
      <c r="BU1618" s="30"/>
      <c r="BV1618" s="30"/>
    </row>
    <row r="1619" spans="1:74" s="31" customFormat="1" ht="15.75" x14ac:dyDescent="0.25">
      <c r="A1619" s="24"/>
      <c r="B1619" s="24"/>
      <c r="C1619" s="30"/>
      <c r="D1619" s="96"/>
      <c r="E1619" s="96"/>
      <c r="F1619" s="96"/>
      <c r="G1619" s="96"/>
      <c r="H1619" s="96"/>
      <c r="I1619" s="96"/>
      <c r="J1619" s="96"/>
      <c r="K1619" s="96"/>
      <c r="L1619" s="96"/>
      <c r="M1619" s="96"/>
      <c r="N1619" s="96"/>
      <c r="O1619" s="30"/>
      <c r="P1619" s="30"/>
      <c r="Q1619" s="30"/>
      <c r="R1619" s="30"/>
      <c r="S1619" s="30"/>
      <c r="T1619" s="30"/>
      <c r="U1619" s="30"/>
      <c r="V1619" s="30"/>
      <c r="W1619" s="30"/>
      <c r="X1619" s="30"/>
      <c r="Y1619" s="30"/>
      <c r="Z1619" s="30"/>
      <c r="AA1619" s="30"/>
      <c r="AB1619" s="30"/>
      <c r="AC1619" s="30"/>
      <c r="AD1619" s="30"/>
      <c r="AE1619" s="30"/>
      <c r="AF1619" s="30"/>
      <c r="AG1619" s="30"/>
      <c r="AH1619" s="30"/>
      <c r="AI1619" s="30"/>
      <c r="AJ1619" s="30"/>
      <c r="AK1619" s="30"/>
      <c r="AL1619" s="30"/>
      <c r="AM1619" s="30"/>
      <c r="AN1619" s="30"/>
      <c r="AO1619" s="30"/>
      <c r="AP1619" s="30"/>
      <c r="AQ1619" s="30"/>
      <c r="AR1619" s="30"/>
      <c r="AS1619" s="30"/>
      <c r="AT1619" s="30"/>
      <c r="AU1619" s="30"/>
      <c r="AV1619" s="30"/>
      <c r="AW1619" s="30"/>
      <c r="AX1619" s="30"/>
      <c r="AY1619" s="30"/>
      <c r="AZ1619" s="30"/>
      <c r="BA1619" s="30"/>
      <c r="BB1619" s="30"/>
      <c r="BC1619" s="30"/>
      <c r="BD1619" s="30"/>
      <c r="BE1619" s="30"/>
      <c r="BF1619" s="30"/>
      <c r="BG1619" s="30"/>
      <c r="BH1619" s="30"/>
      <c r="BI1619" s="30"/>
      <c r="BJ1619" s="30"/>
      <c r="BK1619" s="30"/>
      <c r="BL1619" s="30"/>
      <c r="BM1619" s="30"/>
      <c r="BN1619" s="30"/>
      <c r="BO1619" s="30"/>
      <c r="BP1619" s="30"/>
      <c r="BQ1619" s="30"/>
      <c r="BR1619" s="30"/>
      <c r="BS1619" s="30"/>
      <c r="BT1619" s="30"/>
      <c r="BU1619" s="30"/>
      <c r="BV1619" s="30"/>
    </row>
    <row r="1620" spans="1:74" s="31" customFormat="1" ht="15.75" x14ac:dyDescent="0.25">
      <c r="A1620" s="24"/>
      <c r="B1620" s="24"/>
      <c r="C1620" s="30"/>
      <c r="D1620" s="96"/>
      <c r="E1620" s="96"/>
      <c r="F1620" s="96"/>
      <c r="G1620" s="96"/>
      <c r="H1620" s="96"/>
      <c r="I1620" s="96"/>
      <c r="J1620" s="96"/>
      <c r="K1620" s="96"/>
      <c r="L1620" s="96"/>
      <c r="M1620" s="96"/>
      <c r="N1620" s="96"/>
      <c r="O1620" s="30"/>
      <c r="P1620" s="30"/>
      <c r="Q1620" s="30"/>
      <c r="R1620" s="30"/>
      <c r="S1620" s="30"/>
      <c r="T1620" s="30"/>
      <c r="U1620" s="30"/>
      <c r="V1620" s="30"/>
      <c r="W1620" s="30"/>
      <c r="X1620" s="30"/>
      <c r="Y1620" s="30"/>
      <c r="Z1620" s="30"/>
      <c r="AA1620" s="30"/>
      <c r="AB1620" s="30"/>
      <c r="AC1620" s="30"/>
      <c r="AD1620" s="30"/>
      <c r="AE1620" s="30"/>
      <c r="AF1620" s="30"/>
      <c r="AG1620" s="30"/>
      <c r="AH1620" s="30"/>
      <c r="AI1620" s="30"/>
      <c r="AJ1620" s="30"/>
      <c r="AK1620" s="30"/>
      <c r="AL1620" s="30"/>
      <c r="AM1620" s="30"/>
      <c r="AN1620" s="30"/>
      <c r="AO1620" s="30"/>
      <c r="AP1620" s="30"/>
      <c r="AQ1620" s="30"/>
      <c r="AR1620" s="30"/>
      <c r="AS1620" s="30"/>
      <c r="AT1620" s="30"/>
      <c r="AU1620" s="30"/>
      <c r="AV1620" s="30"/>
      <c r="AW1620" s="30"/>
      <c r="AX1620" s="30"/>
      <c r="AY1620" s="30"/>
      <c r="AZ1620" s="30"/>
      <c r="BA1620" s="30"/>
      <c r="BB1620" s="30"/>
      <c r="BC1620" s="30"/>
      <c r="BD1620" s="30"/>
      <c r="BE1620" s="30"/>
      <c r="BF1620" s="30"/>
      <c r="BG1620" s="30"/>
      <c r="BH1620" s="30"/>
      <c r="BI1620" s="30"/>
      <c r="BJ1620" s="30"/>
      <c r="BK1620" s="30"/>
      <c r="BL1620" s="30"/>
      <c r="BM1620" s="30"/>
      <c r="BN1620" s="30"/>
      <c r="BO1620" s="30"/>
      <c r="BP1620" s="30"/>
      <c r="BQ1620" s="30"/>
      <c r="BR1620" s="30"/>
      <c r="BS1620" s="30"/>
      <c r="BT1620" s="30"/>
      <c r="BU1620" s="30"/>
      <c r="BV1620" s="30"/>
    </row>
    <row r="1621" spans="1:74" s="31" customFormat="1" ht="15.75" x14ac:dyDescent="0.25">
      <c r="A1621" s="24"/>
      <c r="B1621" s="24"/>
      <c r="C1621" s="30"/>
      <c r="D1621" s="96"/>
      <c r="E1621" s="96"/>
      <c r="F1621" s="96"/>
      <c r="G1621" s="96"/>
      <c r="H1621" s="96"/>
      <c r="I1621" s="96"/>
      <c r="J1621" s="96"/>
      <c r="K1621" s="96"/>
      <c r="L1621" s="96"/>
      <c r="M1621" s="96"/>
      <c r="N1621" s="96"/>
      <c r="O1621" s="30"/>
      <c r="P1621" s="30"/>
      <c r="Q1621" s="30"/>
      <c r="R1621" s="30"/>
      <c r="S1621" s="30"/>
      <c r="T1621" s="30"/>
      <c r="U1621" s="30"/>
      <c r="V1621" s="30"/>
      <c r="W1621" s="30"/>
      <c r="X1621" s="30"/>
      <c r="Y1621" s="30"/>
      <c r="Z1621" s="30"/>
      <c r="AA1621" s="30"/>
      <c r="AB1621" s="30"/>
      <c r="AC1621" s="30"/>
      <c r="AD1621" s="30"/>
      <c r="AE1621" s="30"/>
      <c r="AF1621" s="30"/>
      <c r="AG1621" s="30"/>
      <c r="AH1621" s="30"/>
      <c r="AI1621" s="30"/>
      <c r="AJ1621" s="30"/>
      <c r="AK1621" s="30"/>
      <c r="AL1621" s="30"/>
      <c r="AM1621" s="30"/>
      <c r="AN1621" s="30"/>
      <c r="AO1621" s="30"/>
      <c r="AP1621" s="30"/>
      <c r="AQ1621" s="30"/>
      <c r="AR1621" s="30"/>
      <c r="AS1621" s="30"/>
      <c r="AT1621" s="30"/>
      <c r="AU1621" s="30"/>
      <c r="AV1621" s="30"/>
      <c r="AW1621" s="30"/>
      <c r="AX1621" s="30"/>
      <c r="AY1621" s="30"/>
      <c r="AZ1621" s="30"/>
      <c r="BA1621" s="30"/>
      <c r="BB1621" s="30"/>
      <c r="BC1621" s="30"/>
      <c r="BD1621" s="30"/>
      <c r="BE1621" s="30"/>
      <c r="BF1621" s="30"/>
      <c r="BG1621" s="30"/>
      <c r="BH1621" s="30"/>
      <c r="BI1621" s="30"/>
      <c r="BJ1621" s="30"/>
      <c r="BK1621" s="30"/>
      <c r="BL1621" s="30"/>
      <c r="BM1621" s="30"/>
      <c r="BN1621" s="30"/>
      <c r="BO1621" s="30"/>
      <c r="BP1621" s="30"/>
      <c r="BQ1621" s="30"/>
      <c r="BR1621" s="30"/>
      <c r="BS1621" s="30"/>
      <c r="BT1621" s="30"/>
      <c r="BU1621" s="30"/>
      <c r="BV1621" s="30"/>
    </row>
    <row r="1622" spans="1:74" s="31" customFormat="1" ht="15.75" x14ac:dyDescent="0.25">
      <c r="A1622" s="24"/>
      <c r="B1622" s="24"/>
      <c r="C1622" s="30"/>
      <c r="D1622" s="96"/>
      <c r="E1622" s="96"/>
      <c r="F1622" s="96"/>
      <c r="G1622" s="96"/>
      <c r="H1622" s="96"/>
      <c r="I1622" s="96"/>
      <c r="J1622" s="96"/>
      <c r="K1622" s="96"/>
      <c r="L1622" s="96"/>
      <c r="M1622" s="96"/>
      <c r="N1622" s="96"/>
      <c r="O1622" s="30"/>
      <c r="P1622" s="30"/>
      <c r="Q1622" s="30"/>
      <c r="R1622" s="30"/>
      <c r="S1622" s="30"/>
      <c r="T1622" s="30"/>
      <c r="U1622" s="30"/>
      <c r="V1622" s="30"/>
      <c r="W1622" s="30"/>
      <c r="X1622" s="30"/>
      <c r="Y1622" s="30"/>
      <c r="Z1622" s="30"/>
      <c r="AA1622" s="30"/>
      <c r="AB1622" s="30"/>
      <c r="AC1622" s="30"/>
      <c r="AD1622" s="30"/>
      <c r="AE1622" s="30"/>
      <c r="AF1622" s="30"/>
      <c r="AG1622" s="30"/>
      <c r="AH1622" s="30"/>
      <c r="AI1622" s="30"/>
      <c r="AJ1622" s="30"/>
      <c r="AK1622" s="30"/>
      <c r="AL1622" s="30"/>
      <c r="AM1622" s="30"/>
      <c r="AN1622" s="30"/>
      <c r="AO1622" s="30"/>
      <c r="AP1622" s="30"/>
      <c r="AQ1622" s="30"/>
      <c r="AR1622" s="30"/>
      <c r="AS1622" s="30"/>
      <c r="AT1622" s="30"/>
      <c r="AU1622" s="30"/>
      <c r="AV1622" s="30"/>
      <c r="AW1622" s="30"/>
      <c r="AX1622" s="30"/>
      <c r="AY1622" s="30"/>
      <c r="AZ1622" s="30"/>
      <c r="BA1622" s="30"/>
      <c r="BB1622" s="30"/>
      <c r="BC1622" s="30"/>
      <c r="BD1622" s="30"/>
      <c r="BE1622" s="30"/>
      <c r="BF1622" s="30"/>
      <c r="BG1622" s="30"/>
      <c r="BH1622" s="30"/>
      <c r="BI1622" s="30"/>
      <c r="BJ1622" s="30"/>
      <c r="BK1622" s="30"/>
      <c r="BL1622" s="30"/>
      <c r="BM1622" s="30"/>
      <c r="BN1622" s="30"/>
      <c r="BO1622" s="30"/>
      <c r="BP1622" s="30"/>
      <c r="BQ1622" s="30"/>
      <c r="BR1622" s="30"/>
      <c r="BS1622" s="30"/>
      <c r="BT1622" s="30"/>
      <c r="BU1622" s="30"/>
      <c r="BV1622" s="30"/>
    </row>
    <row r="1623" spans="1:74" s="31" customFormat="1" ht="15.75" x14ac:dyDescent="0.25">
      <c r="A1623" s="24"/>
      <c r="B1623" s="24"/>
      <c r="C1623" s="30"/>
      <c r="D1623" s="96"/>
      <c r="E1623" s="96"/>
      <c r="F1623" s="96"/>
      <c r="G1623" s="96"/>
      <c r="H1623" s="96"/>
      <c r="I1623" s="96"/>
      <c r="J1623" s="96"/>
      <c r="K1623" s="96"/>
      <c r="L1623" s="96"/>
      <c r="M1623" s="96"/>
      <c r="N1623" s="96"/>
      <c r="O1623" s="30"/>
      <c r="P1623" s="30"/>
      <c r="Q1623" s="30"/>
      <c r="R1623" s="30"/>
      <c r="S1623" s="30"/>
      <c r="T1623" s="30"/>
      <c r="U1623" s="30"/>
      <c r="V1623" s="30"/>
      <c r="W1623" s="30"/>
      <c r="X1623" s="30"/>
      <c r="Y1623" s="30"/>
      <c r="Z1623" s="30"/>
      <c r="AA1623" s="30"/>
      <c r="AB1623" s="30"/>
      <c r="AC1623" s="30"/>
      <c r="AD1623" s="30"/>
      <c r="AE1623" s="30"/>
      <c r="AF1623" s="30"/>
      <c r="AG1623" s="30"/>
      <c r="AH1623" s="30"/>
      <c r="AI1623" s="30"/>
      <c r="AJ1623" s="30"/>
      <c r="AK1623" s="30"/>
      <c r="AL1623" s="30"/>
      <c r="AM1623" s="30"/>
      <c r="AN1623" s="30"/>
      <c r="AO1623" s="30"/>
      <c r="AP1623" s="30"/>
      <c r="AQ1623" s="30"/>
      <c r="AR1623" s="30"/>
      <c r="AS1623" s="30"/>
      <c r="AT1623" s="30"/>
      <c r="AU1623" s="30"/>
      <c r="AV1623" s="30"/>
      <c r="AW1623" s="30"/>
      <c r="AX1623" s="30"/>
      <c r="AY1623" s="30"/>
      <c r="AZ1623" s="30"/>
      <c r="BA1623" s="30"/>
      <c r="BB1623" s="30"/>
      <c r="BC1623" s="30"/>
      <c r="BD1623" s="30"/>
      <c r="BE1623" s="30"/>
      <c r="BF1623" s="30"/>
      <c r="BG1623" s="30"/>
      <c r="BH1623" s="30"/>
      <c r="BI1623" s="30"/>
      <c r="BJ1623" s="30"/>
      <c r="BK1623" s="30"/>
      <c r="BL1623" s="30"/>
      <c r="BM1623" s="30"/>
      <c r="BN1623" s="30"/>
      <c r="BO1623" s="30"/>
      <c r="BP1623" s="30"/>
      <c r="BQ1623" s="30"/>
      <c r="BR1623" s="30"/>
      <c r="BS1623" s="30"/>
      <c r="BT1623" s="30"/>
      <c r="BU1623" s="30"/>
      <c r="BV1623" s="30"/>
    </row>
    <row r="1624" spans="1:74" s="31" customFormat="1" ht="15.75" x14ac:dyDescent="0.25">
      <c r="A1624" s="24"/>
      <c r="B1624" s="24"/>
      <c r="C1624" s="30"/>
      <c r="D1624" s="96"/>
      <c r="E1624" s="96"/>
      <c r="F1624" s="96"/>
      <c r="G1624" s="96"/>
      <c r="H1624" s="96"/>
      <c r="I1624" s="96"/>
      <c r="J1624" s="96"/>
      <c r="K1624" s="96"/>
      <c r="L1624" s="96"/>
      <c r="M1624" s="96"/>
      <c r="N1624" s="96"/>
      <c r="O1624" s="30"/>
      <c r="P1624" s="30"/>
      <c r="Q1624" s="30"/>
      <c r="R1624" s="30"/>
      <c r="S1624" s="30"/>
      <c r="T1624" s="30"/>
      <c r="U1624" s="30"/>
      <c r="V1624" s="30"/>
      <c r="W1624" s="30"/>
      <c r="X1624" s="30"/>
      <c r="Y1624" s="30"/>
      <c r="Z1624" s="30"/>
      <c r="AA1624" s="30"/>
      <c r="AB1624" s="30"/>
      <c r="AC1624" s="30"/>
      <c r="AD1624" s="30"/>
      <c r="AE1624" s="30"/>
      <c r="AF1624" s="30"/>
      <c r="AG1624" s="30"/>
      <c r="AH1624" s="30"/>
      <c r="AI1624" s="30"/>
      <c r="AJ1624" s="30"/>
      <c r="AK1624" s="30"/>
      <c r="AL1624" s="30"/>
      <c r="AM1624" s="30"/>
      <c r="AN1624" s="30"/>
      <c r="AO1624" s="30"/>
      <c r="AP1624" s="30"/>
      <c r="AQ1624" s="30"/>
      <c r="AR1624" s="30"/>
      <c r="AS1624" s="30"/>
      <c r="AT1624" s="30"/>
      <c r="AU1624" s="30"/>
      <c r="AV1624" s="30"/>
      <c r="AW1624" s="30"/>
      <c r="AX1624" s="30"/>
      <c r="AY1624" s="30"/>
      <c r="AZ1624" s="30"/>
      <c r="BA1624" s="30"/>
      <c r="BB1624" s="30"/>
      <c r="BC1624" s="30"/>
      <c r="BD1624" s="30"/>
      <c r="BE1624" s="30"/>
      <c r="BF1624" s="30"/>
      <c r="BG1624" s="30"/>
      <c r="BH1624" s="30"/>
      <c r="BI1624" s="30"/>
      <c r="BJ1624" s="30"/>
      <c r="BK1624" s="30"/>
      <c r="BL1624" s="30"/>
      <c r="BM1624" s="30"/>
      <c r="BN1624" s="30"/>
      <c r="BO1624" s="30"/>
      <c r="BP1624" s="30"/>
      <c r="BQ1624" s="30"/>
      <c r="BR1624" s="30"/>
      <c r="BS1624" s="30"/>
      <c r="BT1624" s="30"/>
      <c r="BU1624" s="30"/>
      <c r="BV1624" s="30"/>
    </row>
    <row r="1625" spans="1:74" s="31" customFormat="1" ht="15.75" x14ac:dyDescent="0.25">
      <c r="A1625" s="24"/>
      <c r="B1625" s="24"/>
      <c r="C1625" s="30"/>
      <c r="D1625" s="96"/>
      <c r="E1625" s="96"/>
      <c r="F1625" s="96"/>
      <c r="G1625" s="96"/>
      <c r="H1625" s="96"/>
      <c r="I1625" s="96"/>
      <c r="J1625" s="96"/>
      <c r="K1625" s="96"/>
      <c r="L1625" s="96"/>
      <c r="M1625" s="96"/>
      <c r="N1625" s="96"/>
      <c r="O1625" s="30"/>
      <c r="P1625" s="30"/>
      <c r="Q1625" s="30"/>
      <c r="R1625" s="30"/>
      <c r="S1625" s="30"/>
      <c r="T1625" s="30"/>
      <c r="U1625" s="30"/>
      <c r="V1625" s="30"/>
      <c r="W1625" s="30"/>
      <c r="X1625" s="30"/>
      <c r="Y1625" s="30"/>
      <c r="Z1625" s="30"/>
      <c r="AA1625" s="30"/>
      <c r="AB1625" s="30"/>
      <c r="AC1625" s="30"/>
      <c r="AD1625" s="30"/>
      <c r="AE1625" s="30"/>
      <c r="AF1625" s="30"/>
      <c r="AG1625" s="30"/>
      <c r="AH1625" s="30"/>
      <c r="AI1625" s="30"/>
      <c r="AJ1625" s="30"/>
      <c r="AK1625" s="30"/>
      <c r="AL1625" s="30"/>
      <c r="AM1625" s="30"/>
      <c r="AN1625" s="30"/>
      <c r="AO1625" s="30"/>
      <c r="AP1625" s="30"/>
      <c r="AQ1625" s="30"/>
      <c r="AR1625" s="30"/>
      <c r="AS1625" s="30"/>
      <c r="AT1625" s="30"/>
      <c r="AU1625" s="30"/>
      <c r="AV1625" s="30"/>
      <c r="AW1625" s="30"/>
      <c r="AX1625" s="30"/>
      <c r="AY1625" s="30"/>
      <c r="AZ1625" s="30"/>
      <c r="BA1625" s="30"/>
      <c r="BB1625" s="30"/>
      <c r="BC1625" s="30"/>
      <c r="BD1625" s="30"/>
      <c r="BE1625" s="30"/>
      <c r="BF1625" s="30"/>
      <c r="BG1625" s="30"/>
      <c r="BH1625" s="30"/>
      <c r="BI1625" s="30"/>
      <c r="BJ1625" s="30"/>
      <c r="BK1625" s="30"/>
      <c r="BL1625" s="30"/>
      <c r="BM1625" s="30"/>
      <c r="BN1625" s="30"/>
      <c r="BO1625" s="30"/>
      <c r="BP1625" s="30"/>
      <c r="BQ1625" s="30"/>
      <c r="BR1625" s="30"/>
      <c r="BS1625" s="30"/>
      <c r="BT1625" s="30"/>
      <c r="BU1625" s="30"/>
      <c r="BV1625" s="30"/>
    </row>
    <row r="1626" spans="1:74" s="31" customFormat="1" ht="15.75" x14ac:dyDescent="0.25">
      <c r="A1626" s="24"/>
      <c r="B1626" s="24"/>
      <c r="C1626" s="30"/>
      <c r="D1626" s="96"/>
      <c r="E1626" s="96"/>
      <c r="F1626" s="96"/>
      <c r="G1626" s="96"/>
      <c r="H1626" s="96"/>
      <c r="I1626" s="96"/>
      <c r="J1626" s="96"/>
      <c r="K1626" s="96"/>
      <c r="L1626" s="96"/>
      <c r="M1626" s="96"/>
      <c r="N1626" s="96"/>
      <c r="O1626" s="30"/>
      <c r="P1626" s="30"/>
      <c r="Q1626" s="30"/>
      <c r="R1626" s="30"/>
      <c r="S1626" s="30"/>
      <c r="T1626" s="30"/>
      <c r="U1626" s="30"/>
      <c r="V1626" s="30"/>
      <c r="W1626" s="30"/>
      <c r="X1626" s="30"/>
      <c r="Y1626" s="30"/>
      <c r="Z1626" s="30"/>
      <c r="AA1626" s="30"/>
      <c r="AB1626" s="30"/>
      <c r="AC1626" s="30"/>
      <c r="AD1626" s="30"/>
      <c r="AE1626" s="30"/>
      <c r="AF1626" s="30"/>
      <c r="AG1626" s="30"/>
      <c r="AH1626" s="30"/>
      <c r="AI1626" s="30"/>
      <c r="AJ1626" s="30"/>
      <c r="AK1626" s="30"/>
      <c r="AL1626" s="30"/>
      <c r="AM1626" s="30"/>
      <c r="AN1626" s="30"/>
      <c r="AO1626" s="30"/>
      <c r="AP1626" s="30"/>
      <c r="AQ1626" s="30"/>
      <c r="AR1626" s="30"/>
      <c r="AS1626" s="30"/>
      <c r="AT1626" s="30"/>
      <c r="AU1626" s="30"/>
      <c r="AV1626" s="30"/>
      <c r="AW1626" s="30"/>
      <c r="AX1626" s="30"/>
      <c r="AY1626" s="30"/>
      <c r="AZ1626" s="30"/>
      <c r="BA1626" s="30"/>
      <c r="BB1626" s="30"/>
      <c r="BC1626" s="30"/>
      <c r="BD1626" s="30"/>
      <c r="BE1626" s="30"/>
      <c r="BF1626" s="30"/>
      <c r="BG1626" s="30"/>
      <c r="BH1626" s="30"/>
      <c r="BI1626" s="30"/>
      <c r="BJ1626" s="30"/>
      <c r="BK1626" s="30"/>
      <c r="BL1626" s="30"/>
      <c r="BM1626" s="30"/>
      <c r="BN1626" s="30"/>
      <c r="BO1626" s="30"/>
      <c r="BP1626" s="30"/>
      <c r="BQ1626" s="30"/>
      <c r="BR1626" s="30"/>
      <c r="BS1626" s="30"/>
      <c r="BT1626" s="30"/>
      <c r="BU1626" s="30"/>
      <c r="BV1626" s="30"/>
    </row>
    <row r="1627" spans="1:74" s="31" customFormat="1" ht="15.75" x14ac:dyDescent="0.25">
      <c r="A1627" s="24"/>
      <c r="B1627" s="24"/>
      <c r="C1627" s="30"/>
      <c r="D1627" s="96"/>
      <c r="E1627" s="96"/>
      <c r="F1627" s="96"/>
      <c r="G1627" s="96"/>
      <c r="H1627" s="96"/>
      <c r="I1627" s="96"/>
      <c r="J1627" s="96"/>
      <c r="K1627" s="96"/>
      <c r="L1627" s="96"/>
      <c r="M1627" s="96"/>
      <c r="N1627" s="96"/>
      <c r="O1627" s="30"/>
      <c r="P1627" s="30"/>
      <c r="Q1627" s="30"/>
      <c r="R1627" s="30"/>
      <c r="S1627" s="30"/>
      <c r="T1627" s="30"/>
      <c r="U1627" s="30"/>
      <c r="V1627" s="30"/>
      <c r="W1627" s="30"/>
      <c r="X1627" s="30"/>
      <c r="Y1627" s="30"/>
      <c r="Z1627" s="30"/>
      <c r="AA1627" s="30"/>
      <c r="AB1627" s="30"/>
      <c r="AC1627" s="30"/>
      <c r="AD1627" s="30"/>
      <c r="AE1627" s="30"/>
      <c r="AF1627" s="30"/>
      <c r="AG1627" s="30"/>
      <c r="AH1627" s="30"/>
      <c r="AI1627" s="30"/>
      <c r="AJ1627" s="30"/>
      <c r="AK1627" s="30"/>
      <c r="AL1627" s="30"/>
      <c r="AM1627" s="30"/>
      <c r="AN1627" s="30"/>
      <c r="AO1627" s="30"/>
      <c r="AP1627" s="30"/>
      <c r="AQ1627" s="30"/>
      <c r="AR1627" s="30"/>
      <c r="AS1627" s="30"/>
      <c r="AT1627" s="30"/>
      <c r="AU1627" s="30"/>
      <c r="AV1627" s="30"/>
      <c r="AW1627" s="30"/>
      <c r="AX1627" s="30"/>
      <c r="AY1627" s="30"/>
      <c r="AZ1627" s="30"/>
      <c r="BA1627" s="30"/>
      <c r="BB1627" s="30"/>
      <c r="BC1627" s="30"/>
      <c r="BD1627" s="30"/>
      <c r="BE1627" s="30"/>
      <c r="BF1627" s="30"/>
      <c r="BG1627" s="30"/>
      <c r="BH1627" s="30"/>
      <c r="BI1627" s="30"/>
      <c r="BJ1627" s="30"/>
      <c r="BK1627" s="30"/>
      <c r="BL1627" s="30"/>
      <c r="BM1627" s="30"/>
      <c r="BN1627" s="30"/>
      <c r="BO1627" s="30"/>
      <c r="BP1627" s="30"/>
      <c r="BQ1627" s="30"/>
      <c r="BR1627" s="30"/>
      <c r="BS1627" s="30"/>
      <c r="BT1627" s="30"/>
      <c r="BU1627" s="30"/>
      <c r="BV1627" s="30"/>
    </row>
    <row r="1628" spans="1:74" s="31" customFormat="1" ht="15.75" x14ac:dyDescent="0.25">
      <c r="A1628" s="24"/>
      <c r="B1628" s="24"/>
      <c r="C1628" s="30"/>
      <c r="D1628" s="96"/>
      <c r="E1628" s="96"/>
      <c r="F1628" s="96"/>
      <c r="G1628" s="96"/>
      <c r="H1628" s="96"/>
      <c r="I1628" s="96"/>
      <c r="J1628" s="96"/>
      <c r="K1628" s="96"/>
      <c r="L1628" s="96"/>
      <c r="M1628" s="96"/>
      <c r="N1628" s="96"/>
      <c r="O1628" s="30"/>
      <c r="P1628" s="30"/>
      <c r="Q1628" s="30"/>
      <c r="R1628" s="30"/>
      <c r="S1628" s="30"/>
      <c r="T1628" s="30"/>
      <c r="U1628" s="30"/>
      <c r="V1628" s="30"/>
      <c r="W1628" s="30"/>
      <c r="X1628" s="30"/>
      <c r="Y1628" s="30"/>
      <c r="Z1628" s="30"/>
      <c r="AA1628" s="30"/>
      <c r="AB1628" s="30"/>
      <c r="AC1628" s="30"/>
      <c r="AD1628" s="30"/>
      <c r="AE1628" s="30"/>
      <c r="AF1628" s="30"/>
      <c r="AG1628" s="30"/>
      <c r="AH1628" s="30"/>
      <c r="AI1628" s="30"/>
      <c r="AJ1628" s="30"/>
      <c r="AK1628" s="30"/>
      <c r="AL1628" s="30"/>
      <c r="AM1628" s="30"/>
      <c r="AN1628" s="30"/>
      <c r="AO1628" s="30"/>
      <c r="AP1628" s="30"/>
      <c r="AQ1628" s="30"/>
      <c r="AR1628" s="30"/>
      <c r="AS1628" s="30"/>
      <c r="AT1628" s="30"/>
      <c r="AU1628" s="30"/>
      <c r="AV1628" s="30"/>
      <c r="AW1628" s="30"/>
      <c r="AX1628" s="30"/>
      <c r="AY1628" s="30"/>
      <c r="AZ1628" s="30"/>
      <c r="BA1628" s="30"/>
      <c r="BB1628" s="30"/>
      <c r="BC1628" s="30"/>
      <c r="BD1628" s="30"/>
      <c r="BE1628" s="30"/>
      <c r="BF1628" s="30"/>
      <c r="BG1628" s="30"/>
      <c r="BH1628" s="30"/>
      <c r="BI1628" s="30"/>
      <c r="BJ1628" s="30"/>
      <c r="BK1628" s="30"/>
      <c r="BL1628" s="30"/>
      <c r="BM1628" s="30"/>
      <c r="BN1628" s="30"/>
      <c r="BO1628" s="30"/>
      <c r="BP1628" s="30"/>
      <c r="BQ1628" s="30"/>
      <c r="BR1628" s="30"/>
      <c r="BS1628" s="30"/>
      <c r="BT1628" s="30"/>
      <c r="BU1628" s="30"/>
      <c r="BV1628" s="30"/>
    </row>
    <row r="1629" spans="1:74" s="31" customFormat="1" ht="15.75" x14ac:dyDescent="0.25">
      <c r="A1629" s="24"/>
      <c r="B1629" s="24"/>
      <c r="C1629" s="30"/>
      <c r="D1629" s="96"/>
      <c r="E1629" s="96"/>
      <c r="F1629" s="96"/>
      <c r="G1629" s="96"/>
      <c r="H1629" s="96"/>
      <c r="I1629" s="96"/>
      <c r="J1629" s="96"/>
      <c r="K1629" s="96"/>
      <c r="L1629" s="96"/>
      <c r="M1629" s="96"/>
      <c r="N1629" s="96"/>
      <c r="O1629" s="30"/>
      <c r="P1629" s="30"/>
      <c r="Q1629" s="30"/>
      <c r="R1629" s="30"/>
      <c r="S1629" s="30"/>
      <c r="T1629" s="30"/>
      <c r="U1629" s="30"/>
      <c r="V1629" s="30"/>
      <c r="W1629" s="30"/>
      <c r="X1629" s="30"/>
      <c r="Y1629" s="30"/>
      <c r="Z1629" s="30"/>
      <c r="AA1629" s="30"/>
      <c r="AB1629" s="30"/>
      <c r="AC1629" s="30"/>
      <c r="AD1629" s="30"/>
      <c r="AE1629" s="30"/>
      <c r="AF1629" s="30"/>
      <c r="AG1629" s="30"/>
      <c r="AH1629" s="30"/>
      <c r="AI1629" s="30"/>
      <c r="AJ1629" s="30"/>
      <c r="AK1629" s="30"/>
      <c r="AL1629" s="30"/>
      <c r="AM1629" s="30"/>
      <c r="AN1629" s="30"/>
      <c r="AO1629" s="30"/>
      <c r="AP1629" s="30"/>
      <c r="AQ1629" s="30"/>
      <c r="AR1629" s="30"/>
      <c r="AS1629" s="30"/>
      <c r="AT1629" s="30"/>
      <c r="AU1629" s="30"/>
      <c r="AV1629" s="30"/>
      <c r="AW1629" s="30"/>
      <c r="AX1629" s="30"/>
      <c r="AY1629" s="30"/>
      <c r="AZ1629" s="30"/>
      <c r="BA1629" s="30"/>
      <c r="BB1629" s="30"/>
      <c r="BC1629" s="30"/>
      <c r="BD1629" s="30"/>
      <c r="BE1629" s="30"/>
      <c r="BF1629" s="30"/>
      <c r="BG1629" s="30"/>
      <c r="BH1629" s="30"/>
      <c r="BI1629" s="30"/>
      <c r="BJ1629" s="30"/>
      <c r="BK1629" s="30"/>
      <c r="BL1629" s="30"/>
      <c r="BM1629" s="30"/>
      <c r="BN1629" s="30"/>
      <c r="BO1629" s="30"/>
      <c r="BP1629" s="30"/>
      <c r="BQ1629" s="30"/>
      <c r="BR1629" s="30"/>
      <c r="BS1629" s="30"/>
      <c r="BT1629" s="30"/>
      <c r="BU1629" s="30"/>
      <c r="BV1629" s="30"/>
    </row>
    <row r="1630" spans="1:74" s="31" customFormat="1" ht="15.75" x14ac:dyDescent="0.25">
      <c r="A1630" s="24"/>
      <c r="B1630" s="24"/>
      <c r="C1630" s="30"/>
      <c r="D1630" s="96"/>
      <c r="E1630" s="96"/>
      <c r="F1630" s="96"/>
      <c r="G1630" s="96"/>
      <c r="H1630" s="96"/>
      <c r="I1630" s="96"/>
      <c r="J1630" s="96"/>
      <c r="K1630" s="96"/>
      <c r="L1630" s="96"/>
      <c r="M1630" s="96"/>
      <c r="N1630" s="96"/>
      <c r="O1630" s="30"/>
      <c r="P1630" s="30"/>
      <c r="Q1630" s="30"/>
      <c r="R1630" s="30"/>
      <c r="S1630" s="30"/>
      <c r="T1630" s="30"/>
      <c r="U1630" s="30"/>
      <c r="V1630" s="30"/>
      <c r="W1630" s="30"/>
      <c r="X1630" s="30"/>
      <c r="Y1630" s="30"/>
      <c r="Z1630" s="30"/>
      <c r="AA1630" s="30"/>
      <c r="AB1630" s="30"/>
      <c r="AC1630" s="30"/>
      <c r="AD1630" s="30"/>
      <c r="AE1630" s="30"/>
      <c r="AF1630" s="30"/>
      <c r="AG1630" s="30"/>
      <c r="AH1630" s="30"/>
      <c r="AI1630" s="30"/>
      <c r="AJ1630" s="30"/>
      <c r="AK1630" s="30"/>
      <c r="AL1630" s="30"/>
      <c r="AM1630" s="30"/>
      <c r="AN1630" s="30"/>
      <c r="AO1630" s="30"/>
      <c r="AP1630" s="30"/>
      <c r="AQ1630" s="30"/>
      <c r="AR1630" s="30"/>
      <c r="AS1630" s="30"/>
      <c r="AT1630" s="30"/>
      <c r="AU1630" s="30"/>
      <c r="AV1630" s="30"/>
      <c r="AW1630" s="30"/>
      <c r="AX1630" s="30"/>
      <c r="AY1630" s="30"/>
      <c r="AZ1630" s="30"/>
      <c r="BA1630" s="30"/>
      <c r="BB1630" s="30"/>
      <c r="BC1630" s="30"/>
      <c r="BD1630" s="30"/>
      <c r="BE1630" s="30"/>
      <c r="BF1630" s="30"/>
      <c r="BG1630" s="30"/>
      <c r="BH1630" s="30"/>
      <c r="BI1630" s="30"/>
      <c r="BJ1630" s="30"/>
      <c r="BK1630" s="30"/>
      <c r="BL1630" s="30"/>
      <c r="BM1630" s="30"/>
      <c r="BN1630" s="30"/>
      <c r="BO1630" s="30"/>
      <c r="BP1630" s="30"/>
      <c r="BQ1630" s="30"/>
      <c r="BR1630" s="30"/>
      <c r="BS1630" s="30"/>
      <c r="BT1630" s="30"/>
      <c r="BU1630" s="30"/>
      <c r="BV1630" s="30"/>
    </row>
    <row r="1631" spans="1:74" s="31" customFormat="1" ht="15.75" x14ac:dyDescent="0.25">
      <c r="A1631" s="24"/>
      <c r="B1631" s="24"/>
      <c r="C1631" s="30"/>
      <c r="D1631" s="96"/>
      <c r="E1631" s="96"/>
      <c r="F1631" s="96"/>
      <c r="G1631" s="96"/>
      <c r="H1631" s="96"/>
      <c r="I1631" s="96"/>
      <c r="J1631" s="96"/>
      <c r="K1631" s="96"/>
      <c r="L1631" s="96"/>
      <c r="M1631" s="96"/>
      <c r="N1631" s="96"/>
      <c r="O1631" s="30"/>
      <c r="P1631" s="30"/>
      <c r="Q1631" s="30"/>
      <c r="R1631" s="30"/>
      <c r="S1631" s="30"/>
      <c r="T1631" s="30"/>
      <c r="U1631" s="30"/>
      <c r="V1631" s="30"/>
      <c r="W1631" s="30"/>
      <c r="X1631" s="30"/>
      <c r="Y1631" s="30"/>
      <c r="Z1631" s="30"/>
      <c r="AA1631" s="30"/>
      <c r="AB1631" s="30"/>
      <c r="AC1631" s="30"/>
      <c r="AD1631" s="30"/>
      <c r="AE1631" s="30"/>
      <c r="AF1631" s="30"/>
      <c r="AG1631" s="30"/>
      <c r="AH1631" s="30"/>
      <c r="AI1631" s="30"/>
      <c r="AJ1631" s="30"/>
      <c r="AK1631" s="30"/>
      <c r="AL1631" s="30"/>
      <c r="AM1631" s="30"/>
      <c r="AN1631" s="30"/>
      <c r="AO1631" s="30"/>
      <c r="AP1631" s="30"/>
      <c r="AQ1631" s="30"/>
      <c r="AR1631" s="30"/>
      <c r="AS1631" s="30"/>
      <c r="AT1631" s="30"/>
      <c r="AU1631" s="30"/>
      <c r="AV1631" s="30"/>
      <c r="AW1631" s="30"/>
      <c r="AX1631" s="30"/>
      <c r="AY1631" s="30"/>
      <c r="AZ1631" s="30"/>
      <c r="BA1631" s="30"/>
      <c r="BB1631" s="30"/>
      <c r="BC1631" s="30"/>
      <c r="BD1631" s="30"/>
      <c r="BE1631" s="30"/>
      <c r="BF1631" s="30"/>
      <c r="BG1631" s="30"/>
      <c r="BH1631" s="30"/>
      <c r="BI1631" s="30"/>
      <c r="BJ1631" s="30"/>
      <c r="BK1631" s="30"/>
      <c r="BL1631" s="30"/>
      <c r="BM1631" s="30"/>
      <c r="BN1631" s="30"/>
      <c r="BO1631" s="30"/>
      <c r="BP1631" s="30"/>
      <c r="BQ1631" s="30"/>
      <c r="BR1631" s="30"/>
      <c r="BS1631" s="30"/>
      <c r="BT1631" s="30"/>
      <c r="BU1631" s="30"/>
      <c r="BV1631" s="30"/>
    </row>
    <row r="1632" spans="1:74" s="31" customFormat="1" ht="15.75" x14ac:dyDescent="0.25">
      <c r="A1632" s="24"/>
      <c r="B1632" s="24"/>
      <c r="C1632" s="30"/>
      <c r="D1632" s="96"/>
      <c r="E1632" s="96"/>
      <c r="F1632" s="96"/>
      <c r="G1632" s="96"/>
      <c r="H1632" s="96"/>
      <c r="I1632" s="96"/>
      <c r="J1632" s="96"/>
      <c r="K1632" s="96"/>
      <c r="L1632" s="96"/>
      <c r="M1632" s="96"/>
      <c r="N1632" s="96"/>
      <c r="O1632" s="30"/>
      <c r="P1632" s="30"/>
      <c r="Q1632" s="30"/>
      <c r="R1632" s="30"/>
      <c r="S1632" s="30"/>
      <c r="T1632" s="30"/>
      <c r="U1632" s="30"/>
      <c r="V1632" s="30"/>
      <c r="W1632" s="30"/>
      <c r="X1632" s="30"/>
      <c r="Y1632" s="30"/>
      <c r="Z1632" s="30"/>
      <c r="AA1632" s="30"/>
      <c r="AB1632" s="30"/>
      <c r="AC1632" s="30"/>
      <c r="AD1632" s="30"/>
      <c r="AE1632" s="30"/>
      <c r="AF1632" s="30"/>
      <c r="AG1632" s="30"/>
      <c r="AH1632" s="30"/>
      <c r="AI1632" s="30"/>
      <c r="AJ1632" s="30"/>
      <c r="AK1632" s="30"/>
      <c r="AL1632" s="30"/>
      <c r="AM1632" s="30"/>
      <c r="AN1632" s="30"/>
      <c r="AO1632" s="30"/>
      <c r="AP1632" s="30"/>
      <c r="AQ1632" s="30"/>
      <c r="AR1632" s="30"/>
      <c r="AS1632" s="30"/>
      <c r="AT1632" s="30"/>
      <c r="AU1632" s="30"/>
      <c r="AV1632" s="30"/>
      <c r="AW1632" s="30"/>
      <c r="AX1632" s="30"/>
      <c r="AY1632" s="30"/>
      <c r="AZ1632" s="30"/>
      <c r="BA1632" s="30"/>
      <c r="BB1632" s="30"/>
      <c r="BC1632" s="30"/>
      <c r="BD1632" s="30"/>
      <c r="BE1632" s="30"/>
      <c r="BF1632" s="30"/>
      <c r="BG1632" s="30"/>
      <c r="BH1632" s="30"/>
      <c r="BI1632" s="30"/>
      <c r="BJ1632" s="30"/>
      <c r="BK1632" s="30"/>
      <c r="BL1632" s="30"/>
      <c r="BM1632" s="30"/>
      <c r="BN1632" s="30"/>
      <c r="BO1632" s="30"/>
      <c r="BP1632" s="30"/>
      <c r="BQ1632" s="30"/>
      <c r="BR1632" s="30"/>
      <c r="BS1632" s="30"/>
      <c r="BT1632" s="30"/>
      <c r="BU1632" s="30"/>
      <c r="BV1632" s="30"/>
    </row>
    <row r="1633" spans="1:74" s="31" customFormat="1" ht="15.75" x14ac:dyDescent="0.25">
      <c r="A1633" s="24"/>
      <c r="B1633" s="24"/>
      <c r="C1633" s="30"/>
      <c r="D1633" s="96"/>
      <c r="E1633" s="96"/>
      <c r="F1633" s="96"/>
      <c r="G1633" s="96"/>
      <c r="H1633" s="96"/>
      <c r="I1633" s="96"/>
      <c r="J1633" s="96"/>
      <c r="K1633" s="96"/>
      <c r="L1633" s="96"/>
      <c r="M1633" s="96"/>
      <c r="N1633" s="96"/>
      <c r="O1633" s="30"/>
      <c r="P1633" s="30"/>
      <c r="Q1633" s="30"/>
      <c r="R1633" s="30"/>
      <c r="S1633" s="30"/>
      <c r="T1633" s="30"/>
      <c r="U1633" s="30"/>
      <c r="V1633" s="30"/>
      <c r="W1633" s="30"/>
      <c r="X1633" s="30"/>
      <c r="Y1633" s="30"/>
      <c r="Z1633" s="30"/>
      <c r="AA1633" s="30"/>
      <c r="AB1633" s="30"/>
      <c r="AC1633" s="30"/>
      <c r="AD1633" s="30"/>
      <c r="AE1633" s="30"/>
      <c r="AF1633" s="30"/>
      <c r="AG1633" s="30"/>
      <c r="AH1633" s="30"/>
      <c r="AI1633" s="30"/>
      <c r="AJ1633" s="30"/>
      <c r="AK1633" s="30"/>
      <c r="AL1633" s="30"/>
      <c r="AM1633" s="30"/>
      <c r="AN1633" s="30"/>
      <c r="AO1633" s="30"/>
      <c r="AP1633" s="30"/>
      <c r="AQ1633" s="30"/>
      <c r="AR1633" s="30"/>
      <c r="AS1633" s="30"/>
      <c r="AT1633" s="30"/>
      <c r="AU1633" s="30"/>
      <c r="AV1633" s="30"/>
      <c r="AW1633" s="30"/>
      <c r="AX1633" s="30"/>
      <c r="AY1633" s="30"/>
      <c r="AZ1633" s="30"/>
      <c r="BA1633" s="30"/>
      <c r="BB1633" s="30"/>
      <c r="BC1633" s="30"/>
      <c r="BD1633" s="30"/>
      <c r="BE1633" s="30"/>
      <c r="BF1633" s="30"/>
      <c r="BG1633" s="30"/>
      <c r="BH1633" s="30"/>
      <c r="BI1633" s="30"/>
      <c r="BJ1633" s="30"/>
      <c r="BK1633" s="30"/>
      <c r="BL1633" s="30"/>
      <c r="BM1633" s="30"/>
      <c r="BN1633" s="30"/>
      <c r="BO1633" s="30"/>
      <c r="BP1633" s="30"/>
      <c r="BQ1633" s="30"/>
      <c r="BR1633" s="30"/>
      <c r="BS1633" s="30"/>
      <c r="BT1633" s="30"/>
      <c r="BU1633" s="30"/>
      <c r="BV1633" s="30"/>
    </row>
    <row r="1634" spans="1:74" s="31" customFormat="1" ht="15.75" x14ac:dyDescent="0.25">
      <c r="A1634" s="24"/>
      <c r="B1634" s="24"/>
      <c r="C1634" s="30"/>
      <c r="D1634" s="96"/>
      <c r="E1634" s="96"/>
      <c r="F1634" s="96"/>
      <c r="G1634" s="96"/>
      <c r="H1634" s="96"/>
      <c r="I1634" s="96"/>
      <c r="J1634" s="96"/>
      <c r="K1634" s="96"/>
      <c r="L1634" s="96"/>
      <c r="M1634" s="96"/>
      <c r="N1634" s="96"/>
      <c r="O1634" s="30"/>
      <c r="P1634" s="30"/>
      <c r="Q1634" s="30"/>
      <c r="R1634" s="30"/>
      <c r="S1634" s="30"/>
      <c r="T1634" s="30"/>
      <c r="U1634" s="30"/>
      <c r="V1634" s="30"/>
      <c r="W1634" s="30"/>
      <c r="X1634" s="30"/>
      <c r="Y1634" s="30"/>
      <c r="Z1634" s="30"/>
      <c r="AA1634" s="30"/>
      <c r="AB1634" s="30"/>
      <c r="AC1634" s="30"/>
      <c r="AD1634" s="30"/>
      <c r="AE1634" s="30"/>
      <c r="AF1634" s="30"/>
      <c r="AG1634" s="30"/>
      <c r="AH1634" s="30"/>
      <c r="AI1634" s="30"/>
      <c r="AJ1634" s="30"/>
      <c r="AK1634" s="30"/>
      <c r="AL1634" s="30"/>
      <c r="AM1634" s="30"/>
      <c r="AN1634" s="30"/>
      <c r="AO1634" s="30"/>
      <c r="AP1634" s="30"/>
      <c r="AQ1634" s="30"/>
      <c r="AR1634" s="30"/>
      <c r="AS1634" s="30"/>
      <c r="AT1634" s="30"/>
      <c r="AU1634" s="30"/>
      <c r="AV1634" s="30"/>
      <c r="AW1634" s="30"/>
      <c r="AX1634" s="30"/>
      <c r="AY1634" s="30"/>
      <c r="AZ1634" s="30"/>
      <c r="BA1634" s="30"/>
      <c r="BB1634" s="30"/>
      <c r="BC1634" s="30"/>
      <c r="BD1634" s="30"/>
      <c r="BE1634" s="30"/>
      <c r="BF1634" s="30"/>
      <c r="BG1634" s="30"/>
      <c r="BH1634" s="30"/>
      <c r="BI1634" s="30"/>
      <c r="BJ1634" s="30"/>
      <c r="BK1634" s="30"/>
      <c r="BL1634" s="30"/>
      <c r="BM1634" s="30"/>
      <c r="BN1634" s="30"/>
      <c r="BO1634" s="30"/>
      <c r="BP1634" s="30"/>
      <c r="BQ1634" s="30"/>
      <c r="BR1634" s="30"/>
      <c r="BS1634" s="30"/>
      <c r="BT1634" s="30"/>
      <c r="BU1634" s="30"/>
      <c r="BV1634" s="30"/>
    </row>
    <row r="1635" spans="1:74" s="31" customFormat="1" ht="15.75" x14ac:dyDescent="0.25">
      <c r="A1635" s="24"/>
      <c r="B1635" s="24"/>
      <c r="C1635" s="30"/>
      <c r="D1635" s="96"/>
      <c r="E1635" s="96"/>
      <c r="F1635" s="96"/>
      <c r="G1635" s="96"/>
      <c r="H1635" s="96"/>
      <c r="I1635" s="96"/>
      <c r="J1635" s="96"/>
      <c r="K1635" s="96"/>
      <c r="L1635" s="96"/>
      <c r="M1635" s="96"/>
      <c r="N1635" s="96"/>
      <c r="O1635" s="30"/>
      <c r="P1635" s="30"/>
      <c r="Q1635" s="30"/>
      <c r="R1635" s="30"/>
      <c r="S1635" s="30"/>
      <c r="T1635" s="30"/>
      <c r="U1635" s="30"/>
      <c r="V1635" s="30"/>
      <c r="W1635" s="30"/>
      <c r="X1635" s="30"/>
      <c r="Y1635" s="30"/>
      <c r="Z1635" s="30"/>
      <c r="AA1635" s="30"/>
      <c r="AB1635" s="30"/>
      <c r="AC1635" s="30"/>
      <c r="AD1635" s="30"/>
      <c r="AE1635" s="30"/>
      <c r="AF1635" s="30"/>
      <c r="AG1635" s="30"/>
      <c r="AH1635" s="30"/>
      <c r="AI1635" s="30"/>
      <c r="AJ1635" s="30"/>
      <c r="AK1635" s="30"/>
      <c r="AL1635" s="30"/>
      <c r="AM1635" s="30"/>
      <c r="AN1635" s="30"/>
      <c r="AO1635" s="30"/>
      <c r="AP1635" s="30"/>
      <c r="AQ1635" s="30"/>
      <c r="AR1635" s="30"/>
      <c r="AS1635" s="30"/>
      <c r="AT1635" s="30"/>
      <c r="AU1635" s="30"/>
      <c r="AV1635" s="30"/>
      <c r="AW1635" s="30"/>
      <c r="AX1635" s="30"/>
      <c r="AY1635" s="30"/>
      <c r="AZ1635" s="30"/>
      <c r="BA1635" s="30"/>
      <c r="BB1635" s="30"/>
      <c r="BC1635" s="30"/>
      <c r="BD1635" s="30"/>
      <c r="BE1635" s="30"/>
      <c r="BF1635" s="30"/>
      <c r="BG1635" s="30"/>
      <c r="BH1635" s="30"/>
      <c r="BI1635" s="30"/>
      <c r="BJ1635" s="30"/>
      <c r="BK1635" s="30"/>
      <c r="BL1635" s="30"/>
      <c r="BM1635" s="30"/>
      <c r="BN1635" s="30"/>
      <c r="BO1635" s="30"/>
      <c r="BP1635" s="30"/>
      <c r="BQ1635" s="30"/>
      <c r="BR1635" s="30"/>
      <c r="BS1635" s="30"/>
      <c r="BT1635" s="30"/>
      <c r="BU1635" s="30"/>
      <c r="BV1635" s="30"/>
    </row>
    <row r="1636" spans="1:74" s="31" customFormat="1" ht="15.75" x14ac:dyDescent="0.25">
      <c r="A1636" s="24"/>
      <c r="B1636" s="24"/>
      <c r="C1636" s="30"/>
      <c r="D1636" s="96"/>
      <c r="E1636" s="96"/>
      <c r="F1636" s="96"/>
      <c r="G1636" s="96"/>
      <c r="H1636" s="96"/>
      <c r="I1636" s="96"/>
      <c r="J1636" s="96"/>
      <c r="K1636" s="96"/>
      <c r="L1636" s="96"/>
      <c r="M1636" s="96"/>
      <c r="N1636" s="96"/>
      <c r="O1636" s="30"/>
      <c r="P1636" s="30"/>
      <c r="Q1636" s="30"/>
      <c r="R1636" s="30"/>
      <c r="S1636" s="30"/>
      <c r="T1636" s="30"/>
      <c r="U1636" s="30"/>
      <c r="V1636" s="30"/>
      <c r="W1636" s="30"/>
      <c r="X1636" s="30"/>
      <c r="Y1636" s="30"/>
      <c r="Z1636" s="30"/>
      <c r="AA1636" s="30"/>
      <c r="AB1636" s="30"/>
      <c r="AC1636" s="30"/>
      <c r="AD1636" s="30"/>
      <c r="AE1636" s="30"/>
      <c r="AF1636" s="30"/>
      <c r="AG1636" s="30"/>
      <c r="AH1636" s="30"/>
      <c r="AI1636" s="30"/>
      <c r="AJ1636" s="30"/>
      <c r="AK1636" s="30"/>
      <c r="AL1636" s="30"/>
      <c r="AM1636" s="30"/>
      <c r="AN1636" s="30"/>
      <c r="AO1636" s="30"/>
      <c r="AP1636" s="30"/>
      <c r="AQ1636" s="30"/>
      <c r="AR1636" s="30"/>
      <c r="AS1636" s="30"/>
      <c r="AT1636" s="30"/>
      <c r="AU1636" s="30"/>
      <c r="AV1636" s="30"/>
      <c r="AW1636" s="30"/>
      <c r="AX1636" s="30"/>
      <c r="AY1636" s="30"/>
      <c r="AZ1636" s="30"/>
      <c r="BA1636" s="30"/>
      <c r="BB1636" s="30"/>
      <c r="BC1636" s="30"/>
      <c r="BD1636" s="30"/>
      <c r="BE1636" s="30"/>
      <c r="BF1636" s="30"/>
      <c r="BG1636" s="30"/>
      <c r="BH1636" s="30"/>
      <c r="BI1636" s="30"/>
      <c r="BJ1636" s="30"/>
      <c r="BK1636" s="30"/>
      <c r="BL1636" s="30"/>
      <c r="BM1636" s="30"/>
      <c r="BN1636" s="30"/>
      <c r="BO1636" s="30"/>
      <c r="BP1636" s="30"/>
      <c r="BQ1636" s="30"/>
      <c r="BR1636" s="30"/>
      <c r="BS1636" s="30"/>
      <c r="BT1636" s="30"/>
      <c r="BU1636" s="30"/>
      <c r="BV1636" s="30"/>
    </row>
    <row r="1637" spans="1:74" s="31" customFormat="1" ht="15.75" x14ac:dyDescent="0.25">
      <c r="A1637" s="24"/>
      <c r="B1637" s="24"/>
      <c r="C1637" s="30"/>
      <c r="D1637" s="96"/>
      <c r="E1637" s="96"/>
      <c r="F1637" s="96"/>
      <c r="G1637" s="96"/>
      <c r="H1637" s="96"/>
      <c r="I1637" s="96"/>
      <c r="J1637" s="96"/>
      <c r="K1637" s="96"/>
      <c r="L1637" s="96"/>
      <c r="M1637" s="96"/>
      <c r="N1637" s="96"/>
      <c r="O1637" s="30"/>
      <c r="P1637" s="30"/>
      <c r="Q1637" s="30"/>
      <c r="R1637" s="30"/>
      <c r="S1637" s="30"/>
      <c r="T1637" s="30"/>
      <c r="U1637" s="30"/>
      <c r="V1637" s="30"/>
      <c r="W1637" s="30"/>
      <c r="X1637" s="30"/>
      <c r="Y1637" s="30"/>
      <c r="Z1637" s="30"/>
      <c r="AA1637" s="30"/>
      <c r="AB1637" s="30"/>
      <c r="AC1637" s="30"/>
      <c r="AD1637" s="30"/>
      <c r="AE1637" s="30"/>
      <c r="AF1637" s="30"/>
      <c r="AG1637" s="30"/>
      <c r="AH1637" s="30"/>
      <c r="AI1637" s="30"/>
      <c r="AJ1637" s="30"/>
      <c r="AK1637" s="30"/>
      <c r="AL1637" s="30"/>
      <c r="AM1637" s="30"/>
      <c r="AN1637" s="30"/>
      <c r="AO1637" s="30"/>
      <c r="AP1637" s="30"/>
      <c r="AQ1637" s="30"/>
      <c r="AR1637" s="30"/>
      <c r="AS1637" s="30"/>
      <c r="AT1637" s="30"/>
      <c r="AU1637" s="30"/>
      <c r="AV1637" s="30"/>
      <c r="AW1637" s="30"/>
      <c r="AX1637" s="30"/>
      <c r="AY1637" s="30"/>
      <c r="AZ1637" s="30"/>
      <c r="BA1637" s="30"/>
      <c r="BB1637" s="30"/>
      <c r="BC1637" s="30"/>
      <c r="BD1637" s="30"/>
      <c r="BE1637" s="30"/>
      <c r="BF1637" s="30"/>
      <c r="BG1637" s="30"/>
      <c r="BH1637" s="30"/>
      <c r="BI1637" s="30"/>
      <c r="BJ1637" s="30"/>
      <c r="BK1637" s="30"/>
      <c r="BL1637" s="30"/>
      <c r="BM1637" s="30"/>
      <c r="BN1637" s="30"/>
      <c r="BO1637" s="30"/>
      <c r="BP1637" s="30"/>
      <c r="BQ1637" s="30"/>
      <c r="BR1637" s="30"/>
      <c r="BS1637" s="30"/>
      <c r="BT1637" s="30"/>
      <c r="BU1637" s="30"/>
      <c r="BV1637" s="30"/>
    </row>
    <row r="1638" spans="1:74" s="31" customFormat="1" ht="15.75" x14ac:dyDescent="0.25">
      <c r="A1638" s="24"/>
      <c r="B1638" s="24"/>
      <c r="C1638" s="30"/>
      <c r="D1638" s="96"/>
      <c r="E1638" s="96"/>
      <c r="F1638" s="96"/>
      <c r="G1638" s="96"/>
      <c r="H1638" s="96"/>
      <c r="I1638" s="96"/>
      <c r="J1638" s="96"/>
      <c r="K1638" s="96"/>
      <c r="L1638" s="96"/>
      <c r="M1638" s="96"/>
      <c r="N1638" s="96"/>
      <c r="O1638" s="30"/>
      <c r="P1638" s="30"/>
      <c r="Q1638" s="30"/>
      <c r="R1638" s="30"/>
      <c r="S1638" s="30"/>
      <c r="T1638" s="30"/>
      <c r="U1638" s="30"/>
      <c r="V1638" s="30"/>
      <c r="W1638" s="30"/>
      <c r="X1638" s="30"/>
      <c r="Y1638" s="30"/>
      <c r="Z1638" s="30"/>
      <c r="AA1638" s="30"/>
      <c r="AB1638" s="30"/>
      <c r="AC1638" s="30"/>
      <c r="AD1638" s="30"/>
      <c r="AE1638" s="30"/>
      <c r="AF1638" s="30"/>
      <c r="AG1638" s="30"/>
      <c r="AH1638" s="30"/>
      <c r="AI1638" s="30"/>
      <c r="AJ1638" s="30"/>
      <c r="AK1638" s="30"/>
      <c r="AL1638" s="30"/>
      <c r="AM1638" s="30"/>
      <c r="AN1638" s="30"/>
      <c r="AO1638" s="30"/>
      <c r="AP1638" s="30"/>
      <c r="AQ1638" s="30"/>
      <c r="AR1638" s="30"/>
      <c r="AS1638" s="30"/>
      <c r="AT1638" s="30"/>
      <c r="AU1638" s="30"/>
      <c r="AV1638" s="30"/>
      <c r="AW1638" s="30"/>
      <c r="AX1638" s="30"/>
      <c r="AY1638" s="30"/>
      <c r="AZ1638" s="30"/>
      <c r="BA1638" s="30"/>
      <c r="BB1638" s="30"/>
      <c r="BC1638" s="30"/>
      <c r="BD1638" s="30"/>
      <c r="BE1638" s="30"/>
      <c r="BF1638" s="30"/>
      <c r="BG1638" s="30"/>
      <c r="BH1638" s="30"/>
      <c r="BI1638" s="30"/>
      <c r="BJ1638" s="30"/>
      <c r="BK1638" s="30"/>
      <c r="BL1638" s="30"/>
      <c r="BM1638" s="30"/>
      <c r="BN1638" s="30"/>
      <c r="BO1638" s="30"/>
      <c r="BP1638" s="30"/>
      <c r="BQ1638" s="30"/>
      <c r="BR1638" s="30"/>
      <c r="BS1638" s="30"/>
      <c r="BT1638" s="30"/>
      <c r="BU1638" s="30"/>
      <c r="BV1638" s="30"/>
    </row>
    <row r="1639" spans="1:74" s="31" customFormat="1" ht="15.75" x14ac:dyDescent="0.25">
      <c r="A1639" s="24"/>
      <c r="B1639" s="24"/>
      <c r="C1639" s="30"/>
      <c r="D1639" s="96"/>
      <c r="E1639" s="96"/>
      <c r="F1639" s="96"/>
      <c r="G1639" s="96"/>
      <c r="H1639" s="96"/>
      <c r="I1639" s="96"/>
      <c r="J1639" s="96"/>
      <c r="K1639" s="96"/>
      <c r="L1639" s="96"/>
      <c r="M1639" s="96"/>
      <c r="N1639" s="96"/>
      <c r="O1639" s="30"/>
      <c r="P1639" s="30"/>
      <c r="Q1639" s="30"/>
      <c r="R1639" s="30"/>
      <c r="S1639" s="30"/>
      <c r="T1639" s="30"/>
      <c r="U1639" s="30"/>
      <c r="V1639" s="30"/>
      <c r="W1639" s="30"/>
      <c r="X1639" s="30"/>
      <c r="Y1639" s="30"/>
      <c r="Z1639" s="30"/>
      <c r="AA1639" s="30"/>
      <c r="AB1639" s="30"/>
      <c r="AC1639" s="30"/>
      <c r="AD1639" s="30"/>
      <c r="AE1639" s="30"/>
      <c r="AF1639" s="30"/>
      <c r="AG1639" s="30"/>
      <c r="AH1639" s="30"/>
      <c r="AI1639" s="30"/>
      <c r="AJ1639" s="30"/>
      <c r="AK1639" s="30"/>
      <c r="AL1639" s="30"/>
      <c r="AM1639" s="30"/>
      <c r="AN1639" s="30"/>
      <c r="AO1639" s="30"/>
      <c r="AP1639" s="30"/>
      <c r="AQ1639" s="30"/>
      <c r="AR1639" s="30"/>
      <c r="AS1639" s="30"/>
      <c r="AT1639" s="30"/>
      <c r="AU1639" s="30"/>
      <c r="AV1639" s="30"/>
      <c r="AW1639" s="30"/>
      <c r="AX1639" s="30"/>
      <c r="AY1639" s="30"/>
      <c r="AZ1639" s="30"/>
      <c r="BA1639" s="30"/>
      <c r="BB1639" s="30"/>
      <c r="BC1639" s="30"/>
      <c r="BD1639" s="30"/>
      <c r="BE1639" s="30"/>
      <c r="BF1639" s="30"/>
      <c r="BG1639" s="30"/>
      <c r="BH1639" s="30"/>
      <c r="BI1639" s="30"/>
      <c r="BJ1639" s="30"/>
      <c r="BK1639" s="30"/>
      <c r="BL1639" s="30"/>
      <c r="BM1639" s="30"/>
      <c r="BN1639" s="30"/>
      <c r="BO1639" s="30"/>
      <c r="BP1639" s="30"/>
      <c r="BQ1639" s="30"/>
      <c r="BR1639" s="30"/>
      <c r="BS1639" s="30"/>
      <c r="BT1639" s="30"/>
      <c r="BU1639" s="30"/>
      <c r="BV1639" s="30"/>
    </row>
    <row r="1640" spans="1:74" s="31" customFormat="1" ht="15.75" x14ac:dyDescent="0.25">
      <c r="A1640" s="24"/>
      <c r="B1640" s="24"/>
      <c r="C1640" s="30"/>
      <c r="D1640" s="96"/>
      <c r="E1640" s="96"/>
      <c r="F1640" s="96"/>
      <c r="G1640" s="96"/>
      <c r="H1640" s="96"/>
      <c r="I1640" s="96"/>
      <c r="J1640" s="96"/>
      <c r="K1640" s="96"/>
      <c r="L1640" s="96"/>
      <c r="M1640" s="96"/>
      <c r="N1640" s="96"/>
      <c r="O1640" s="30"/>
      <c r="P1640" s="30"/>
      <c r="Q1640" s="30"/>
      <c r="R1640" s="30"/>
      <c r="S1640" s="30"/>
      <c r="T1640" s="30"/>
      <c r="U1640" s="30"/>
      <c r="V1640" s="30"/>
      <c r="W1640" s="30"/>
      <c r="X1640" s="30"/>
      <c r="Y1640" s="30"/>
      <c r="Z1640" s="30"/>
      <c r="AA1640" s="30"/>
      <c r="AB1640" s="30"/>
      <c r="AC1640" s="30"/>
      <c r="AD1640" s="30"/>
      <c r="AE1640" s="30"/>
      <c r="AF1640" s="30"/>
      <c r="AG1640" s="30"/>
      <c r="AH1640" s="30"/>
      <c r="AI1640" s="30"/>
      <c r="AJ1640" s="30"/>
      <c r="AK1640" s="30"/>
      <c r="AL1640" s="30"/>
      <c r="AM1640" s="30"/>
      <c r="AN1640" s="30"/>
      <c r="AO1640" s="30"/>
      <c r="AP1640" s="30"/>
      <c r="AQ1640" s="30"/>
      <c r="AR1640" s="30"/>
      <c r="AS1640" s="30"/>
      <c r="AT1640" s="30"/>
      <c r="AU1640" s="30"/>
      <c r="AV1640" s="30"/>
      <c r="AW1640" s="30"/>
      <c r="AX1640" s="30"/>
      <c r="AY1640" s="30"/>
      <c r="AZ1640" s="30"/>
      <c r="BA1640" s="30"/>
      <c r="BB1640" s="30"/>
      <c r="BC1640" s="30"/>
      <c r="BD1640" s="30"/>
      <c r="BE1640" s="30"/>
      <c r="BF1640" s="30"/>
      <c r="BG1640" s="30"/>
      <c r="BH1640" s="30"/>
      <c r="BI1640" s="30"/>
      <c r="BJ1640" s="30"/>
      <c r="BK1640" s="30"/>
      <c r="BL1640" s="30"/>
      <c r="BM1640" s="30"/>
      <c r="BN1640" s="30"/>
      <c r="BO1640" s="30"/>
      <c r="BP1640" s="30"/>
      <c r="BQ1640" s="30"/>
      <c r="BR1640" s="30"/>
      <c r="BS1640" s="30"/>
      <c r="BT1640" s="30"/>
      <c r="BU1640" s="30"/>
      <c r="BV1640" s="30"/>
    </row>
    <row r="1641" spans="1:74" s="31" customFormat="1" ht="15.75" x14ac:dyDescent="0.25">
      <c r="A1641" s="24"/>
      <c r="B1641" s="24"/>
      <c r="C1641" s="30"/>
      <c r="D1641" s="96"/>
      <c r="E1641" s="96"/>
      <c r="F1641" s="96"/>
      <c r="G1641" s="96"/>
      <c r="H1641" s="96"/>
      <c r="I1641" s="96"/>
      <c r="J1641" s="96"/>
      <c r="K1641" s="96"/>
      <c r="L1641" s="96"/>
      <c r="M1641" s="96"/>
      <c r="N1641" s="96"/>
      <c r="O1641" s="30"/>
      <c r="P1641" s="30"/>
      <c r="Q1641" s="30"/>
      <c r="R1641" s="30"/>
      <c r="S1641" s="30"/>
      <c r="T1641" s="30"/>
      <c r="U1641" s="30"/>
      <c r="V1641" s="30"/>
      <c r="W1641" s="30"/>
      <c r="X1641" s="30"/>
      <c r="Y1641" s="30"/>
      <c r="Z1641" s="30"/>
      <c r="AA1641" s="30"/>
      <c r="AB1641" s="30"/>
      <c r="AC1641" s="30"/>
      <c r="AD1641" s="30"/>
      <c r="AE1641" s="30"/>
      <c r="AF1641" s="30"/>
      <c r="AG1641" s="30"/>
      <c r="AH1641" s="30"/>
      <c r="AI1641" s="30"/>
      <c r="AJ1641" s="30"/>
      <c r="AK1641" s="30"/>
      <c r="AL1641" s="30"/>
      <c r="AM1641" s="30"/>
      <c r="AN1641" s="30"/>
      <c r="AO1641" s="30"/>
      <c r="AP1641" s="30"/>
      <c r="AQ1641" s="30"/>
      <c r="AR1641" s="30"/>
      <c r="AS1641" s="30"/>
      <c r="AT1641" s="30"/>
      <c r="AU1641" s="30"/>
      <c r="AV1641" s="30"/>
      <c r="AW1641" s="30"/>
      <c r="AX1641" s="30"/>
      <c r="AY1641" s="30"/>
      <c r="AZ1641" s="30"/>
      <c r="BA1641" s="30"/>
      <c r="BB1641" s="30"/>
      <c r="BC1641" s="30"/>
      <c r="BD1641" s="30"/>
      <c r="BE1641" s="30"/>
      <c r="BF1641" s="30"/>
      <c r="BG1641" s="30"/>
      <c r="BH1641" s="30"/>
      <c r="BI1641" s="30"/>
      <c r="BJ1641" s="30"/>
      <c r="BK1641" s="30"/>
      <c r="BL1641" s="30"/>
      <c r="BM1641" s="30"/>
      <c r="BN1641" s="30"/>
      <c r="BO1641" s="30"/>
      <c r="BP1641" s="30"/>
      <c r="BQ1641" s="30"/>
      <c r="BR1641" s="30"/>
      <c r="BS1641" s="30"/>
      <c r="BT1641" s="30"/>
      <c r="BU1641" s="30"/>
      <c r="BV1641" s="30"/>
    </row>
    <row r="1642" spans="1:74" s="31" customFormat="1" ht="15.75" x14ac:dyDescent="0.25">
      <c r="A1642" s="24"/>
      <c r="B1642" s="24"/>
      <c r="C1642" s="30"/>
      <c r="D1642" s="96"/>
      <c r="E1642" s="96"/>
      <c r="F1642" s="96"/>
      <c r="G1642" s="96"/>
      <c r="H1642" s="96"/>
      <c r="I1642" s="96"/>
      <c r="J1642" s="96"/>
      <c r="K1642" s="96"/>
      <c r="L1642" s="96"/>
      <c r="M1642" s="96"/>
      <c r="N1642" s="96"/>
      <c r="O1642" s="30"/>
      <c r="P1642" s="30"/>
      <c r="Q1642" s="30"/>
      <c r="R1642" s="30"/>
      <c r="S1642" s="30"/>
      <c r="T1642" s="30"/>
      <c r="U1642" s="30"/>
      <c r="V1642" s="30"/>
      <c r="W1642" s="30"/>
      <c r="X1642" s="30"/>
      <c r="Y1642" s="30"/>
      <c r="Z1642" s="30"/>
      <c r="AA1642" s="30"/>
      <c r="AB1642" s="30"/>
      <c r="AC1642" s="30"/>
      <c r="AD1642" s="30"/>
      <c r="AE1642" s="30"/>
      <c r="AF1642" s="30"/>
      <c r="AG1642" s="30"/>
      <c r="AH1642" s="30"/>
      <c r="AI1642" s="30"/>
      <c r="AJ1642" s="30"/>
      <c r="AK1642" s="30"/>
      <c r="AL1642" s="30"/>
      <c r="AM1642" s="30"/>
      <c r="AN1642" s="30"/>
      <c r="AO1642" s="30"/>
      <c r="AP1642" s="30"/>
      <c r="AQ1642" s="30"/>
      <c r="AR1642" s="30"/>
      <c r="AS1642" s="30"/>
      <c r="AT1642" s="30"/>
      <c r="AU1642" s="30"/>
      <c r="AV1642" s="30"/>
      <c r="AW1642" s="30"/>
      <c r="AX1642" s="30"/>
      <c r="AY1642" s="30"/>
      <c r="AZ1642" s="30"/>
      <c r="BA1642" s="30"/>
      <c r="BB1642" s="30"/>
      <c r="BC1642" s="30"/>
      <c r="BD1642" s="30"/>
      <c r="BE1642" s="30"/>
      <c r="BF1642" s="30"/>
      <c r="BG1642" s="30"/>
      <c r="BH1642" s="30"/>
      <c r="BI1642" s="30"/>
      <c r="BJ1642" s="30"/>
      <c r="BK1642" s="30"/>
      <c r="BL1642" s="30"/>
      <c r="BM1642" s="30"/>
      <c r="BN1642" s="30"/>
      <c r="BO1642" s="30"/>
      <c r="BP1642" s="30"/>
      <c r="BQ1642" s="30"/>
      <c r="BR1642" s="30"/>
      <c r="BS1642" s="30"/>
      <c r="BT1642" s="30"/>
      <c r="BU1642" s="30"/>
      <c r="BV1642" s="30"/>
    </row>
    <row r="1643" spans="1:74" s="31" customFormat="1" ht="15.75" x14ac:dyDescent="0.25">
      <c r="A1643" s="24"/>
      <c r="B1643" s="24"/>
      <c r="C1643" s="30"/>
      <c r="D1643" s="96"/>
      <c r="E1643" s="96"/>
      <c r="F1643" s="96"/>
      <c r="G1643" s="96"/>
      <c r="H1643" s="96"/>
      <c r="I1643" s="96"/>
      <c r="J1643" s="96"/>
      <c r="K1643" s="96"/>
      <c r="L1643" s="96"/>
      <c r="M1643" s="96"/>
      <c r="N1643" s="96"/>
      <c r="O1643" s="30"/>
      <c r="P1643" s="30"/>
      <c r="Q1643" s="30"/>
      <c r="R1643" s="30"/>
      <c r="S1643" s="30"/>
      <c r="T1643" s="30"/>
      <c r="U1643" s="30"/>
      <c r="V1643" s="30"/>
      <c r="W1643" s="30"/>
      <c r="X1643" s="30"/>
      <c r="Y1643" s="30"/>
      <c r="Z1643" s="30"/>
      <c r="AA1643" s="30"/>
      <c r="AB1643" s="30"/>
      <c r="AC1643" s="30"/>
      <c r="AD1643" s="30"/>
      <c r="AE1643" s="30"/>
      <c r="AF1643" s="30"/>
      <c r="AG1643" s="30"/>
      <c r="AH1643" s="30"/>
      <c r="AI1643" s="30"/>
      <c r="AJ1643" s="30"/>
      <c r="AK1643" s="30"/>
      <c r="AL1643" s="30"/>
      <c r="AM1643" s="30"/>
      <c r="AN1643" s="30"/>
      <c r="AO1643" s="30"/>
      <c r="AP1643" s="30"/>
      <c r="AQ1643" s="30"/>
      <c r="AR1643" s="30"/>
      <c r="AS1643" s="30"/>
      <c r="AT1643" s="30"/>
      <c r="AU1643" s="30"/>
      <c r="AV1643" s="30"/>
      <c r="AW1643" s="30"/>
      <c r="AX1643" s="30"/>
      <c r="AY1643" s="30"/>
      <c r="AZ1643" s="30"/>
      <c r="BA1643" s="30"/>
      <c r="BB1643" s="30"/>
      <c r="BC1643" s="30"/>
      <c r="BD1643" s="30"/>
      <c r="BE1643" s="30"/>
      <c r="BF1643" s="30"/>
      <c r="BG1643" s="30"/>
      <c r="BH1643" s="30"/>
      <c r="BI1643" s="30"/>
      <c r="BJ1643" s="30"/>
      <c r="BK1643" s="30"/>
      <c r="BL1643" s="30"/>
      <c r="BM1643" s="30"/>
      <c r="BN1643" s="30"/>
      <c r="BO1643" s="30"/>
      <c r="BP1643" s="30"/>
      <c r="BQ1643" s="30"/>
      <c r="BR1643" s="30"/>
      <c r="BS1643" s="30"/>
      <c r="BT1643" s="30"/>
      <c r="BU1643" s="30"/>
      <c r="BV1643" s="30"/>
    </row>
    <row r="1644" spans="1:74" s="31" customFormat="1" ht="15.75" x14ac:dyDescent="0.25">
      <c r="A1644" s="24"/>
      <c r="B1644" s="24"/>
      <c r="C1644" s="30"/>
      <c r="D1644" s="96"/>
      <c r="E1644" s="96"/>
      <c r="F1644" s="96"/>
      <c r="G1644" s="96"/>
      <c r="H1644" s="96"/>
      <c r="I1644" s="96"/>
      <c r="J1644" s="96"/>
      <c r="K1644" s="96"/>
      <c r="L1644" s="96"/>
      <c r="M1644" s="96"/>
      <c r="N1644" s="96"/>
      <c r="O1644" s="30"/>
      <c r="P1644" s="30"/>
      <c r="Q1644" s="30"/>
      <c r="R1644" s="30"/>
      <c r="S1644" s="30"/>
      <c r="T1644" s="30"/>
      <c r="U1644" s="30"/>
      <c r="V1644" s="30"/>
      <c r="W1644" s="30"/>
      <c r="X1644" s="30"/>
      <c r="Y1644" s="30"/>
      <c r="Z1644" s="30"/>
      <c r="AA1644" s="30"/>
      <c r="AB1644" s="30"/>
      <c r="AC1644" s="30"/>
      <c r="AD1644" s="30"/>
      <c r="AE1644" s="30"/>
      <c r="AF1644" s="30"/>
      <c r="AG1644" s="30"/>
      <c r="AH1644" s="30"/>
      <c r="AI1644" s="30"/>
      <c r="AJ1644" s="30"/>
      <c r="AK1644" s="30"/>
      <c r="AL1644" s="30"/>
      <c r="AM1644" s="30"/>
      <c r="AN1644" s="30"/>
      <c r="AO1644" s="30"/>
      <c r="AP1644" s="30"/>
      <c r="AQ1644" s="30"/>
      <c r="AR1644" s="30"/>
      <c r="AS1644" s="30"/>
      <c r="AT1644" s="30"/>
      <c r="AU1644" s="30"/>
      <c r="AV1644" s="30"/>
      <c r="AW1644" s="30"/>
      <c r="AX1644" s="30"/>
      <c r="AY1644" s="30"/>
      <c r="AZ1644" s="30"/>
      <c r="BA1644" s="30"/>
      <c r="BB1644" s="30"/>
      <c r="BC1644" s="30"/>
      <c r="BD1644" s="30"/>
      <c r="BE1644" s="30"/>
      <c r="BF1644" s="30"/>
      <c r="BG1644" s="30"/>
      <c r="BH1644" s="30"/>
      <c r="BI1644" s="30"/>
      <c r="BJ1644" s="30"/>
      <c r="BK1644" s="30"/>
      <c r="BL1644" s="30"/>
      <c r="BM1644" s="30"/>
      <c r="BN1644" s="30"/>
      <c r="BO1644" s="30"/>
      <c r="BP1644" s="30"/>
      <c r="BQ1644" s="30"/>
      <c r="BR1644" s="30"/>
      <c r="BS1644" s="30"/>
      <c r="BT1644" s="30"/>
      <c r="BU1644" s="30"/>
      <c r="BV1644" s="30"/>
    </row>
    <row r="1645" spans="1:74" s="31" customFormat="1" ht="15.75" x14ac:dyDescent="0.25">
      <c r="A1645" s="24"/>
      <c r="B1645" s="24"/>
      <c r="C1645" s="30"/>
      <c r="D1645" s="96"/>
      <c r="E1645" s="96"/>
      <c r="F1645" s="96"/>
      <c r="G1645" s="96"/>
      <c r="H1645" s="96"/>
      <c r="I1645" s="96"/>
      <c r="J1645" s="96"/>
      <c r="K1645" s="96"/>
      <c r="L1645" s="96"/>
      <c r="M1645" s="96"/>
      <c r="N1645" s="96"/>
      <c r="O1645" s="30"/>
      <c r="P1645" s="30"/>
      <c r="Q1645" s="30"/>
      <c r="R1645" s="30"/>
      <c r="S1645" s="30"/>
      <c r="T1645" s="30"/>
      <c r="U1645" s="30"/>
      <c r="V1645" s="30"/>
      <c r="W1645" s="30"/>
      <c r="X1645" s="30"/>
      <c r="Y1645" s="30"/>
      <c r="Z1645" s="30"/>
      <c r="AA1645" s="30"/>
      <c r="AB1645" s="30"/>
      <c r="AC1645" s="30"/>
      <c r="AD1645" s="30"/>
      <c r="AE1645" s="30"/>
      <c r="AF1645" s="30"/>
      <c r="AG1645" s="30"/>
      <c r="AH1645" s="30"/>
      <c r="AI1645" s="30"/>
      <c r="AJ1645" s="30"/>
      <c r="AK1645" s="30"/>
      <c r="AL1645" s="30"/>
      <c r="AM1645" s="30"/>
      <c r="AN1645" s="30"/>
      <c r="AO1645" s="30"/>
      <c r="AP1645" s="30"/>
      <c r="AQ1645" s="30"/>
      <c r="AR1645" s="30"/>
      <c r="AS1645" s="30"/>
      <c r="AT1645" s="30"/>
      <c r="AU1645" s="30"/>
      <c r="AV1645" s="30"/>
      <c r="AW1645" s="30"/>
      <c r="AX1645" s="30"/>
      <c r="AY1645" s="30"/>
      <c r="AZ1645" s="30"/>
      <c r="BA1645" s="30"/>
      <c r="BB1645" s="30"/>
      <c r="BC1645" s="30"/>
      <c r="BD1645" s="30"/>
      <c r="BE1645" s="30"/>
      <c r="BF1645" s="30"/>
      <c r="BG1645" s="30"/>
      <c r="BH1645" s="30"/>
      <c r="BI1645" s="30"/>
      <c r="BJ1645" s="30"/>
      <c r="BK1645" s="30"/>
      <c r="BL1645" s="30"/>
      <c r="BM1645" s="30"/>
      <c r="BN1645" s="30"/>
      <c r="BO1645" s="30"/>
      <c r="BP1645" s="30"/>
      <c r="BQ1645" s="30"/>
      <c r="BR1645" s="30"/>
      <c r="BS1645" s="30"/>
      <c r="BT1645" s="30"/>
      <c r="BU1645" s="30"/>
      <c r="BV1645" s="30"/>
    </row>
    <row r="1646" spans="1:74" s="31" customFormat="1" ht="15.75" x14ac:dyDescent="0.25">
      <c r="A1646" s="24"/>
      <c r="B1646" s="24"/>
      <c r="C1646" s="30"/>
      <c r="D1646" s="96"/>
      <c r="E1646" s="96"/>
      <c r="F1646" s="96"/>
      <c r="G1646" s="96"/>
      <c r="H1646" s="96"/>
      <c r="I1646" s="96"/>
      <c r="J1646" s="96"/>
      <c r="K1646" s="96"/>
      <c r="L1646" s="96"/>
      <c r="M1646" s="96"/>
      <c r="N1646" s="96"/>
      <c r="O1646" s="30"/>
      <c r="P1646" s="30"/>
      <c r="Q1646" s="30"/>
      <c r="R1646" s="30"/>
      <c r="S1646" s="30"/>
      <c r="T1646" s="30"/>
      <c r="U1646" s="30"/>
      <c r="V1646" s="30"/>
      <c r="W1646" s="30"/>
      <c r="X1646" s="30"/>
      <c r="Y1646" s="30"/>
      <c r="Z1646" s="30"/>
      <c r="AA1646" s="30"/>
      <c r="AB1646" s="30"/>
      <c r="AC1646" s="30"/>
      <c r="AD1646" s="30"/>
      <c r="AE1646" s="30"/>
      <c r="AF1646" s="30"/>
      <c r="AG1646" s="30"/>
      <c r="AH1646" s="30"/>
      <c r="AI1646" s="30"/>
      <c r="AJ1646" s="30"/>
      <c r="AK1646" s="30"/>
      <c r="AL1646" s="30"/>
      <c r="AM1646" s="30"/>
      <c r="AN1646" s="30"/>
      <c r="AO1646" s="30"/>
      <c r="AP1646" s="30"/>
      <c r="AQ1646" s="30"/>
      <c r="AR1646" s="30"/>
      <c r="AS1646" s="30"/>
      <c r="AT1646" s="30"/>
      <c r="AU1646" s="30"/>
      <c r="AV1646" s="30"/>
      <c r="AW1646" s="30"/>
      <c r="AX1646" s="30"/>
      <c r="AY1646" s="30"/>
      <c r="AZ1646" s="30"/>
      <c r="BA1646" s="30"/>
      <c r="BB1646" s="30"/>
      <c r="BC1646" s="30"/>
      <c r="BD1646" s="30"/>
      <c r="BE1646" s="30"/>
      <c r="BF1646" s="30"/>
      <c r="BG1646" s="30"/>
      <c r="BH1646" s="30"/>
      <c r="BI1646" s="30"/>
      <c r="BJ1646" s="30"/>
      <c r="BK1646" s="30"/>
      <c r="BL1646" s="30"/>
      <c r="BM1646" s="30"/>
      <c r="BN1646" s="30"/>
      <c r="BO1646" s="30"/>
      <c r="BP1646" s="30"/>
      <c r="BQ1646" s="30"/>
      <c r="BR1646" s="30"/>
      <c r="BS1646" s="30"/>
      <c r="BT1646" s="30"/>
      <c r="BU1646" s="30"/>
      <c r="BV1646" s="30"/>
    </row>
    <row r="1647" spans="1:74" s="31" customFormat="1" ht="15.75" x14ac:dyDescent="0.25">
      <c r="A1647" s="24"/>
      <c r="B1647" s="24"/>
      <c r="C1647" s="30"/>
      <c r="D1647" s="96"/>
      <c r="E1647" s="96"/>
      <c r="F1647" s="96"/>
      <c r="G1647" s="96"/>
      <c r="H1647" s="96"/>
      <c r="I1647" s="96"/>
      <c r="J1647" s="96"/>
      <c r="K1647" s="96"/>
      <c r="L1647" s="96"/>
      <c r="M1647" s="96"/>
      <c r="N1647" s="96"/>
      <c r="O1647" s="30"/>
      <c r="P1647" s="30"/>
      <c r="Q1647" s="30"/>
      <c r="R1647" s="30"/>
      <c r="S1647" s="30"/>
      <c r="T1647" s="30"/>
      <c r="U1647" s="30"/>
      <c r="V1647" s="30"/>
      <c r="W1647" s="30"/>
      <c r="X1647" s="30"/>
      <c r="Y1647" s="30"/>
      <c r="Z1647" s="30"/>
      <c r="AA1647" s="30"/>
      <c r="AB1647" s="30"/>
      <c r="AC1647" s="30"/>
      <c r="AD1647" s="30"/>
      <c r="AE1647" s="30"/>
      <c r="AF1647" s="30"/>
      <c r="AG1647" s="30"/>
      <c r="AH1647" s="30"/>
      <c r="AI1647" s="30"/>
      <c r="AJ1647" s="30"/>
      <c r="AK1647" s="30"/>
      <c r="AL1647" s="30"/>
      <c r="AM1647" s="30"/>
      <c r="AN1647" s="30"/>
      <c r="AO1647" s="30"/>
      <c r="AP1647" s="30"/>
      <c r="AQ1647" s="30"/>
      <c r="AR1647" s="30"/>
      <c r="AS1647" s="30"/>
      <c r="AT1647" s="30"/>
      <c r="AU1647" s="30"/>
      <c r="AV1647" s="30"/>
      <c r="AW1647" s="30"/>
      <c r="AX1647" s="30"/>
      <c r="AY1647" s="30"/>
      <c r="AZ1647" s="30"/>
      <c r="BA1647" s="30"/>
      <c r="BB1647" s="30"/>
      <c r="BC1647" s="30"/>
      <c r="BD1647" s="30"/>
      <c r="BE1647" s="30"/>
      <c r="BF1647" s="30"/>
      <c r="BG1647" s="30"/>
      <c r="BH1647" s="30"/>
      <c r="BI1647" s="30"/>
      <c r="BJ1647" s="30"/>
      <c r="BK1647" s="30"/>
      <c r="BL1647" s="30"/>
      <c r="BM1647" s="30"/>
      <c r="BN1647" s="30"/>
      <c r="BO1647" s="30"/>
      <c r="BP1647" s="30"/>
      <c r="BQ1647" s="30"/>
      <c r="BR1647" s="30"/>
      <c r="BS1647" s="30"/>
      <c r="BT1647" s="30"/>
      <c r="BU1647" s="30"/>
      <c r="BV1647" s="30"/>
    </row>
    <row r="1648" spans="1:74" s="31" customFormat="1" ht="15.75" x14ac:dyDescent="0.25">
      <c r="A1648" s="24"/>
      <c r="B1648" s="24"/>
      <c r="C1648" s="30"/>
      <c r="D1648" s="96"/>
      <c r="E1648" s="96"/>
      <c r="F1648" s="96"/>
      <c r="G1648" s="96"/>
      <c r="H1648" s="96"/>
      <c r="I1648" s="96"/>
      <c r="J1648" s="96"/>
      <c r="K1648" s="96"/>
      <c r="L1648" s="96"/>
      <c r="M1648" s="96"/>
      <c r="N1648" s="96"/>
      <c r="O1648" s="30"/>
      <c r="P1648" s="30"/>
      <c r="Q1648" s="30"/>
      <c r="R1648" s="30"/>
      <c r="S1648" s="30"/>
      <c r="T1648" s="30"/>
      <c r="U1648" s="30"/>
      <c r="V1648" s="30"/>
      <c r="W1648" s="30"/>
      <c r="X1648" s="30"/>
      <c r="Y1648" s="30"/>
      <c r="Z1648" s="30"/>
      <c r="AA1648" s="30"/>
      <c r="AB1648" s="30"/>
      <c r="AC1648" s="30"/>
      <c r="AD1648" s="30"/>
      <c r="AE1648" s="30"/>
      <c r="AF1648" s="30"/>
      <c r="AG1648" s="30"/>
      <c r="AH1648" s="30"/>
      <c r="AI1648" s="30"/>
      <c r="AJ1648" s="30"/>
      <c r="AK1648" s="30"/>
      <c r="AL1648" s="30"/>
      <c r="AM1648" s="30"/>
      <c r="AN1648" s="30"/>
      <c r="AO1648" s="30"/>
      <c r="AP1648" s="30"/>
      <c r="AQ1648" s="30"/>
      <c r="AR1648" s="30"/>
      <c r="AS1648" s="30"/>
      <c r="AT1648" s="30"/>
      <c r="AU1648" s="30"/>
      <c r="AV1648" s="30"/>
      <c r="AW1648" s="30"/>
      <c r="AX1648" s="30"/>
      <c r="AY1648" s="30"/>
      <c r="AZ1648" s="30"/>
      <c r="BA1648" s="30"/>
      <c r="BB1648" s="30"/>
      <c r="BC1648" s="30"/>
      <c r="BD1648" s="30"/>
      <c r="BE1648" s="30"/>
      <c r="BF1648" s="30"/>
      <c r="BG1648" s="30"/>
      <c r="BH1648" s="30"/>
      <c r="BI1648" s="30"/>
      <c r="BJ1648" s="30"/>
      <c r="BK1648" s="30"/>
      <c r="BL1648" s="30"/>
      <c r="BM1648" s="30"/>
      <c r="BN1648" s="30"/>
      <c r="BO1648" s="30"/>
      <c r="BP1648" s="30"/>
      <c r="BQ1648" s="30"/>
      <c r="BR1648" s="30"/>
      <c r="BS1648" s="30"/>
      <c r="BT1648" s="30"/>
      <c r="BU1648" s="30"/>
      <c r="BV1648" s="30"/>
    </row>
    <row r="1649" spans="1:74" s="31" customFormat="1" ht="15.75" x14ac:dyDescent="0.25">
      <c r="A1649" s="24"/>
      <c r="B1649" s="24"/>
      <c r="C1649" s="30"/>
      <c r="D1649" s="96"/>
      <c r="E1649" s="96"/>
      <c r="F1649" s="96"/>
      <c r="G1649" s="96"/>
      <c r="H1649" s="96"/>
      <c r="I1649" s="96"/>
      <c r="J1649" s="96"/>
      <c r="K1649" s="96"/>
      <c r="L1649" s="96"/>
      <c r="M1649" s="96"/>
      <c r="N1649" s="96"/>
      <c r="O1649" s="30"/>
      <c r="P1649" s="30"/>
      <c r="Q1649" s="30"/>
      <c r="R1649" s="30"/>
      <c r="S1649" s="30"/>
      <c r="T1649" s="30"/>
      <c r="U1649" s="30"/>
      <c r="V1649" s="30"/>
      <c r="W1649" s="30"/>
      <c r="X1649" s="30"/>
      <c r="Y1649" s="30"/>
      <c r="Z1649" s="30"/>
      <c r="AA1649" s="30"/>
      <c r="AB1649" s="30"/>
      <c r="AC1649" s="30"/>
      <c r="AD1649" s="30"/>
      <c r="AE1649" s="30"/>
      <c r="AF1649" s="30"/>
      <c r="AG1649" s="30"/>
      <c r="AH1649" s="30"/>
      <c r="AI1649" s="30"/>
      <c r="AJ1649" s="30"/>
      <c r="AK1649" s="30"/>
      <c r="AL1649" s="30"/>
      <c r="AM1649" s="30"/>
      <c r="AN1649" s="30"/>
      <c r="AO1649" s="30"/>
      <c r="AP1649" s="30"/>
      <c r="AQ1649" s="30"/>
      <c r="AR1649" s="30"/>
      <c r="AS1649" s="30"/>
      <c r="AT1649" s="30"/>
      <c r="AU1649" s="30"/>
      <c r="AV1649" s="30"/>
      <c r="AW1649" s="30"/>
      <c r="AX1649" s="30"/>
      <c r="AY1649" s="30"/>
      <c r="AZ1649" s="30"/>
      <c r="BA1649" s="30"/>
      <c r="BB1649" s="30"/>
      <c r="BC1649" s="30"/>
      <c r="BD1649" s="30"/>
      <c r="BE1649" s="30"/>
      <c r="BF1649" s="30"/>
      <c r="BG1649" s="30"/>
      <c r="BH1649" s="30"/>
      <c r="BI1649" s="30"/>
      <c r="BJ1649" s="30"/>
      <c r="BK1649" s="30"/>
      <c r="BL1649" s="30"/>
      <c r="BM1649" s="30"/>
      <c r="BN1649" s="30"/>
      <c r="BO1649" s="30"/>
      <c r="BP1649" s="30"/>
      <c r="BQ1649" s="30"/>
      <c r="BR1649" s="30"/>
      <c r="BS1649" s="30"/>
      <c r="BT1649" s="30"/>
      <c r="BU1649" s="30"/>
      <c r="BV1649" s="30"/>
    </row>
    <row r="1650" spans="1:74" s="31" customFormat="1" ht="15.75" x14ac:dyDescent="0.25">
      <c r="A1650" s="24"/>
      <c r="B1650" s="24"/>
      <c r="C1650" s="30"/>
      <c r="D1650" s="96"/>
      <c r="E1650" s="96"/>
      <c r="F1650" s="96"/>
      <c r="G1650" s="96"/>
      <c r="H1650" s="96"/>
      <c r="I1650" s="96"/>
      <c r="J1650" s="96"/>
      <c r="K1650" s="96"/>
      <c r="L1650" s="96"/>
      <c r="M1650" s="96"/>
      <c r="N1650" s="96"/>
      <c r="O1650" s="30"/>
      <c r="P1650" s="30"/>
      <c r="Q1650" s="30"/>
      <c r="R1650" s="30"/>
      <c r="S1650" s="30"/>
      <c r="T1650" s="30"/>
      <c r="U1650" s="30"/>
      <c r="V1650" s="30"/>
      <c r="W1650" s="30"/>
      <c r="X1650" s="30"/>
      <c r="Y1650" s="30"/>
      <c r="Z1650" s="30"/>
      <c r="AA1650" s="30"/>
      <c r="AB1650" s="30"/>
      <c r="AC1650" s="30"/>
      <c r="AD1650" s="30"/>
      <c r="AE1650" s="30"/>
      <c r="AF1650" s="30"/>
      <c r="AG1650" s="30"/>
      <c r="AH1650" s="30"/>
      <c r="AI1650" s="30"/>
      <c r="AJ1650" s="30"/>
      <c r="AK1650" s="30"/>
      <c r="AL1650" s="30"/>
      <c r="AM1650" s="30"/>
      <c r="AN1650" s="30"/>
      <c r="AO1650" s="30"/>
      <c r="AP1650" s="30"/>
      <c r="AQ1650" s="30"/>
      <c r="AR1650" s="30"/>
      <c r="AS1650" s="30"/>
      <c r="AT1650" s="30"/>
      <c r="AU1650" s="30"/>
      <c r="AV1650" s="30"/>
      <c r="AW1650" s="30"/>
      <c r="AX1650" s="30"/>
      <c r="AY1650" s="30"/>
      <c r="AZ1650" s="30"/>
      <c r="BA1650" s="30"/>
      <c r="BB1650" s="30"/>
      <c r="BC1650" s="30"/>
      <c r="BD1650" s="30"/>
      <c r="BE1650" s="30"/>
      <c r="BF1650" s="30"/>
      <c r="BG1650" s="30"/>
      <c r="BH1650" s="30"/>
      <c r="BI1650" s="30"/>
      <c r="BJ1650" s="30"/>
      <c r="BK1650" s="30"/>
      <c r="BL1650" s="30"/>
      <c r="BM1650" s="30"/>
      <c r="BN1650" s="30"/>
      <c r="BO1650" s="30"/>
      <c r="BP1650" s="30"/>
      <c r="BQ1650" s="30"/>
      <c r="BR1650" s="30"/>
      <c r="BS1650" s="30"/>
      <c r="BT1650" s="30"/>
      <c r="BU1650" s="30"/>
      <c r="BV1650" s="30"/>
    </row>
    <row r="1651" spans="1:74" s="31" customFormat="1" ht="15.75" x14ac:dyDescent="0.25">
      <c r="A1651" s="24"/>
      <c r="B1651" s="24"/>
      <c r="C1651" s="30"/>
      <c r="D1651" s="96"/>
      <c r="E1651" s="96"/>
      <c r="F1651" s="96"/>
      <c r="G1651" s="96"/>
      <c r="H1651" s="96"/>
      <c r="I1651" s="96"/>
      <c r="J1651" s="96"/>
      <c r="K1651" s="96"/>
      <c r="L1651" s="96"/>
      <c r="M1651" s="96"/>
      <c r="N1651" s="96"/>
      <c r="O1651" s="30"/>
      <c r="P1651" s="30"/>
      <c r="Q1651" s="30"/>
      <c r="R1651" s="30"/>
      <c r="S1651" s="30"/>
      <c r="T1651" s="30"/>
      <c r="U1651" s="30"/>
      <c r="V1651" s="30"/>
      <c r="W1651" s="30"/>
      <c r="X1651" s="30"/>
      <c r="Y1651" s="30"/>
      <c r="Z1651" s="30"/>
      <c r="AA1651" s="30"/>
      <c r="AB1651" s="30"/>
      <c r="AC1651" s="30"/>
      <c r="AD1651" s="30"/>
      <c r="AE1651" s="30"/>
      <c r="AF1651" s="30"/>
      <c r="AG1651" s="30"/>
      <c r="AH1651" s="30"/>
      <c r="AI1651" s="30"/>
      <c r="AJ1651" s="30"/>
      <c r="AK1651" s="30"/>
      <c r="AL1651" s="30"/>
      <c r="AM1651" s="30"/>
      <c r="AN1651" s="30"/>
      <c r="AO1651" s="30"/>
      <c r="AP1651" s="30"/>
      <c r="AQ1651" s="30"/>
      <c r="AR1651" s="30"/>
      <c r="AS1651" s="30"/>
      <c r="AT1651" s="30"/>
      <c r="AU1651" s="30"/>
      <c r="AV1651" s="30"/>
      <c r="AW1651" s="30"/>
      <c r="AX1651" s="30"/>
      <c r="AY1651" s="30"/>
      <c r="AZ1651" s="30"/>
      <c r="BA1651" s="30"/>
      <c r="BB1651" s="30"/>
      <c r="BC1651" s="30"/>
      <c r="BD1651" s="30"/>
      <c r="BE1651" s="30"/>
      <c r="BF1651" s="30"/>
      <c r="BG1651" s="30"/>
      <c r="BH1651" s="30"/>
      <c r="BI1651" s="30"/>
      <c r="BJ1651" s="30"/>
      <c r="BK1651" s="30"/>
      <c r="BL1651" s="30"/>
      <c r="BM1651" s="30"/>
      <c r="BN1651" s="30"/>
      <c r="BO1651" s="30"/>
      <c r="BP1651" s="30"/>
      <c r="BQ1651" s="30"/>
      <c r="BR1651" s="30"/>
      <c r="BS1651" s="30"/>
      <c r="BT1651" s="30"/>
      <c r="BU1651" s="30"/>
      <c r="BV1651" s="30"/>
    </row>
    <row r="1652" spans="1:74" s="31" customFormat="1" ht="15.75" x14ac:dyDescent="0.25">
      <c r="A1652" s="24"/>
      <c r="B1652" s="24"/>
      <c r="C1652" s="30"/>
      <c r="D1652" s="96"/>
      <c r="E1652" s="96"/>
      <c r="F1652" s="96"/>
      <c r="G1652" s="96"/>
      <c r="H1652" s="96"/>
      <c r="I1652" s="96"/>
      <c r="J1652" s="96"/>
      <c r="K1652" s="96"/>
      <c r="L1652" s="96"/>
      <c r="M1652" s="96"/>
      <c r="N1652" s="96"/>
      <c r="O1652" s="30"/>
      <c r="P1652" s="30"/>
      <c r="Q1652" s="30"/>
      <c r="R1652" s="30"/>
      <c r="S1652" s="30"/>
      <c r="T1652" s="30"/>
      <c r="U1652" s="30"/>
      <c r="V1652" s="30"/>
      <c r="W1652" s="30"/>
      <c r="X1652" s="30"/>
      <c r="Y1652" s="30"/>
      <c r="Z1652" s="30"/>
      <c r="AA1652" s="30"/>
      <c r="AB1652" s="30"/>
      <c r="AC1652" s="30"/>
      <c r="AD1652" s="30"/>
      <c r="AE1652" s="30"/>
      <c r="AF1652" s="30"/>
      <c r="AG1652" s="30"/>
      <c r="AH1652" s="30"/>
      <c r="AI1652" s="30"/>
      <c r="AJ1652" s="30"/>
      <c r="AK1652" s="30"/>
      <c r="AL1652" s="30"/>
      <c r="AM1652" s="30"/>
      <c r="AN1652" s="30"/>
      <c r="AO1652" s="30"/>
      <c r="AP1652" s="30"/>
      <c r="AQ1652" s="30"/>
      <c r="AR1652" s="30"/>
      <c r="AS1652" s="30"/>
      <c r="AT1652" s="30"/>
      <c r="AU1652" s="30"/>
      <c r="AV1652" s="30"/>
      <c r="AW1652" s="30"/>
      <c r="AX1652" s="30"/>
      <c r="AY1652" s="30"/>
      <c r="AZ1652" s="30"/>
      <c r="BA1652" s="30"/>
      <c r="BB1652" s="30"/>
      <c r="BC1652" s="30"/>
      <c r="BD1652" s="30"/>
      <c r="BE1652" s="30"/>
      <c r="BF1652" s="30"/>
      <c r="BG1652" s="30"/>
      <c r="BH1652" s="30"/>
      <c r="BI1652" s="30"/>
      <c r="BJ1652" s="30"/>
      <c r="BK1652" s="30"/>
      <c r="BL1652" s="30"/>
      <c r="BM1652" s="30"/>
      <c r="BN1652" s="30"/>
      <c r="BO1652" s="30"/>
      <c r="BP1652" s="30"/>
      <c r="BQ1652" s="30"/>
      <c r="BR1652" s="30"/>
      <c r="BS1652" s="30"/>
      <c r="BT1652" s="30"/>
      <c r="BU1652" s="30"/>
      <c r="BV1652" s="30"/>
    </row>
    <row r="1653" spans="1:74" s="31" customFormat="1" ht="15.75" x14ac:dyDescent="0.25">
      <c r="A1653" s="24"/>
      <c r="B1653" s="24"/>
      <c r="C1653" s="30"/>
      <c r="D1653" s="96"/>
      <c r="E1653" s="96"/>
      <c r="F1653" s="96"/>
      <c r="G1653" s="96"/>
      <c r="H1653" s="96"/>
      <c r="I1653" s="96"/>
      <c r="J1653" s="96"/>
      <c r="K1653" s="96"/>
      <c r="L1653" s="96"/>
      <c r="M1653" s="96"/>
      <c r="N1653" s="96"/>
      <c r="O1653" s="30"/>
      <c r="P1653" s="30"/>
      <c r="Q1653" s="30"/>
      <c r="R1653" s="30"/>
      <c r="S1653" s="30"/>
      <c r="T1653" s="30"/>
      <c r="U1653" s="30"/>
      <c r="V1653" s="30"/>
      <c r="W1653" s="30"/>
      <c r="X1653" s="30"/>
      <c r="Y1653" s="30"/>
      <c r="Z1653" s="30"/>
      <c r="AA1653" s="30"/>
      <c r="AB1653" s="30"/>
      <c r="AC1653" s="30"/>
      <c r="AD1653" s="30"/>
      <c r="AE1653" s="30"/>
      <c r="AF1653" s="30"/>
      <c r="AG1653" s="30"/>
      <c r="AH1653" s="30"/>
      <c r="AI1653" s="30"/>
      <c r="AJ1653" s="30"/>
      <c r="AK1653" s="30"/>
      <c r="AL1653" s="30"/>
      <c r="AM1653" s="30"/>
      <c r="AN1653" s="30"/>
      <c r="AO1653" s="30"/>
      <c r="AP1653" s="30"/>
      <c r="AQ1653" s="30"/>
      <c r="AR1653" s="30"/>
      <c r="AS1653" s="30"/>
      <c r="AT1653" s="30"/>
      <c r="AU1653" s="30"/>
      <c r="AV1653" s="30"/>
      <c r="AW1653" s="30"/>
      <c r="AX1653" s="30"/>
      <c r="AY1653" s="30"/>
      <c r="AZ1653" s="30"/>
      <c r="BA1653" s="30"/>
      <c r="BB1653" s="30"/>
      <c r="BC1653" s="30"/>
      <c r="BD1653" s="30"/>
      <c r="BE1653" s="30"/>
      <c r="BF1653" s="30"/>
      <c r="BG1653" s="30"/>
      <c r="BH1653" s="30"/>
      <c r="BI1653" s="30"/>
      <c r="BJ1653" s="30"/>
      <c r="BK1653" s="30"/>
      <c r="BL1653" s="30"/>
      <c r="BM1653" s="30"/>
      <c r="BN1653" s="30"/>
      <c r="BO1653" s="30"/>
      <c r="BP1653" s="30"/>
      <c r="BQ1653" s="30"/>
      <c r="BR1653" s="30"/>
      <c r="BS1653" s="30"/>
      <c r="BT1653" s="30"/>
      <c r="BU1653" s="30"/>
      <c r="BV1653" s="30"/>
    </row>
    <row r="1654" spans="1:74" s="31" customFormat="1" ht="15.75" x14ac:dyDescent="0.25">
      <c r="A1654" s="24"/>
      <c r="B1654" s="24"/>
      <c r="C1654" s="30"/>
      <c r="D1654" s="96"/>
      <c r="E1654" s="96"/>
      <c r="F1654" s="96"/>
      <c r="G1654" s="96"/>
      <c r="H1654" s="96"/>
      <c r="I1654" s="96"/>
      <c r="J1654" s="96"/>
      <c r="K1654" s="96"/>
      <c r="L1654" s="96"/>
      <c r="M1654" s="96"/>
      <c r="N1654" s="96"/>
      <c r="O1654" s="30"/>
      <c r="P1654" s="30"/>
      <c r="Q1654" s="30"/>
      <c r="R1654" s="30"/>
      <c r="S1654" s="30"/>
      <c r="T1654" s="30"/>
      <c r="U1654" s="30"/>
      <c r="V1654" s="30"/>
      <c r="W1654" s="30"/>
      <c r="X1654" s="30"/>
      <c r="Y1654" s="30"/>
      <c r="Z1654" s="30"/>
      <c r="AA1654" s="30"/>
      <c r="AB1654" s="30"/>
      <c r="AC1654" s="30"/>
      <c r="AD1654" s="30"/>
      <c r="AE1654" s="30"/>
      <c r="AF1654" s="30"/>
      <c r="AG1654" s="30"/>
      <c r="AH1654" s="30"/>
      <c r="AI1654" s="30"/>
      <c r="AJ1654" s="30"/>
      <c r="AK1654" s="30"/>
      <c r="AL1654" s="30"/>
      <c r="AM1654" s="30"/>
      <c r="AN1654" s="30"/>
      <c r="AO1654" s="30"/>
      <c r="AP1654" s="30"/>
      <c r="AQ1654" s="30"/>
      <c r="AR1654" s="30"/>
      <c r="AS1654" s="30"/>
      <c r="AT1654" s="30"/>
      <c r="AU1654" s="30"/>
      <c r="AV1654" s="30"/>
      <c r="AW1654" s="30"/>
      <c r="AX1654" s="30"/>
      <c r="AY1654" s="30"/>
      <c r="AZ1654" s="30"/>
      <c r="BA1654" s="30"/>
      <c r="BB1654" s="30"/>
      <c r="BC1654" s="30"/>
      <c r="BD1654" s="30"/>
      <c r="BE1654" s="30"/>
      <c r="BF1654" s="30"/>
      <c r="BG1654" s="30"/>
      <c r="BH1654" s="30"/>
      <c r="BI1654" s="30"/>
      <c r="BJ1654" s="30"/>
      <c r="BK1654" s="30"/>
      <c r="BL1654" s="30"/>
      <c r="BM1654" s="30"/>
      <c r="BN1654" s="30"/>
      <c r="BO1654" s="30"/>
      <c r="BP1654" s="30"/>
      <c r="BQ1654" s="30"/>
      <c r="BR1654" s="30"/>
      <c r="BS1654" s="30"/>
      <c r="BT1654" s="30"/>
      <c r="BU1654" s="30"/>
      <c r="BV1654" s="30"/>
    </row>
    <row r="1655" spans="1:74" s="31" customFormat="1" ht="15.75" x14ac:dyDescent="0.25">
      <c r="A1655" s="24"/>
      <c r="B1655" s="24"/>
      <c r="C1655" s="30"/>
      <c r="D1655" s="96"/>
      <c r="E1655" s="96"/>
      <c r="F1655" s="96"/>
      <c r="G1655" s="96"/>
      <c r="H1655" s="96"/>
      <c r="I1655" s="96"/>
      <c r="J1655" s="96"/>
      <c r="K1655" s="96"/>
      <c r="L1655" s="96"/>
      <c r="M1655" s="96"/>
      <c r="N1655" s="96"/>
      <c r="O1655" s="30"/>
      <c r="P1655" s="30"/>
      <c r="Q1655" s="30"/>
      <c r="R1655" s="30"/>
      <c r="S1655" s="30"/>
      <c r="T1655" s="30"/>
      <c r="U1655" s="30"/>
      <c r="V1655" s="30"/>
      <c r="W1655" s="30"/>
      <c r="X1655" s="30"/>
      <c r="Y1655" s="30"/>
      <c r="Z1655" s="30"/>
      <c r="AA1655" s="30"/>
      <c r="AB1655" s="30"/>
      <c r="AC1655" s="30"/>
      <c r="AD1655" s="30"/>
      <c r="AE1655" s="30"/>
      <c r="AF1655" s="30"/>
      <c r="AG1655" s="30"/>
      <c r="AH1655" s="30"/>
      <c r="AI1655" s="30"/>
      <c r="AJ1655" s="30"/>
      <c r="AK1655" s="30"/>
      <c r="AL1655" s="30"/>
      <c r="AM1655" s="30"/>
      <c r="AN1655" s="30"/>
      <c r="AO1655" s="30"/>
      <c r="AP1655" s="30"/>
      <c r="AQ1655" s="30"/>
      <c r="AR1655" s="30"/>
      <c r="AS1655" s="30"/>
      <c r="AT1655" s="30"/>
      <c r="AU1655" s="30"/>
      <c r="AV1655" s="30"/>
      <c r="AW1655" s="30"/>
      <c r="AX1655" s="30"/>
      <c r="AY1655" s="30"/>
      <c r="AZ1655" s="30"/>
      <c r="BA1655" s="30"/>
      <c r="BB1655" s="30"/>
      <c r="BC1655" s="30"/>
      <c r="BD1655" s="30"/>
      <c r="BE1655" s="30"/>
      <c r="BF1655" s="30"/>
      <c r="BG1655" s="30"/>
      <c r="BH1655" s="30"/>
      <c r="BI1655" s="30"/>
      <c r="BJ1655" s="30"/>
      <c r="BK1655" s="30"/>
      <c r="BL1655" s="30"/>
      <c r="BM1655" s="30"/>
      <c r="BN1655" s="30"/>
      <c r="BO1655" s="30"/>
      <c r="BP1655" s="30"/>
      <c r="BQ1655" s="30"/>
      <c r="BR1655" s="30"/>
      <c r="BS1655" s="30"/>
      <c r="BT1655" s="30"/>
      <c r="BU1655" s="30"/>
      <c r="BV1655" s="30"/>
    </row>
    <row r="1656" spans="1:74" s="31" customFormat="1" ht="15.75" x14ac:dyDescent="0.25">
      <c r="A1656" s="24"/>
      <c r="B1656" s="24"/>
      <c r="C1656" s="30"/>
      <c r="D1656" s="96"/>
      <c r="E1656" s="96"/>
      <c r="F1656" s="96"/>
      <c r="G1656" s="96"/>
      <c r="H1656" s="96"/>
      <c r="I1656" s="96"/>
      <c r="J1656" s="96"/>
      <c r="K1656" s="96"/>
      <c r="L1656" s="96"/>
      <c r="M1656" s="96"/>
      <c r="N1656" s="96"/>
      <c r="O1656" s="30"/>
      <c r="P1656" s="30"/>
      <c r="Q1656" s="30"/>
      <c r="R1656" s="30"/>
      <c r="S1656" s="30"/>
      <c r="T1656" s="30"/>
      <c r="U1656" s="30"/>
      <c r="V1656" s="30"/>
      <c r="W1656" s="30"/>
      <c r="X1656" s="30"/>
      <c r="Y1656" s="30"/>
      <c r="Z1656" s="30"/>
      <c r="AA1656" s="30"/>
      <c r="AB1656" s="30"/>
      <c r="AC1656" s="30"/>
      <c r="AD1656" s="30"/>
      <c r="AE1656" s="30"/>
      <c r="AF1656" s="30"/>
      <c r="AG1656" s="30"/>
      <c r="AH1656" s="30"/>
      <c r="AI1656" s="30"/>
      <c r="AJ1656" s="30"/>
      <c r="AK1656" s="30"/>
      <c r="AL1656" s="30"/>
      <c r="AM1656" s="30"/>
      <c r="AN1656" s="30"/>
      <c r="AO1656" s="30"/>
      <c r="AP1656" s="30"/>
      <c r="AQ1656" s="30"/>
      <c r="AR1656" s="30"/>
      <c r="AS1656" s="30"/>
      <c r="AT1656" s="30"/>
      <c r="AU1656" s="30"/>
      <c r="AV1656" s="30"/>
      <c r="AW1656" s="30"/>
      <c r="AX1656" s="30"/>
      <c r="AY1656" s="30"/>
      <c r="AZ1656" s="30"/>
      <c r="BA1656" s="30"/>
      <c r="BB1656" s="30"/>
      <c r="BC1656" s="30"/>
      <c r="BD1656" s="30"/>
      <c r="BE1656" s="30"/>
      <c r="BF1656" s="30"/>
      <c r="BG1656" s="30"/>
      <c r="BH1656" s="30"/>
      <c r="BI1656" s="30"/>
      <c r="BJ1656" s="30"/>
      <c r="BK1656" s="30"/>
      <c r="BL1656" s="30"/>
      <c r="BM1656" s="30"/>
      <c r="BN1656" s="30"/>
      <c r="BO1656" s="30"/>
      <c r="BP1656" s="30"/>
      <c r="BQ1656" s="30"/>
      <c r="BR1656" s="30"/>
      <c r="BS1656" s="30"/>
      <c r="BT1656" s="30"/>
      <c r="BU1656" s="30"/>
      <c r="BV1656" s="30"/>
    </row>
    <row r="1657" spans="1:74" s="31" customFormat="1" ht="15.75" x14ac:dyDescent="0.25">
      <c r="A1657" s="24"/>
      <c r="B1657" s="24"/>
      <c r="C1657" s="30"/>
      <c r="D1657" s="96"/>
      <c r="E1657" s="96"/>
      <c r="F1657" s="96"/>
      <c r="G1657" s="96"/>
      <c r="H1657" s="96"/>
      <c r="I1657" s="96"/>
      <c r="J1657" s="96"/>
      <c r="K1657" s="96"/>
      <c r="L1657" s="96"/>
      <c r="M1657" s="96"/>
      <c r="N1657" s="96"/>
      <c r="O1657" s="30"/>
      <c r="P1657" s="30"/>
      <c r="Q1657" s="30"/>
      <c r="R1657" s="30"/>
      <c r="S1657" s="30"/>
      <c r="T1657" s="30"/>
      <c r="U1657" s="30"/>
      <c r="V1657" s="30"/>
      <c r="W1657" s="30"/>
      <c r="X1657" s="30"/>
      <c r="Y1657" s="30"/>
      <c r="Z1657" s="30"/>
      <c r="AA1657" s="30"/>
      <c r="AB1657" s="30"/>
      <c r="AC1657" s="30"/>
      <c r="AD1657" s="30"/>
      <c r="AE1657" s="30"/>
      <c r="AF1657" s="30"/>
      <c r="AG1657" s="30"/>
      <c r="AH1657" s="30"/>
      <c r="AI1657" s="30"/>
      <c r="AJ1657" s="30"/>
      <c r="AK1657" s="30"/>
      <c r="AL1657" s="30"/>
      <c r="AM1657" s="30"/>
      <c r="AN1657" s="30"/>
      <c r="AO1657" s="30"/>
      <c r="AP1657" s="30"/>
      <c r="AQ1657" s="30"/>
      <c r="AR1657" s="30"/>
      <c r="AS1657" s="30"/>
      <c r="AT1657" s="30"/>
      <c r="AU1657" s="30"/>
      <c r="AV1657" s="30"/>
      <c r="AW1657" s="30"/>
      <c r="AX1657" s="30"/>
      <c r="AY1657" s="30"/>
      <c r="AZ1657" s="30"/>
      <c r="BA1657" s="30"/>
      <c r="BB1657" s="30"/>
      <c r="BC1657" s="30"/>
      <c r="BD1657" s="30"/>
      <c r="BE1657" s="30"/>
      <c r="BF1657" s="30"/>
      <c r="BG1657" s="30"/>
      <c r="BH1657" s="30"/>
      <c r="BI1657" s="30"/>
      <c r="BJ1657" s="30"/>
      <c r="BK1657" s="30"/>
      <c r="BL1657" s="30"/>
      <c r="BM1657" s="30"/>
      <c r="BN1657" s="30"/>
      <c r="BO1657" s="30"/>
      <c r="BP1657" s="30"/>
      <c r="BQ1657" s="30"/>
      <c r="BR1657" s="30"/>
      <c r="BS1657" s="30"/>
      <c r="BT1657" s="30"/>
      <c r="BU1657" s="30"/>
      <c r="BV1657" s="30"/>
    </row>
    <row r="1658" spans="1:74" s="31" customFormat="1" ht="15.75" x14ac:dyDescent="0.25">
      <c r="A1658" s="24"/>
      <c r="B1658" s="24"/>
      <c r="C1658" s="30"/>
      <c r="D1658" s="96"/>
      <c r="E1658" s="96"/>
      <c r="F1658" s="96"/>
      <c r="G1658" s="96"/>
      <c r="H1658" s="96"/>
      <c r="I1658" s="96"/>
      <c r="J1658" s="96"/>
      <c r="K1658" s="96"/>
      <c r="L1658" s="96"/>
      <c r="M1658" s="96"/>
      <c r="N1658" s="96"/>
      <c r="O1658" s="30"/>
      <c r="P1658" s="30"/>
      <c r="Q1658" s="30"/>
      <c r="R1658" s="30"/>
      <c r="S1658" s="30"/>
      <c r="T1658" s="30"/>
      <c r="U1658" s="30"/>
      <c r="V1658" s="30"/>
      <c r="W1658" s="30"/>
      <c r="X1658" s="30"/>
      <c r="Y1658" s="30"/>
      <c r="Z1658" s="30"/>
      <c r="AA1658" s="30"/>
      <c r="AB1658" s="30"/>
      <c r="AC1658" s="30"/>
      <c r="AD1658" s="30"/>
      <c r="AE1658" s="30"/>
      <c r="AF1658" s="30"/>
      <c r="AG1658" s="30"/>
      <c r="AH1658" s="30"/>
      <c r="AI1658" s="30"/>
      <c r="AJ1658" s="30"/>
      <c r="AK1658" s="30"/>
      <c r="AL1658" s="30"/>
      <c r="AM1658" s="30"/>
      <c r="AN1658" s="30"/>
      <c r="AO1658" s="30"/>
      <c r="AP1658" s="30"/>
      <c r="AQ1658" s="30"/>
      <c r="AR1658" s="30"/>
      <c r="AS1658" s="30"/>
      <c r="AT1658" s="30"/>
      <c r="AU1658" s="30"/>
      <c r="AV1658" s="30"/>
      <c r="AW1658" s="30"/>
      <c r="AX1658" s="30"/>
      <c r="AY1658" s="30"/>
      <c r="AZ1658" s="30"/>
      <c r="BA1658" s="30"/>
      <c r="BB1658" s="30"/>
      <c r="BC1658" s="30"/>
      <c r="BD1658" s="30"/>
      <c r="BE1658" s="30"/>
      <c r="BF1658" s="30"/>
      <c r="BG1658" s="30"/>
      <c r="BH1658" s="30"/>
      <c r="BI1658" s="30"/>
      <c r="BJ1658" s="30"/>
      <c r="BK1658" s="30"/>
      <c r="BL1658" s="30"/>
      <c r="BM1658" s="30"/>
      <c r="BN1658" s="30"/>
      <c r="BO1658" s="30"/>
      <c r="BP1658" s="30"/>
      <c r="BQ1658" s="30"/>
      <c r="BR1658" s="30"/>
      <c r="BS1658" s="30"/>
      <c r="BT1658" s="30"/>
      <c r="BU1658" s="30"/>
      <c r="BV1658" s="30"/>
    </row>
    <row r="1659" spans="1:74" s="31" customFormat="1" ht="15.75" x14ac:dyDescent="0.25">
      <c r="A1659" s="24"/>
      <c r="B1659" s="24"/>
      <c r="C1659" s="30"/>
      <c r="D1659" s="96"/>
      <c r="E1659" s="96"/>
      <c r="F1659" s="96"/>
      <c r="G1659" s="96"/>
      <c r="H1659" s="96"/>
      <c r="I1659" s="96"/>
      <c r="J1659" s="96"/>
      <c r="K1659" s="96"/>
      <c r="L1659" s="96"/>
      <c r="M1659" s="96"/>
      <c r="N1659" s="96"/>
      <c r="O1659" s="30"/>
      <c r="P1659" s="30"/>
      <c r="Q1659" s="30"/>
      <c r="R1659" s="30"/>
      <c r="S1659" s="30"/>
      <c r="T1659" s="30"/>
      <c r="U1659" s="30"/>
      <c r="V1659" s="30"/>
      <c r="W1659" s="30"/>
      <c r="X1659" s="30"/>
      <c r="Y1659" s="30"/>
      <c r="Z1659" s="30"/>
      <c r="AA1659" s="30"/>
      <c r="AB1659" s="30"/>
      <c r="AC1659" s="30"/>
      <c r="AD1659" s="30"/>
      <c r="AE1659" s="30"/>
      <c r="AF1659" s="30"/>
      <c r="AG1659" s="30"/>
      <c r="AH1659" s="30"/>
      <c r="AI1659" s="30"/>
      <c r="AJ1659" s="30"/>
      <c r="AK1659" s="30"/>
      <c r="AL1659" s="30"/>
      <c r="AM1659" s="30"/>
      <c r="AN1659" s="30"/>
      <c r="AO1659" s="30"/>
      <c r="AP1659" s="30"/>
      <c r="AQ1659" s="30"/>
      <c r="AR1659" s="30"/>
      <c r="AS1659" s="30"/>
      <c r="AT1659" s="30"/>
      <c r="AU1659" s="30"/>
      <c r="AV1659" s="30"/>
      <c r="AW1659" s="30"/>
      <c r="AX1659" s="30"/>
      <c r="AY1659" s="30"/>
      <c r="AZ1659" s="30"/>
      <c r="BA1659" s="30"/>
      <c r="BB1659" s="30"/>
      <c r="BC1659" s="30"/>
      <c r="BD1659" s="30"/>
      <c r="BE1659" s="30"/>
      <c r="BF1659" s="30"/>
      <c r="BG1659" s="30"/>
      <c r="BH1659" s="30"/>
      <c r="BI1659" s="30"/>
      <c r="BJ1659" s="30"/>
      <c r="BK1659" s="30"/>
      <c r="BL1659" s="30"/>
      <c r="BM1659" s="30"/>
      <c r="BN1659" s="30"/>
      <c r="BO1659" s="30"/>
      <c r="BP1659" s="30"/>
      <c r="BQ1659" s="30"/>
      <c r="BR1659" s="30"/>
      <c r="BS1659" s="30"/>
      <c r="BT1659" s="30"/>
      <c r="BU1659" s="30"/>
      <c r="BV1659" s="30"/>
    </row>
    <row r="1660" spans="1:74" s="31" customFormat="1" ht="15.75" x14ac:dyDescent="0.25">
      <c r="A1660" s="24"/>
      <c r="B1660" s="24"/>
      <c r="C1660" s="30"/>
      <c r="D1660" s="96"/>
      <c r="E1660" s="96"/>
      <c r="F1660" s="96"/>
      <c r="G1660" s="96"/>
      <c r="H1660" s="96"/>
      <c r="I1660" s="96"/>
      <c r="J1660" s="96"/>
      <c r="K1660" s="96"/>
      <c r="L1660" s="96"/>
      <c r="M1660" s="96"/>
      <c r="N1660" s="96"/>
      <c r="O1660" s="30"/>
      <c r="P1660" s="30"/>
      <c r="Q1660" s="30"/>
      <c r="R1660" s="30"/>
      <c r="S1660" s="30"/>
      <c r="T1660" s="30"/>
      <c r="U1660" s="30"/>
      <c r="V1660" s="30"/>
      <c r="W1660" s="30"/>
      <c r="X1660" s="30"/>
      <c r="Y1660" s="30"/>
      <c r="Z1660" s="30"/>
      <c r="AA1660" s="30"/>
      <c r="AB1660" s="30"/>
      <c r="AC1660" s="30"/>
      <c r="AD1660" s="30"/>
      <c r="AE1660" s="30"/>
      <c r="AF1660" s="30"/>
      <c r="AG1660" s="30"/>
      <c r="AH1660" s="30"/>
      <c r="AI1660" s="30"/>
      <c r="AJ1660" s="30"/>
      <c r="AK1660" s="30"/>
      <c r="AL1660" s="30"/>
      <c r="AM1660" s="30"/>
      <c r="AN1660" s="30"/>
      <c r="AO1660" s="30"/>
      <c r="AP1660" s="30"/>
      <c r="AQ1660" s="30"/>
      <c r="AR1660" s="30"/>
      <c r="AS1660" s="30"/>
      <c r="AT1660" s="30"/>
      <c r="AU1660" s="30"/>
      <c r="AV1660" s="30"/>
      <c r="AW1660" s="30"/>
      <c r="AX1660" s="30"/>
      <c r="AY1660" s="30"/>
      <c r="AZ1660" s="30"/>
      <c r="BA1660" s="30"/>
      <c r="BB1660" s="30"/>
      <c r="BC1660" s="30"/>
      <c r="BD1660" s="30"/>
      <c r="BE1660" s="30"/>
      <c r="BF1660" s="30"/>
      <c r="BG1660" s="30"/>
      <c r="BH1660" s="30"/>
      <c r="BI1660" s="30"/>
      <c r="BJ1660" s="30"/>
      <c r="BK1660" s="30"/>
      <c r="BL1660" s="30"/>
      <c r="BM1660" s="30"/>
      <c r="BN1660" s="30"/>
      <c r="BO1660" s="30"/>
      <c r="BP1660" s="30"/>
      <c r="BQ1660" s="30"/>
      <c r="BR1660" s="30"/>
      <c r="BS1660" s="30"/>
      <c r="BT1660" s="30"/>
      <c r="BU1660" s="30"/>
      <c r="BV1660" s="30"/>
    </row>
    <row r="1661" spans="1:74" s="31" customFormat="1" ht="15.75" x14ac:dyDescent="0.25">
      <c r="A1661" s="24"/>
      <c r="B1661" s="24"/>
      <c r="C1661" s="30"/>
      <c r="D1661" s="96"/>
      <c r="E1661" s="96"/>
      <c r="F1661" s="96"/>
      <c r="G1661" s="96"/>
      <c r="H1661" s="96"/>
      <c r="I1661" s="96"/>
      <c r="J1661" s="96"/>
      <c r="K1661" s="96"/>
      <c r="L1661" s="96"/>
      <c r="M1661" s="96"/>
      <c r="N1661" s="96"/>
      <c r="O1661" s="30"/>
      <c r="P1661" s="30"/>
      <c r="Q1661" s="30"/>
      <c r="R1661" s="30"/>
      <c r="S1661" s="30"/>
      <c r="T1661" s="30"/>
      <c r="U1661" s="30"/>
      <c r="V1661" s="30"/>
      <c r="W1661" s="30"/>
      <c r="X1661" s="30"/>
      <c r="Y1661" s="30"/>
      <c r="Z1661" s="30"/>
      <c r="AA1661" s="30"/>
      <c r="AB1661" s="30"/>
      <c r="AC1661" s="30"/>
      <c r="AD1661" s="30"/>
      <c r="AE1661" s="30"/>
      <c r="AF1661" s="30"/>
      <c r="AG1661" s="30"/>
      <c r="AH1661" s="30"/>
      <c r="AI1661" s="30"/>
      <c r="AJ1661" s="30"/>
      <c r="AK1661" s="30"/>
      <c r="AL1661" s="30"/>
      <c r="AM1661" s="30"/>
      <c r="AN1661" s="30"/>
      <c r="AO1661" s="30"/>
      <c r="AP1661" s="30"/>
      <c r="AQ1661" s="30"/>
      <c r="AR1661" s="30"/>
      <c r="AS1661" s="30"/>
      <c r="AT1661" s="30"/>
      <c r="AU1661" s="30"/>
      <c r="AV1661" s="30"/>
      <c r="AW1661" s="30"/>
      <c r="AX1661" s="30"/>
      <c r="AY1661" s="30"/>
      <c r="AZ1661" s="30"/>
      <c r="BA1661" s="30"/>
      <c r="BB1661" s="30"/>
      <c r="BC1661" s="30"/>
      <c r="BD1661" s="30"/>
      <c r="BE1661" s="30"/>
      <c r="BF1661" s="30"/>
      <c r="BG1661" s="30"/>
      <c r="BH1661" s="30"/>
      <c r="BI1661" s="30"/>
      <c r="BJ1661" s="30"/>
      <c r="BK1661" s="30"/>
      <c r="BL1661" s="30"/>
      <c r="BM1661" s="30"/>
      <c r="BN1661" s="30"/>
      <c r="BO1661" s="30"/>
      <c r="BP1661" s="30"/>
      <c r="BQ1661" s="30"/>
      <c r="BR1661" s="30"/>
      <c r="BS1661" s="30"/>
      <c r="BT1661" s="30"/>
      <c r="BU1661" s="30"/>
      <c r="BV1661" s="30"/>
    </row>
    <row r="1662" spans="1:74" s="31" customFormat="1" ht="15.75" x14ac:dyDescent="0.25">
      <c r="A1662" s="24"/>
      <c r="B1662" s="24"/>
      <c r="C1662" s="30"/>
      <c r="D1662" s="96"/>
      <c r="E1662" s="96"/>
      <c r="F1662" s="96"/>
      <c r="G1662" s="96"/>
      <c r="H1662" s="96"/>
      <c r="I1662" s="96"/>
      <c r="J1662" s="96"/>
      <c r="K1662" s="96"/>
      <c r="L1662" s="96"/>
      <c r="M1662" s="96"/>
      <c r="N1662" s="96"/>
      <c r="O1662" s="30"/>
      <c r="P1662" s="30"/>
      <c r="Q1662" s="30"/>
      <c r="R1662" s="30"/>
      <c r="S1662" s="30"/>
      <c r="T1662" s="30"/>
      <c r="U1662" s="30"/>
      <c r="V1662" s="30"/>
      <c r="W1662" s="30"/>
      <c r="X1662" s="30"/>
      <c r="Y1662" s="30"/>
      <c r="Z1662" s="30"/>
      <c r="AA1662" s="30"/>
      <c r="AB1662" s="30"/>
      <c r="AC1662" s="30"/>
      <c r="AD1662" s="30"/>
      <c r="AE1662" s="30"/>
      <c r="AF1662" s="30"/>
      <c r="AG1662" s="30"/>
      <c r="AH1662" s="30"/>
      <c r="AI1662" s="30"/>
      <c r="AJ1662" s="30"/>
      <c r="AK1662" s="30"/>
      <c r="AL1662" s="30"/>
      <c r="AM1662" s="30"/>
      <c r="AN1662" s="30"/>
      <c r="AO1662" s="30"/>
      <c r="AP1662" s="30"/>
      <c r="AQ1662" s="30"/>
      <c r="AR1662" s="30"/>
      <c r="AS1662" s="30"/>
      <c r="AT1662" s="30"/>
      <c r="AU1662" s="30"/>
      <c r="AV1662" s="30"/>
      <c r="AW1662" s="30"/>
      <c r="AX1662" s="30"/>
      <c r="AY1662" s="30"/>
      <c r="AZ1662" s="30"/>
      <c r="BA1662" s="30"/>
      <c r="BB1662" s="30"/>
      <c r="BC1662" s="30"/>
      <c r="BD1662" s="30"/>
      <c r="BE1662" s="30"/>
      <c r="BF1662" s="30"/>
      <c r="BG1662" s="30"/>
      <c r="BH1662" s="30"/>
      <c r="BI1662" s="30"/>
      <c r="BJ1662" s="30"/>
      <c r="BK1662" s="30"/>
      <c r="BL1662" s="30"/>
      <c r="BM1662" s="30"/>
      <c r="BN1662" s="30"/>
      <c r="BO1662" s="30"/>
      <c r="BP1662" s="30"/>
      <c r="BQ1662" s="30"/>
      <c r="BR1662" s="30"/>
      <c r="BS1662" s="30"/>
      <c r="BT1662" s="30"/>
      <c r="BU1662" s="30"/>
      <c r="BV1662" s="30"/>
    </row>
    <row r="1663" spans="1:74" s="31" customFormat="1" ht="15.75" x14ac:dyDescent="0.25">
      <c r="A1663" s="24"/>
      <c r="B1663" s="24"/>
      <c r="C1663" s="30"/>
      <c r="D1663" s="96"/>
      <c r="E1663" s="96"/>
      <c r="F1663" s="96"/>
      <c r="G1663" s="96"/>
      <c r="H1663" s="96"/>
      <c r="I1663" s="96"/>
      <c r="J1663" s="96"/>
      <c r="K1663" s="96"/>
      <c r="L1663" s="96"/>
      <c r="M1663" s="96"/>
      <c r="N1663" s="96"/>
      <c r="O1663" s="30"/>
      <c r="P1663" s="30"/>
      <c r="Q1663" s="30"/>
      <c r="R1663" s="30"/>
      <c r="S1663" s="30"/>
      <c r="T1663" s="30"/>
      <c r="U1663" s="30"/>
      <c r="V1663" s="30"/>
      <c r="W1663" s="30"/>
      <c r="X1663" s="30"/>
      <c r="Y1663" s="30"/>
      <c r="Z1663" s="30"/>
      <c r="AA1663" s="30"/>
      <c r="AB1663" s="30"/>
      <c r="AC1663" s="30"/>
      <c r="AD1663" s="30"/>
      <c r="AE1663" s="30"/>
      <c r="AF1663" s="30"/>
      <c r="AG1663" s="30"/>
      <c r="AH1663" s="30"/>
      <c r="AI1663" s="30"/>
      <c r="AJ1663" s="30"/>
      <c r="AK1663" s="30"/>
      <c r="AL1663" s="30"/>
      <c r="AM1663" s="30"/>
      <c r="AN1663" s="30"/>
      <c r="AO1663" s="30"/>
      <c r="AP1663" s="30"/>
      <c r="AQ1663" s="30"/>
      <c r="AR1663" s="30"/>
      <c r="AS1663" s="30"/>
      <c r="AT1663" s="30"/>
      <c r="AU1663" s="30"/>
      <c r="AV1663" s="30"/>
      <c r="AW1663" s="30"/>
      <c r="AX1663" s="30"/>
      <c r="AY1663" s="30"/>
      <c r="AZ1663" s="30"/>
      <c r="BA1663" s="30"/>
      <c r="BB1663" s="30"/>
      <c r="BC1663" s="30"/>
      <c r="BD1663" s="30"/>
      <c r="BE1663" s="30"/>
      <c r="BF1663" s="30"/>
      <c r="BG1663" s="30"/>
      <c r="BH1663" s="30"/>
      <c r="BI1663" s="30"/>
      <c r="BJ1663" s="30"/>
      <c r="BK1663" s="30"/>
      <c r="BL1663" s="30"/>
      <c r="BM1663" s="30"/>
      <c r="BN1663" s="30"/>
      <c r="BO1663" s="30"/>
      <c r="BP1663" s="30"/>
      <c r="BQ1663" s="30"/>
      <c r="BR1663" s="30"/>
      <c r="BS1663" s="30"/>
      <c r="BT1663" s="30"/>
      <c r="BU1663" s="30"/>
      <c r="BV1663" s="30"/>
    </row>
    <row r="1664" spans="1:74" s="31" customFormat="1" ht="15.75" x14ac:dyDescent="0.25">
      <c r="A1664" s="24"/>
      <c r="B1664" s="24"/>
      <c r="C1664" s="30"/>
      <c r="D1664" s="96"/>
      <c r="E1664" s="96"/>
      <c r="F1664" s="96"/>
      <c r="G1664" s="96"/>
      <c r="H1664" s="96"/>
      <c r="I1664" s="96"/>
      <c r="J1664" s="96"/>
      <c r="K1664" s="96"/>
      <c r="L1664" s="96"/>
      <c r="M1664" s="96"/>
      <c r="N1664" s="96"/>
      <c r="O1664" s="30"/>
      <c r="P1664" s="30"/>
      <c r="Q1664" s="30"/>
      <c r="R1664" s="30"/>
      <c r="S1664" s="30"/>
      <c r="T1664" s="30"/>
      <c r="U1664" s="30"/>
      <c r="V1664" s="30"/>
      <c r="W1664" s="30"/>
      <c r="X1664" s="30"/>
      <c r="Y1664" s="30"/>
      <c r="Z1664" s="30"/>
      <c r="AA1664" s="30"/>
      <c r="AB1664" s="30"/>
      <c r="AC1664" s="30"/>
      <c r="AD1664" s="30"/>
      <c r="AE1664" s="30"/>
      <c r="AF1664" s="30"/>
      <c r="AG1664" s="30"/>
      <c r="AH1664" s="30"/>
      <c r="AI1664" s="30"/>
      <c r="AJ1664" s="30"/>
      <c r="AK1664" s="30"/>
      <c r="AL1664" s="30"/>
      <c r="AM1664" s="30"/>
      <c r="AN1664" s="30"/>
      <c r="AO1664" s="30"/>
      <c r="AP1664" s="30"/>
      <c r="AQ1664" s="30"/>
      <c r="AR1664" s="30"/>
      <c r="AS1664" s="30"/>
      <c r="AT1664" s="30"/>
      <c r="AU1664" s="30"/>
      <c r="AV1664" s="30"/>
      <c r="AW1664" s="30"/>
      <c r="AX1664" s="30"/>
      <c r="AY1664" s="30"/>
      <c r="AZ1664" s="30"/>
      <c r="BA1664" s="30"/>
      <c r="BB1664" s="30"/>
      <c r="BC1664" s="30"/>
      <c r="BD1664" s="30"/>
      <c r="BE1664" s="30"/>
      <c r="BF1664" s="30"/>
      <c r="BG1664" s="30"/>
      <c r="BH1664" s="30"/>
      <c r="BI1664" s="30"/>
      <c r="BJ1664" s="30"/>
      <c r="BK1664" s="30"/>
      <c r="BL1664" s="30"/>
      <c r="BM1664" s="30"/>
      <c r="BN1664" s="30"/>
      <c r="BO1664" s="30"/>
      <c r="BP1664" s="30"/>
      <c r="BQ1664" s="30"/>
      <c r="BR1664" s="30"/>
      <c r="BS1664" s="30"/>
      <c r="BT1664" s="30"/>
      <c r="BU1664" s="30"/>
      <c r="BV1664" s="30"/>
    </row>
    <row r="1665" spans="1:74" s="31" customFormat="1" ht="15.75" x14ac:dyDescent="0.25">
      <c r="A1665" s="24"/>
      <c r="B1665" s="24"/>
      <c r="C1665" s="30"/>
      <c r="D1665" s="96"/>
      <c r="E1665" s="96"/>
      <c r="F1665" s="96"/>
      <c r="G1665" s="96"/>
      <c r="H1665" s="96"/>
      <c r="I1665" s="96"/>
      <c r="J1665" s="96"/>
      <c r="K1665" s="96"/>
      <c r="L1665" s="96"/>
      <c r="M1665" s="96"/>
      <c r="N1665" s="96"/>
      <c r="O1665" s="30"/>
      <c r="P1665" s="30"/>
      <c r="Q1665" s="30"/>
      <c r="R1665" s="30"/>
      <c r="S1665" s="30"/>
      <c r="T1665" s="30"/>
      <c r="U1665" s="30"/>
      <c r="V1665" s="30"/>
      <c r="W1665" s="30"/>
      <c r="X1665" s="30"/>
      <c r="Y1665" s="30"/>
      <c r="Z1665" s="30"/>
      <c r="AA1665" s="30"/>
      <c r="AB1665" s="30"/>
      <c r="AC1665" s="30"/>
      <c r="AD1665" s="30"/>
      <c r="AE1665" s="30"/>
      <c r="AF1665" s="30"/>
      <c r="AG1665" s="30"/>
      <c r="AH1665" s="30"/>
      <c r="AI1665" s="30"/>
      <c r="AJ1665" s="30"/>
      <c r="AK1665" s="30"/>
      <c r="AL1665" s="30"/>
      <c r="AM1665" s="30"/>
      <c r="AN1665" s="30"/>
      <c r="AO1665" s="30"/>
      <c r="AP1665" s="30"/>
      <c r="AQ1665" s="30"/>
      <c r="AR1665" s="30"/>
      <c r="AS1665" s="30"/>
      <c r="AT1665" s="30"/>
      <c r="AU1665" s="30"/>
      <c r="AV1665" s="30"/>
      <c r="AW1665" s="30"/>
      <c r="AX1665" s="30"/>
      <c r="AY1665" s="30"/>
      <c r="AZ1665" s="30"/>
      <c r="BA1665" s="30"/>
      <c r="BB1665" s="30"/>
      <c r="BC1665" s="30"/>
      <c r="BD1665" s="30"/>
      <c r="BE1665" s="30"/>
      <c r="BF1665" s="30"/>
      <c r="BG1665" s="30"/>
      <c r="BH1665" s="30"/>
      <c r="BI1665" s="30"/>
      <c r="BJ1665" s="30"/>
      <c r="BK1665" s="30"/>
      <c r="BL1665" s="30"/>
      <c r="BM1665" s="30"/>
      <c r="BN1665" s="30"/>
      <c r="BO1665" s="30"/>
      <c r="BP1665" s="30"/>
      <c r="BQ1665" s="30"/>
      <c r="BR1665" s="30"/>
      <c r="BS1665" s="30"/>
      <c r="BT1665" s="30"/>
      <c r="BU1665" s="30"/>
      <c r="BV1665" s="30"/>
    </row>
    <row r="1666" spans="1:74" s="31" customFormat="1" ht="15.75" x14ac:dyDescent="0.25">
      <c r="A1666" s="24"/>
      <c r="B1666" s="24"/>
      <c r="C1666" s="30"/>
      <c r="D1666" s="96"/>
      <c r="E1666" s="96"/>
      <c r="F1666" s="96"/>
      <c r="G1666" s="96"/>
      <c r="H1666" s="96"/>
      <c r="I1666" s="96"/>
      <c r="J1666" s="96"/>
      <c r="K1666" s="96"/>
      <c r="L1666" s="96"/>
      <c r="M1666" s="96"/>
      <c r="N1666" s="96"/>
      <c r="O1666" s="30"/>
      <c r="P1666" s="30"/>
      <c r="Q1666" s="30"/>
      <c r="R1666" s="30"/>
      <c r="S1666" s="30"/>
      <c r="T1666" s="30"/>
      <c r="U1666" s="30"/>
      <c r="V1666" s="30"/>
      <c r="W1666" s="30"/>
      <c r="X1666" s="30"/>
      <c r="Y1666" s="30"/>
      <c r="Z1666" s="30"/>
      <c r="AA1666" s="30"/>
      <c r="AB1666" s="30"/>
      <c r="AC1666" s="30"/>
      <c r="AD1666" s="30"/>
      <c r="AE1666" s="30"/>
      <c r="AF1666" s="30"/>
      <c r="AG1666" s="30"/>
      <c r="AH1666" s="30"/>
      <c r="AI1666" s="30"/>
      <c r="AJ1666" s="30"/>
      <c r="AK1666" s="30"/>
      <c r="AL1666" s="30"/>
      <c r="AM1666" s="30"/>
      <c r="AN1666" s="30"/>
      <c r="AO1666" s="30"/>
      <c r="AP1666" s="30"/>
      <c r="AQ1666" s="30"/>
      <c r="AR1666" s="30"/>
      <c r="AS1666" s="30"/>
      <c r="AT1666" s="30"/>
      <c r="AU1666" s="30"/>
      <c r="AV1666" s="30"/>
      <c r="AW1666" s="30"/>
      <c r="AX1666" s="30"/>
      <c r="AY1666" s="30"/>
      <c r="AZ1666" s="30"/>
      <c r="BA1666" s="30"/>
      <c r="BB1666" s="30"/>
      <c r="BC1666" s="30"/>
      <c r="BD1666" s="30"/>
      <c r="BE1666" s="30"/>
      <c r="BF1666" s="30"/>
      <c r="BG1666" s="30"/>
      <c r="BH1666" s="30"/>
      <c r="BI1666" s="30"/>
      <c r="BJ1666" s="30"/>
      <c r="BK1666" s="30"/>
      <c r="BL1666" s="30"/>
      <c r="BM1666" s="30"/>
      <c r="BN1666" s="30"/>
      <c r="BO1666" s="30"/>
      <c r="BP1666" s="30"/>
      <c r="BQ1666" s="30"/>
      <c r="BR1666" s="30"/>
      <c r="BS1666" s="30"/>
      <c r="BT1666" s="30"/>
      <c r="BU1666" s="30"/>
      <c r="BV1666" s="30"/>
    </row>
    <row r="1667" spans="1:74" s="31" customFormat="1" ht="15.75" x14ac:dyDescent="0.25">
      <c r="A1667" s="24"/>
      <c r="B1667" s="24"/>
      <c r="C1667" s="30"/>
      <c r="D1667" s="96"/>
      <c r="E1667" s="96"/>
      <c r="F1667" s="96"/>
      <c r="G1667" s="96"/>
      <c r="H1667" s="96"/>
      <c r="I1667" s="96"/>
      <c r="J1667" s="96"/>
      <c r="K1667" s="96"/>
      <c r="L1667" s="96"/>
      <c r="M1667" s="96"/>
      <c r="N1667" s="96"/>
      <c r="O1667" s="30"/>
      <c r="P1667" s="30"/>
      <c r="Q1667" s="30"/>
      <c r="R1667" s="30"/>
      <c r="S1667" s="30"/>
      <c r="T1667" s="30"/>
      <c r="U1667" s="30"/>
      <c r="V1667" s="30"/>
      <c r="W1667" s="30"/>
      <c r="X1667" s="30"/>
      <c r="Y1667" s="30"/>
      <c r="Z1667" s="30"/>
      <c r="AA1667" s="30"/>
      <c r="AB1667" s="30"/>
      <c r="AC1667" s="30"/>
      <c r="AD1667" s="30"/>
      <c r="AE1667" s="30"/>
      <c r="AF1667" s="30"/>
      <c r="AG1667" s="30"/>
      <c r="AH1667" s="30"/>
      <c r="AI1667" s="30"/>
      <c r="AJ1667" s="30"/>
      <c r="AK1667" s="30"/>
      <c r="AL1667" s="30"/>
      <c r="AM1667" s="30"/>
      <c r="AN1667" s="30"/>
      <c r="AO1667" s="30"/>
      <c r="AP1667" s="30"/>
      <c r="AQ1667" s="30"/>
      <c r="AR1667" s="30"/>
      <c r="AS1667" s="30"/>
      <c r="AT1667" s="30"/>
      <c r="AU1667" s="30"/>
      <c r="AV1667" s="30"/>
      <c r="AW1667" s="30"/>
      <c r="AX1667" s="30"/>
      <c r="AY1667" s="30"/>
      <c r="AZ1667" s="30"/>
      <c r="BA1667" s="30"/>
      <c r="BB1667" s="30"/>
      <c r="BC1667" s="30"/>
      <c r="BD1667" s="30"/>
      <c r="BE1667" s="30"/>
      <c r="BF1667" s="30"/>
      <c r="BG1667" s="30"/>
      <c r="BH1667" s="30"/>
      <c r="BI1667" s="30"/>
      <c r="BJ1667" s="30"/>
      <c r="BK1667" s="30"/>
      <c r="BL1667" s="30"/>
      <c r="BM1667" s="30"/>
      <c r="BN1667" s="30"/>
      <c r="BO1667" s="30"/>
      <c r="BP1667" s="30"/>
      <c r="BQ1667" s="30"/>
      <c r="BR1667" s="30"/>
      <c r="BS1667" s="30"/>
      <c r="BT1667" s="30"/>
      <c r="BU1667" s="30"/>
      <c r="BV1667" s="30"/>
    </row>
    <row r="1668" spans="1:74" s="31" customFormat="1" ht="15.75" x14ac:dyDescent="0.25">
      <c r="A1668" s="24"/>
      <c r="B1668" s="24"/>
      <c r="C1668" s="30"/>
      <c r="D1668" s="96"/>
      <c r="E1668" s="96"/>
      <c r="F1668" s="96"/>
      <c r="G1668" s="96"/>
      <c r="H1668" s="96"/>
      <c r="I1668" s="96"/>
      <c r="J1668" s="96"/>
      <c r="K1668" s="96"/>
      <c r="L1668" s="96"/>
      <c r="M1668" s="96"/>
      <c r="N1668" s="96"/>
      <c r="O1668" s="30"/>
      <c r="P1668" s="30"/>
      <c r="Q1668" s="30"/>
      <c r="R1668" s="30"/>
      <c r="S1668" s="30"/>
      <c r="T1668" s="30"/>
      <c r="U1668" s="30"/>
      <c r="V1668" s="30"/>
      <c r="W1668" s="30"/>
      <c r="X1668" s="30"/>
      <c r="Y1668" s="30"/>
      <c r="Z1668" s="30"/>
      <c r="AA1668" s="30"/>
      <c r="AB1668" s="30"/>
      <c r="AC1668" s="30"/>
      <c r="AD1668" s="30"/>
      <c r="AE1668" s="30"/>
      <c r="AF1668" s="30"/>
      <c r="AG1668" s="30"/>
      <c r="AH1668" s="30"/>
      <c r="AI1668" s="30"/>
      <c r="AJ1668" s="30"/>
      <c r="AK1668" s="30"/>
      <c r="AL1668" s="30"/>
      <c r="AM1668" s="30"/>
      <c r="AN1668" s="30"/>
      <c r="AO1668" s="30"/>
      <c r="AP1668" s="30"/>
      <c r="AQ1668" s="30"/>
      <c r="AR1668" s="30"/>
      <c r="AS1668" s="30"/>
      <c r="AT1668" s="30"/>
      <c r="AU1668" s="30"/>
      <c r="AV1668" s="30"/>
      <c r="AW1668" s="30"/>
      <c r="AX1668" s="30"/>
      <c r="AY1668" s="30"/>
      <c r="AZ1668" s="30"/>
      <c r="BA1668" s="30"/>
      <c r="BB1668" s="30"/>
      <c r="BC1668" s="30"/>
      <c r="BD1668" s="30"/>
      <c r="BE1668" s="30"/>
      <c r="BF1668" s="30"/>
      <c r="BG1668" s="30"/>
      <c r="BH1668" s="30"/>
      <c r="BI1668" s="30"/>
      <c r="BJ1668" s="30"/>
      <c r="BK1668" s="30"/>
      <c r="BL1668" s="30"/>
      <c r="BM1668" s="30"/>
      <c r="BN1668" s="30"/>
      <c r="BO1668" s="30"/>
      <c r="BP1668" s="30"/>
      <c r="BQ1668" s="30"/>
      <c r="BR1668" s="30"/>
      <c r="BS1668" s="30"/>
      <c r="BT1668" s="30"/>
      <c r="BU1668" s="30"/>
      <c r="BV1668" s="30"/>
    </row>
    <row r="1669" spans="1:74" s="31" customFormat="1" ht="15.75" x14ac:dyDescent="0.25">
      <c r="A1669" s="24"/>
      <c r="B1669" s="24"/>
      <c r="C1669" s="30"/>
      <c r="D1669" s="96"/>
      <c r="E1669" s="96"/>
      <c r="F1669" s="96"/>
      <c r="G1669" s="96"/>
      <c r="H1669" s="96"/>
      <c r="I1669" s="96"/>
      <c r="J1669" s="96"/>
      <c r="K1669" s="96"/>
      <c r="L1669" s="96"/>
      <c r="M1669" s="96"/>
      <c r="N1669" s="96"/>
      <c r="O1669" s="30"/>
      <c r="P1669" s="30"/>
      <c r="Q1669" s="30"/>
      <c r="R1669" s="30"/>
      <c r="S1669" s="30"/>
      <c r="T1669" s="30"/>
      <c r="U1669" s="30"/>
      <c r="V1669" s="30"/>
      <c r="W1669" s="30"/>
      <c r="X1669" s="30"/>
      <c r="Y1669" s="30"/>
      <c r="Z1669" s="30"/>
      <c r="AA1669" s="30"/>
      <c r="AB1669" s="30"/>
      <c r="AC1669" s="30"/>
      <c r="AD1669" s="30"/>
      <c r="AE1669" s="30"/>
      <c r="AF1669" s="30"/>
      <c r="AG1669" s="30"/>
      <c r="AH1669" s="30"/>
      <c r="AI1669" s="30"/>
      <c r="AJ1669" s="30"/>
      <c r="AK1669" s="30"/>
      <c r="AL1669" s="30"/>
      <c r="AM1669" s="30"/>
      <c r="AN1669" s="30"/>
      <c r="AO1669" s="30"/>
      <c r="AP1669" s="30"/>
      <c r="AQ1669" s="30"/>
      <c r="AR1669" s="30"/>
      <c r="AS1669" s="30"/>
      <c r="AT1669" s="30"/>
      <c r="AU1669" s="30"/>
      <c r="AV1669" s="30"/>
      <c r="AW1669" s="30"/>
      <c r="AX1669" s="30"/>
      <c r="AY1669" s="30"/>
      <c r="AZ1669" s="30"/>
      <c r="BA1669" s="30"/>
      <c r="BB1669" s="30"/>
      <c r="BC1669" s="30"/>
      <c r="BD1669" s="30"/>
      <c r="BE1669" s="30"/>
      <c r="BF1669" s="30"/>
      <c r="BG1669" s="30"/>
      <c r="BH1669" s="30"/>
      <c r="BI1669" s="30"/>
      <c r="BJ1669" s="30"/>
      <c r="BK1669" s="30"/>
      <c r="BL1669" s="30"/>
      <c r="BM1669" s="30"/>
      <c r="BN1669" s="30"/>
      <c r="BO1669" s="30"/>
      <c r="BP1669" s="30"/>
      <c r="BQ1669" s="30"/>
      <c r="BR1669" s="30"/>
      <c r="BS1669" s="30"/>
      <c r="BT1669" s="30"/>
      <c r="BU1669" s="30"/>
      <c r="BV1669" s="30"/>
    </row>
    <row r="1670" spans="1:74" s="31" customFormat="1" ht="15.75" x14ac:dyDescent="0.25">
      <c r="A1670" s="24"/>
      <c r="B1670" s="24"/>
      <c r="C1670" s="30"/>
      <c r="D1670" s="96"/>
      <c r="E1670" s="96"/>
      <c r="F1670" s="96"/>
      <c r="G1670" s="96"/>
      <c r="H1670" s="96"/>
      <c r="I1670" s="96"/>
      <c r="J1670" s="96"/>
      <c r="K1670" s="96"/>
      <c r="L1670" s="96"/>
      <c r="M1670" s="96"/>
      <c r="N1670" s="96"/>
      <c r="O1670" s="30"/>
      <c r="P1670" s="30"/>
      <c r="Q1670" s="30"/>
      <c r="R1670" s="30"/>
      <c r="S1670" s="30"/>
      <c r="T1670" s="30"/>
      <c r="U1670" s="30"/>
      <c r="V1670" s="30"/>
      <c r="W1670" s="30"/>
      <c r="X1670" s="30"/>
      <c r="Y1670" s="30"/>
      <c r="Z1670" s="30"/>
      <c r="AA1670" s="30"/>
      <c r="AB1670" s="30"/>
      <c r="AC1670" s="30"/>
      <c r="AD1670" s="30"/>
      <c r="AE1670" s="30"/>
      <c r="AF1670" s="30"/>
      <c r="AG1670" s="30"/>
      <c r="AH1670" s="30"/>
      <c r="AI1670" s="30"/>
      <c r="AJ1670" s="30"/>
      <c r="AK1670" s="30"/>
      <c r="AL1670" s="30"/>
      <c r="AM1670" s="30"/>
      <c r="AN1670" s="30"/>
      <c r="AO1670" s="30"/>
      <c r="AP1670" s="30"/>
      <c r="AQ1670" s="30"/>
      <c r="AR1670" s="30"/>
      <c r="AS1670" s="30"/>
      <c r="AT1670" s="30"/>
      <c r="AU1670" s="30"/>
      <c r="AV1670" s="30"/>
      <c r="AW1670" s="30"/>
      <c r="AX1670" s="30"/>
      <c r="AY1670" s="30"/>
      <c r="AZ1670" s="30"/>
      <c r="BA1670" s="30"/>
      <c r="BB1670" s="30"/>
      <c r="BC1670" s="30"/>
      <c r="BD1670" s="30"/>
      <c r="BE1670" s="30"/>
      <c r="BF1670" s="30"/>
      <c r="BG1670" s="30"/>
      <c r="BH1670" s="30"/>
      <c r="BI1670" s="30"/>
      <c r="BJ1670" s="30"/>
      <c r="BK1670" s="30"/>
      <c r="BL1670" s="30"/>
      <c r="BM1670" s="30"/>
      <c r="BN1670" s="30"/>
      <c r="BO1670" s="30"/>
      <c r="BP1670" s="30"/>
      <c r="BQ1670" s="30"/>
      <c r="BR1670" s="30"/>
      <c r="BS1670" s="30"/>
      <c r="BT1670" s="30"/>
      <c r="BU1670" s="30"/>
      <c r="BV1670" s="30"/>
    </row>
    <row r="1671" spans="1:74" s="31" customFormat="1" ht="15.75" x14ac:dyDescent="0.25">
      <c r="A1671" s="24"/>
      <c r="B1671" s="24"/>
      <c r="C1671" s="30"/>
      <c r="D1671" s="96"/>
      <c r="E1671" s="96"/>
      <c r="F1671" s="96"/>
      <c r="G1671" s="96"/>
      <c r="H1671" s="96"/>
      <c r="I1671" s="96"/>
      <c r="J1671" s="96"/>
      <c r="K1671" s="96"/>
      <c r="L1671" s="96"/>
      <c r="M1671" s="96"/>
      <c r="N1671" s="96"/>
      <c r="O1671" s="30"/>
      <c r="P1671" s="30"/>
      <c r="Q1671" s="30"/>
      <c r="R1671" s="30"/>
      <c r="S1671" s="30"/>
      <c r="T1671" s="30"/>
      <c r="U1671" s="30"/>
      <c r="V1671" s="30"/>
      <c r="W1671" s="30"/>
      <c r="X1671" s="30"/>
      <c r="Y1671" s="30"/>
      <c r="Z1671" s="30"/>
      <c r="AA1671" s="30"/>
      <c r="AB1671" s="30"/>
      <c r="AC1671" s="30"/>
      <c r="AD1671" s="30"/>
      <c r="AE1671" s="30"/>
      <c r="AF1671" s="30"/>
      <c r="AG1671" s="30"/>
      <c r="AH1671" s="30"/>
      <c r="AI1671" s="30"/>
      <c r="AJ1671" s="30"/>
      <c r="AK1671" s="30"/>
      <c r="AL1671" s="30"/>
      <c r="AM1671" s="30"/>
      <c r="AN1671" s="30"/>
      <c r="AO1671" s="30"/>
      <c r="AP1671" s="30"/>
      <c r="AQ1671" s="30"/>
      <c r="AR1671" s="30"/>
      <c r="AS1671" s="30"/>
      <c r="AT1671" s="30"/>
      <c r="AU1671" s="30"/>
      <c r="AV1671" s="30"/>
      <c r="AW1671" s="30"/>
      <c r="AX1671" s="30"/>
      <c r="AY1671" s="30"/>
      <c r="AZ1671" s="30"/>
      <c r="BA1671" s="30"/>
      <c r="BB1671" s="30"/>
      <c r="BC1671" s="30"/>
      <c r="BD1671" s="30"/>
      <c r="BE1671" s="30"/>
      <c r="BF1671" s="30"/>
      <c r="BG1671" s="30"/>
      <c r="BH1671" s="30"/>
      <c r="BI1671" s="30"/>
      <c r="BJ1671" s="30"/>
      <c r="BK1671" s="30"/>
      <c r="BL1671" s="30"/>
      <c r="BM1671" s="30"/>
      <c r="BN1671" s="30"/>
      <c r="BO1671" s="30"/>
      <c r="BP1671" s="30"/>
      <c r="BQ1671" s="30"/>
      <c r="BR1671" s="30"/>
      <c r="BS1671" s="30"/>
      <c r="BT1671" s="30"/>
      <c r="BU1671" s="30"/>
      <c r="BV1671" s="30"/>
    </row>
    <row r="1672" spans="1:74" s="31" customFormat="1" ht="15.75" x14ac:dyDescent="0.25">
      <c r="A1672" s="24"/>
      <c r="B1672" s="24"/>
      <c r="C1672" s="30"/>
      <c r="D1672" s="96"/>
      <c r="E1672" s="96"/>
      <c r="F1672" s="96"/>
      <c r="G1672" s="96"/>
      <c r="H1672" s="96"/>
      <c r="I1672" s="96"/>
      <c r="J1672" s="96"/>
      <c r="K1672" s="96"/>
      <c r="L1672" s="96"/>
      <c r="M1672" s="96"/>
      <c r="N1672" s="96"/>
      <c r="O1672" s="30"/>
      <c r="P1672" s="30"/>
      <c r="Q1672" s="30"/>
      <c r="R1672" s="30"/>
      <c r="S1672" s="30"/>
      <c r="T1672" s="30"/>
      <c r="U1672" s="30"/>
      <c r="V1672" s="30"/>
      <c r="W1672" s="30"/>
      <c r="X1672" s="30"/>
      <c r="Y1672" s="30"/>
      <c r="Z1672" s="30"/>
      <c r="AA1672" s="30"/>
      <c r="AB1672" s="30"/>
      <c r="AC1672" s="30"/>
      <c r="AD1672" s="30"/>
      <c r="AE1672" s="30"/>
      <c r="AF1672" s="30"/>
      <c r="AG1672" s="30"/>
      <c r="AH1672" s="30"/>
      <c r="AI1672" s="30"/>
      <c r="AJ1672" s="30"/>
      <c r="AK1672" s="30"/>
      <c r="AL1672" s="30"/>
      <c r="AM1672" s="30"/>
      <c r="AN1672" s="30"/>
      <c r="AO1672" s="30"/>
      <c r="AP1672" s="30"/>
      <c r="AQ1672" s="30"/>
      <c r="AR1672" s="30"/>
      <c r="AS1672" s="30"/>
      <c r="AT1672" s="30"/>
      <c r="AU1672" s="30"/>
      <c r="AV1672" s="30"/>
      <c r="AW1672" s="30"/>
      <c r="AX1672" s="30"/>
      <c r="AY1672" s="30"/>
      <c r="AZ1672" s="30"/>
      <c r="BA1672" s="30"/>
      <c r="BB1672" s="30"/>
      <c r="BC1672" s="30"/>
      <c r="BD1672" s="30"/>
      <c r="BE1672" s="30"/>
      <c r="BF1672" s="30"/>
      <c r="BG1672" s="30"/>
      <c r="BH1672" s="30"/>
      <c r="BI1672" s="30"/>
      <c r="BJ1672" s="30"/>
      <c r="BK1672" s="30"/>
      <c r="BL1672" s="30"/>
      <c r="BM1672" s="30"/>
      <c r="BN1672" s="30"/>
      <c r="BO1672" s="30"/>
      <c r="BP1672" s="30"/>
      <c r="BQ1672" s="30"/>
      <c r="BR1672" s="30"/>
      <c r="BS1672" s="30"/>
      <c r="BT1672" s="30"/>
      <c r="BU1672" s="30"/>
      <c r="BV1672" s="30"/>
    </row>
    <row r="1673" spans="1:74" s="31" customFormat="1" ht="15.75" x14ac:dyDescent="0.25">
      <c r="A1673" s="24"/>
      <c r="B1673" s="24"/>
      <c r="C1673" s="30"/>
      <c r="D1673" s="96"/>
      <c r="E1673" s="96"/>
      <c r="F1673" s="96"/>
      <c r="G1673" s="96"/>
      <c r="H1673" s="96"/>
      <c r="I1673" s="96"/>
      <c r="J1673" s="96"/>
      <c r="K1673" s="96"/>
      <c r="L1673" s="96"/>
      <c r="M1673" s="96"/>
      <c r="N1673" s="96"/>
      <c r="O1673" s="30"/>
      <c r="P1673" s="30"/>
      <c r="Q1673" s="30"/>
      <c r="R1673" s="30"/>
      <c r="S1673" s="30"/>
      <c r="T1673" s="30"/>
      <c r="U1673" s="30"/>
      <c r="V1673" s="30"/>
      <c r="W1673" s="30"/>
      <c r="X1673" s="30"/>
      <c r="Y1673" s="30"/>
      <c r="Z1673" s="30"/>
      <c r="AA1673" s="30"/>
      <c r="AB1673" s="30"/>
      <c r="AC1673" s="30"/>
      <c r="AD1673" s="30"/>
      <c r="AE1673" s="30"/>
      <c r="AF1673" s="30"/>
      <c r="AG1673" s="30"/>
      <c r="AH1673" s="30"/>
      <c r="AI1673" s="30"/>
      <c r="AJ1673" s="30"/>
      <c r="AK1673" s="30"/>
      <c r="AL1673" s="30"/>
      <c r="AM1673" s="30"/>
      <c r="AN1673" s="30"/>
      <c r="AO1673" s="30"/>
      <c r="AP1673" s="30"/>
      <c r="AQ1673" s="30"/>
      <c r="AR1673" s="30"/>
      <c r="AS1673" s="30"/>
      <c r="AT1673" s="30"/>
      <c r="AU1673" s="30"/>
      <c r="AV1673" s="30"/>
      <c r="AW1673" s="30"/>
      <c r="AX1673" s="30"/>
      <c r="AY1673" s="30"/>
      <c r="AZ1673" s="30"/>
      <c r="BA1673" s="30"/>
      <c r="BB1673" s="30"/>
      <c r="BC1673" s="30"/>
      <c r="BD1673" s="30"/>
      <c r="BE1673" s="30"/>
      <c r="BF1673" s="30"/>
      <c r="BG1673" s="30"/>
      <c r="BH1673" s="30"/>
      <c r="BI1673" s="30"/>
      <c r="BJ1673" s="30"/>
      <c r="BK1673" s="30"/>
      <c r="BL1673" s="30"/>
      <c r="BM1673" s="30"/>
      <c r="BN1673" s="30"/>
      <c r="BO1673" s="30"/>
      <c r="BP1673" s="30"/>
      <c r="BQ1673" s="30"/>
      <c r="BR1673" s="30"/>
      <c r="BS1673" s="30"/>
      <c r="BT1673" s="30"/>
      <c r="BU1673" s="30"/>
      <c r="BV1673" s="30"/>
    </row>
    <row r="1674" spans="1:74" s="31" customFormat="1" ht="15.75" x14ac:dyDescent="0.25">
      <c r="A1674" s="24"/>
      <c r="B1674" s="24"/>
      <c r="C1674" s="30"/>
      <c r="D1674" s="96"/>
      <c r="E1674" s="96"/>
      <c r="F1674" s="96"/>
      <c r="G1674" s="96"/>
      <c r="H1674" s="96"/>
      <c r="I1674" s="96"/>
      <c r="J1674" s="96"/>
      <c r="K1674" s="96"/>
      <c r="L1674" s="96"/>
      <c r="M1674" s="96"/>
      <c r="N1674" s="96"/>
      <c r="O1674" s="30"/>
      <c r="P1674" s="30"/>
      <c r="Q1674" s="30"/>
      <c r="R1674" s="30"/>
      <c r="S1674" s="30"/>
      <c r="T1674" s="30"/>
      <c r="U1674" s="30"/>
      <c r="V1674" s="30"/>
      <c r="W1674" s="30"/>
      <c r="X1674" s="30"/>
      <c r="Y1674" s="30"/>
      <c r="Z1674" s="30"/>
      <c r="AA1674" s="30"/>
      <c r="AB1674" s="30"/>
      <c r="AC1674" s="30"/>
      <c r="AD1674" s="30"/>
      <c r="AE1674" s="30"/>
      <c r="AF1674" s="30"/>
      <c r="AG1674" s="30"/>
      <c r="AH1674" s="30"/>
      <c r="AI1674" s="30"/>
      <c r="AJ1674" s="30"/>
      <c r="AK1674" s="30"/>
      <c r="AL1674" s="30"/>
      <c r="AM1674" s="30"/>
      <c r="AN1674" s="30"/>
      <c r="AO1674" s="30"/>
      <c r="AP1674" s="30"/>
      <c r="AQ1674" s="30"/>
      <c r="AR1674" s="30"/>
      <c r="AS1674" s="30"/>
      <c r="AT1674" s="30"/>
      <c r="AU1674" s="30"/>
      <c r="AV1674" s="30"/>
      <c r="AW1674" s="30"/>
      <c r="AX1674" s="30"/>
      <c r="AY1674" s="30"/>
      <c r="AZ1674" s="30"/>
      <c r="BA1674" s="30"/>
      <c r="BB1674" s="30"/>
      <c r="BC1674" s="30"/>
      <c r="BD1674" s="30"/>
      <c r="BE1674" s="30"/>
      <c r="BF1674" s="30"/>
      <c r="BG1674" s="30"/>
      <c r="BH1674" s="30"/>
      <c r="BI1674" s="30"/>
      <c r="BJ1674" s="30"/>
      <c r="BK1674" s="30"/>
      <c r="BL1674" s="30"/>
      <c r="BM1674" s="30"/>
      <c r="BN1674" s="30"/>
      <c r="BO1674" s="30"/>
      <c r="BP1674" s="30"/>
      <c r="BQ1674" s="30"/>
      <c r="BR1674" s="30"/>
      <c r="BS1674" s="30"/>
      <c r="BT1674" s="30"/>
      <c r="BU1674" s="30"/>
      <c r="BV1674" s="30"/>
    </row>
    <row r="1675" spans="1:74" s="31" customFormat="1" ht="15.75" x14ac:dyDescent="0.25">
      <c r="A1675" s="24"/>
      <c r="B1675" s="24"/>
      <c r="C1675" s="30"/>
      <c r="D1675" s="96"/>
      <c r="E1675" s="96"/>
      <c r="F1675" s="96"/>
      <c r="G1675" s="96"/>
      <c r="H1675" s="96"/>
      <c r="I1675" s="96"/>
      <c r="J1675" s="96"/>
      <c r="K1675" s="96"/>
      <c r="L1675" s="96"/>
      <c r="M1675" s="96"/>
      <c r="N1675" s="96"/>
      <c r="O1675" s="30"/>
      <c r="P1675" s="30"/>
      <c r="Q1675" s="30"/>
      <c r="R1675" s="30"/>
      <c r="S1675" s="30"/>
      <c r="T1675" s="30"/>
      <c r="U1675" s="30"/>
      <c r="V1675" s="30"/>
      <c r="W1675" s="30"/>
      <c r="X1675" s="30"/>
      <c r="Y1675" s="30"/>
      <c r="Z1675" s="30"/>
      <c r="AA1675" s="30"/>
      <c r="AB1675" s="30"/>
      <c r="AC1675" s="30"/>
      <c r="AD1675" s="30"/>
      <c r="AE1675" s="30"/>
      <c r="AF1675" s="30"/>
      <c r="AG1675" s="30"/>
      <c r="AH1675" s="30"/>
      <c r="AI1675" s="30"/>
      <c r="AJ1675" s="30"/>
      <c r="AK1675" s="30"/>
      <c r="AL1675" s="30"/>
      <c r="AM1675" s="30"/>
      <c r="AN1675" s="30"/>
      <c r="AO1675" s="30"/>
      <c r="AP1675" s="30"/>
      <c r="AQ1675" s="30"/>
      <c r="AR1675" s="30"/>
      <c r="AS1675" s="30"/>
      <c r="AT1675" s="30"/>
      <c r="AU1675" s="30"/>
      <c r="AV1675" s="30"/>
      <c r="AW1675" s="30"/>
      <c r="AX1675" s="30"/>
      <c r="AY1675" s="30"/>
      <c r="AZ1675" s="30"/>
      <c r="BA1675" s="30"/>
      <c r="BB1675" s="30"/>
      <c r="BC1675" s="30"/>
      <c r="BD1675" s="30"/>
      <c r="BE1675" s="30"/>
      <c r="BF1675" s="30"/>
      <c r="BG1675" s="30"/>
      <c r="BH1675" s="30"/>
      <c r="BI1675" s="30"/>
      <c r="BJ1675" s="30"/>
      <c r="BK1675" s="30"/>
      <c r="BL1675" s="30"/>
      <c r="BM1675" s="30"/>
      <c r="BN1675" s="30"/>
      <c r="BO1675" s="30"/>
      <c r="BP1675" s="30"/>
      <c r="BQ1675" s="30"/>
      <c r="BR1675" s="30"/>
      <c r="BS1675" s="30"/>
      <c r="BT1675" s="30"/>
      <c r="BU1675" s="30"/>
      <c r="BV1675" s="30"/>
    </row>
    <row r="1676" spans="1:74" s="31" customFormat="1" ht="15.75" x14ac:dyDescent="0.25">
      <c r="A1676" s="24"/>
      <c r="B1676" s="24"/>
      <c r="C1676" s="30"/>
      <c r="D1676" s="96"/>
      <c r="E1676" s="96"/>
      <c r="F1676" s="96"/>
      <c r="G1676" s="96"/>
      <c r="H1676" s="96"/>
      <c r="I1676" s="96"/>
      <c r="J1676" s="96"/>
      <c r="K1676" s="96"/>
      <c r="L1676" s="96"/>
      <c r="M1676" s="96"/>
      <c r="N1676" s="96"/>
      <c r="O1676" s="30"/>
      <c r="P1676" s="30"/>
      <c r="Q1676" s="30"/>
      <c r="R1676" s="30"/>
      <c r="S1676" s="30"/>
      <c r="T1676" s="30"/>
      <c r="U1676" s="30"/>
      <c r="V1676" s="30"/>
      <c r="W1676" s="30"/>
      <c r="X1676" s="30"/>
      <c r="Y1676" s="30"/>
      <c r="Z1676" s="30"/>
      <c r="AA1676" s="30"/>
      <c r="AB1676" s="30"/>
      <c r="AC1676" s="30"/>
      <c r="AD1676" s="30"/>
      <c r="AE1676" s="30"/>
      <c r="AF1676" s="30"/>
      <c r="AG1676" s="30"/>
      <c r="AH1676" s="30"/>
      <c r="AI1676" s="30"/>
      <c r="AJ1676" s="30"/>
      <c r="AK1676" s="30"/>
      <c r="AL1676" s="30"/>
      <c r="AM1676" s="30"/>
      <c r="AN1676" s="30"/>
      <c r="AO1676" s="30"/>
      <c r="AP1676" s="30"/>
      <c r="AQ1676" s="30"/>
      <c r="AR1676" s="30"/>
      <c r="AS1676" s="30"/>
      <c r="AT1676" s="30"/>
      <c r="AU1676" s="30"/>
      <c r="AV1676" s="30"/>
      <c r="AW1676" s="30"/>
      <c r="AX1676" s="30"/>
      <c r="AY1676" s="30"/>
      <c r="AZ1676" s="30"/>
      <c r="BA1676" s="30"/>
      <c r="BB1676" s="30"/>
      <c r="BC1676" s="30"/>
      <c r="BD1676" s="30"/>
      <c r="BE1676" s="30"/>
      <c r="BF1676" s="30"/>
      <c r="BG1676" s="30"/>
      <c r="BH1676" s="30"/>
      <c r="BI1676" s="30"/>
      <c r="BJ1676" s="30"/>
      <c r="BK1676" s="30"/>
      <c r="BL1676" s="30"/>
      <c r="BM1676" s="30"/>
      <c r="BN1676" s="30"/>
      <c r="BO1676" s="30"/>
      <c r="BP1676" s="30"/>
      <c r="BQ1676" s="30"/>
      <c r="BR1676" s="30"/>
      <c r="BS1676" s="30"/>
      <c r="BT1676" s="30"/>
      <c r="BU1676" s="30"/>
      <c r="BV1676" s="30"/>
    </row>
    <row r="1677" spans="1:74" s="31" customFormat="1" ht="15.75" x14ac:dyDescent="0.25">
      <c r="A1677" s="24"/>
      <c r="B1677" s="24"/>
      <c r="C1677" s="30"/>
      <c r="D1677" s="96"/>
      <c r="E1677" s="96"/>
      <c r="F1677" s="96"/>
      <c r="G1677" s="96"/>
      <c r="H1677" s="96"/>
      <c r="I1677" s="96"/>
      <c r="J1677" s="96"/>
      <c r="K1677" s="96"/>
      <c r="L1677" s="96"/>
      <c r="M1677" s="96"/>
      <c r="N1677" s="96"/>
      <c r="O1677" s="30"/>
      <c r="P1677" s="30"/>
      <c r="Q1677" s="30"/>
      <c r="R1677" s="30"/>
      <c r="S1677" s="30"/>
      <c r="T1677" s="30"/>
      <c r="U1677" s="30"/>
      <c r="V1677" s="30"/>
      <c r="W1677" s="30"/>
      <c r="X1677" s="30"/>
      <c r="Y1677" s="30"/>
      <c r="Z1677" s="30"/>
      <c r="AA1677" s="30"/>
      <c r="AB1677" s="30"/>
      <c r="AC1677" s="30"/>
      <c r="AD1677" s="30"/>
      <c r="AE1677" s="30"/>
      <c r="AF1677" s="30"/>
      <c r="AG1677" s="30"/>
      <c r="AH1677" s="30"/>
      <c r="AI1677" s="30"/>
      <c r="AJ1677" s="30"/>
      <c r="AK1677" s="30"/>
      <c r="AL1677" s="30"/>
      <c r="AM1677" s="30"/>
      <c r="AN1677" s="30"/>
      <c r="AO1677" s="30"/>
      <c r="AP1677" s="30"/>
      <c r="AQ1677" s="30"/>
      <c r="AR1677" s="30"/>
      <c r="AS1677" s="30"/>
      <c r="AT1677" s="30"/>
      <c r="AU1677" s="30"/>
      <c r="AV1677" s="30"/>
      <c r="AW1677" s="30"/>
      <c r="AX1677" s="30"/>
      <c r="AY1677" s="30"/>
      <c r="AZ1677" s="30"/>
      <c r="BA1677" s="30"/>
      <c r="BB1677" s="30"/>
      <c r="BC1677" s="30"/>
      <c r="BD1677" s="30"/>
      <c r="BE1677" s="30"/>
      <c r="BF1677" s="30"/>
      <c r="BG1677" s="30"/>
      <c r="BH1677" s="30"/>
      <c r="BI1677" s="30"/>
      <c r="BJ1677" s="30"/>
      <c r="BK1677" s="30"/>
      <c r="BL1677" s="30"/>
      <c r="BM1677" s="30"/>
      <c r="BN1677" s="30"/>
      <c r="BO1677" s="30"/>
      <c r="BP1677" s="30"/>
      <c r="BQ1677" s="30"/>
      <c r="BR1677" s="30"/>
      <c r="BS1677" s="30"/>
      <c r="BT1677" s="30"/>
      <c r="BU1677" s="30"/>
      <c r="BV1677" s="30"/>
    </row>
    <row r="1678" spans="1:74" s="31" customFormat="1" ht="15.75" x14ac:dyDescent="0.25">
      <c r="A1678" s="24"/>
      <c r="B1678" s="24"/>
      <c r="C1678" s="30"/>
      <c r="D1678" s="96"/>
      <c r="E1678" s="96"/>
      <c r="F1678" s="96"/>
      <c r="G1678" s="96"/>
      <c r="H1678" s="96"/>
      <c r="I1678" s="96"/>
      <c r="J1678" s="96"/>
      <c r="K1678" s="96"/>
      <c r="L1678" s="96"/>
      <c r="M1678" s="96"/>
      <c r="N1678" s="96"/>
      <c r="O1678" s="30"/>
      <c r="P1678" s="30"/>
      <c r="Q1678" s="30"/>
      <c r="R1678" s="30"/>
      <c r="S1678" s="30"/>
      <c r="T1678" s="30"/>
      <c r="U1678" s="30"/>
      <c r="V1678" s="30"/>
      <c r="W1678" s="30"/>
      <c r="X1678" s="30"/>
      <c r="Y1678" s="30"/>
      <c r="Z1678" s="30"/>
      <c r="AA1678" s="30"/>
      <c r="AB1678" s="30"/>
      <c r="AC1678" s="30"/>
      <c r="AD1678" s="30"/>
      <c r="AE1678" s="30"/>
      <c r="AF1678" s="30"/>
      <c r="AG1678" s="30"/>
      <c r="AH1678" s="30"/>
      <c r="AI1678" s="30"/>
      <c r="AJ1678" s="30"/>
      <c r="AK1678" s="30"/>
      <c r="AL1678" s="30"/>
      <c r="AM1678" s="30"/>
      <c r="AN1678" s="30"/>
      <c r="AO1678" s="30"/>
      <c r="AP1678" s="30"/>
      <c r="AQ1678" s="30"/>
      <c r="AR1678" s="30"/>
      <c r="AS1678" s="30"/>
      <c r="AT1678" s="30"/>
      <c r="AU1678" s="30"/>
      <c r="AV1678" s="30"/>
      <c r="AW1678" s="30"/>
      <c r="AX1678" s="30"/>
      <c r="AY1678" s="30"/>
      <c r="AZ1678" s="30"/>
      <c r="BA1678" s="30"/>
      <c r="BB1678" s="30"/>
      <c r="BC1678" s="30"/>
      <c r="BD1678" s="30"/>
      <c r="BE1678" s="30"/>
      <c r="BF1678" s="30"/>
      <c r="BG1678" s="30"/>
      <c r="BH1678" s="30"/>
      <c r="BI1678" s="30"/>
      <c r="BJ1678" s="30"/>
      <c r="BK1678" s="30"/>
      <c r="BL1678" s="30"/>
      <c r="BM1678" s="30"/>
      <c r="BN1678" s="30"/>
      <c r="BO1678" s="30"/>
      <c r="BP1678" s="30"/>
      <c r="BQ1678" s="30"/>
      <c r="BR1678" s="30"/>
      <c r="BS1678" s="30"/>
      <c r="BT1678" s="30"/>
      <c r="BU1678" s="30"/>
      <c r="BV1678" s="30"/>
    </row>
    <row r="1679" spans="1:74" s="31" customFormat="1" ht="15.75" x14ac:dyDescent="0.25">
      <c r="A1679" s="24"/>
      <c r="B1679" s="24"/>
      <c r="C1679" s="30"/>
      <c r="D1679" s="96"/>
      <c r="E1679" s="96"/>
      <c r="F1679" s="96"/>
      <c r="G1679" s="96"/>
      <c r="H1679" s="96"/>
      <c r="I1679" s="96"/>
      <c r="J1679" s="96"/>
      <c r="K1679" s="96"/>
      <c r="L1679" s="96"/>
      <c r="M1679" s="96"/>
      <c r="N1679" s="96"/>
      <c r="O1679" s="30"/>
      <c r="P1679" s="30"/>
      <c r="Q1679" s="30"/>
      <c r="R1679" s="30"/>
      <c r="S1679" s="30"/>
      <c r="T1679" s="30"/>
      <c r="U1679" s="30"/>
      <c r="V1679" s="30"/>
      <c r="W1679" s="30"/>
      <c r="X1679" s="30"/>
      <c r="Y1679" s="30"/>
      <c r="Z1679" s="30"/>
      <c r="AA1679" s="30"/>
      <c r="AB1679" s="30"/>
      <c r="AC1679" s="30"/>
      <c r="AD1679" s="30"/>
      <c r="AE1679" s="30"/>
      <c r="AF1679" s="30"/>
      <c r="AG1679" s="30"/>
      <c r="AH1679" s="30"/>
      <c r="AI1679" s="30"/>
      <c r="AJ1679" s="30"/>
      <c r="AK1679" s="30"/>
      <c r="AL1679" s="30"/>
      <c r="AM1679" s="30"/>
      <c r="AN1679" s="30"/>
      <c r="AO1679" s="30"/>
      <c r="AP1679" s="30"/>
      <c r="AQ1679" s="30"/>
      <c r="AR1679" s="30"/>
      <c r="AS1679" s="30"/>
      <c r="AT1679" s="30"/>
      <c r="AU1679" s="30"/>
      <c r="AV1679" s="30"/>
      <c r="AW1679" s="30"/>
      <c r="AX1679" s="30"/>
      <c r="AY1679" s="30"/>
      <c r="AZ1679" s="30"/>
      <c r="BA1679" s="30"/>
      <c r="BB1679" s="30"/>
      <c r="BC1679" s="30"/>
      <c r="BD1679" s="30"/>
      <c r="BE1679" s="30"/>
      <c r="BF1679" s="30"/>
      <c r="BG1679" s="30"/>
      <c r="BH1679" s="30"/>
      <c r="BI1679" s="30"/>
      <c r="BJ1679" s="30"/>
      <c r="BK1679" s="30"/>
      <c r="BL1679" s="30"/>
      <c r="BM1679" s="30"/>
      <c r="BN1679" s="30"/>
      <c r="BO1679" s="30"/>
      <c r="BP1679" s="30"/>
      <c r="BQ1679" s="30"/>
      <c r="BR1679" s="30"/>
      <c r="BS1679" s="30"/>
      <c r="BT1679" s="30"/>
      <c r="BU1679" s="30"/>
      <c r="BV1679" s="30"/>
    </row>
    <row r="1680" spans="1:74" s="31" customFormat="1" ht="15.75" x14ac:dyDescent="0.25">
      <c r="A1680" s="24"/>
      <c r="B1680" s="24"/>
      <c r="C1680" s="30"/>
      <c r="D1680" s="96"/>
      <c r="E1680" s="96"/>
      <c r="F1680" s="96"/>
      <c r="G1680" s="96"/>
      <c r="H1680" s="96"/>
      <c r="I1680" s="96"/>
      <c r="J1680" s="96"/>
      <c r="K1680" s="96"/>
      <c r="L1680" s="96"/>
      <c r="M1680" s="96"/>
      <c r="N1680" s="96"/>
      <c r="O1680" s="30"/>
      <c r="P1680" s="30"/>
      <c r="Q1680" s="30"/>
      <c r="R1680" s="30"/>
      <c r="S1680" s="30"/>
      <c r="T1680" s="30"/>
      <c r="U1680" s="30"/>
      <c r="V1680" s="30"/>
      <c r="W1680" s="30"/>
      <c r="X1680" s="30"/>
      <c r="Y1680" s="30"/>
      <c r="Z1680" s="30"/>
      <c r="AA1680" s="30"/>
      <c r="AB1680" s="30"/>
      <c r="AC1680" s="30"/>
      <c r="AD1680" s="30"/>
      <c r="AE1680" s="30"/>
      <c r="AF1680" s="30"/>
      <c r="AG1680" s="30"/>
      <c r="AH1680" s="30"/>
      <c r="AI1680" s="30"/>
      <c r="AJ1680" s="30"/>
      <c r="AK1680" s="30"/>
      <c r="AL1680" s="30"/>
      <c r="AM1680" s="30"/>
      <c r="AN1680" s="30"/>
      <c r="AO1680" s="30"/>
      <c r="AP1680" s="30"/>
      <c r="AQ1680" s="30"/>
      <c r="AR1680" s="30"/>
      <c r="AS1680" s="30"/>
      <c r="AT1680" s="30"/>
      <c r="AU1680" s="30"/>
      <c r="AV1680" s="30"/>
      <c r="AW1680" s="30"/>
      <c r="AX1680" s="30"/>
      <c r="AY1680" s="30"/>
      <c r="AZ1680" s="30"/>
      <c r="BA1680" s="30"/>
      <c r="BB1680" s="30"/>
      <c r="BC1680" s="30"/>
      <c r="BD1680" s="30"/>
      <c r="BE1680" s="30"/>
      <c r="BF1680" s="30"/>
      <c r="BG1680" s="30"/>
      <c r="BH1680" s="30"/>
      <c r="BI1680" s="30"/>
      <c r="BJ1680" s="30"/>
      <c r="BK1680" s="30"/>
      <c r="BL1680" s="30"/>
      <c r="BM1680" s="30"/>
      <c r="BN1680" s="30"/>
      <c r="BO1680" s="30"/>
      <c r="BP1680" s="30"/>
      <c r="BQ1680" s="30"/>
      <c r="BR1680" s="30"/>
      <c r="BS1680" s="30"/>
      <c r="BT1680" s="30"/>
      <c r="BU1680" s="30"/>
      <c r="BV1680" s="30"/>
    </row>
    <row r="1681" spans="1:74" s="31" customFormat="1" ht="15.75" x14ac:dyDescent="0.25">
      <c r="A1681" s="24"/>
      <c r="B1681" s="24"/>
      <c r="C1681" s="30"/>
      <c r="D1681" s="96"/>
      <c r="E1681" s="96"/>
      <c r="F1681" s="96"/>
      <c r="G1681" s="96"/>
      <c r="H1681" s="96"/>
      <c r="I1681" s="96"/>
      <c r="J1681" s="96"/>
      <c r="K1681" s="96"/>
      <c r="L1681" s="96"/>
      <c r="M1681" s="96"/>
      <c r="N1681" s="96"/>
      <c r="O1681" s="30"/>
      <c r="P1681" s="30"/>
      <c r="Q1681" s="30"/>
      <c r="R1681" s="30"/>
      <c r="S1681" s="30"/>
      <c r="T1681" s="30"/>
      <c r="U1681" s="30"/>
      <c r="V1681" s="30"/>
      <c r="W1681" s="30"/>
      <c r="X1681" s="30"/>
      <c r="Y1681" s="30"/>
      <c r="Z1681" s="30"/>
      <c r="AA1681" s="30"/>
      <c r="AB1681" s="30"/>
      <c r="AC1681" s="30"/>
      <c r="AD1681" s="30"/>
      <c r="AE1681" s="30"/>
      <c r="AF1681" s="30"/>
      <c r="AG1681" s="30"/>
      <c r="AH1681" s="30"/>
      <c r="AI1681" s="30"/>
      <c r="AJ1681" s="30"/>
      <c r="AK1681" s="30"/>
      <c r="AL1681" s="30"/>
      <c r="AM1681" s="30"/>
      <c r="AN1681" s="30"/>
      <c r="AO1681" s="30"/>
      <c r="AP1681" s="30"/>
      <c r="AQ1681" s="30"/>
      <c r="AR1681" s="30"/>
      <c r="AS1681" s="30"/>
      <c r="AT1681" s="30"/>
      <c r="AU1681" s="30"/>
      <c r="AV1681" s="30"/>
      <c r="AW1681" s="30"/>
      <c r="AX1681" s="30"/>
      <c r="AY1681" s="30"/>
      <c r="AZ1681" s="30"/>
      <c r="BA1681" s="30"/>
      <c r="BB1681" s="30"/>
      <c r="BC1681" s="30"/>
      <c r="BD1681" s="30"/>
      <c r="BE1681" s="30"/>
      <c r="BF1681" s="30"/>
      <c r="BG1681" s="30"/>
      <c r="BH1681" s="30"/>
      <c r="BI1681" s="30"/>
      <c r="BJ1681" s="30"/>
      <c r="BK1681" s="30"/>
      <c r="BL1681" s="30"/>
      <c r="BM1681" s="30"/>
      <c r="BN1681" s="30"/>
      <c r="BO1681" s="30"/>
      <c r="BP1681" s="30"/>
      <c r="BQ1681" s="30"/>
      <c r="BR1681" s="30"/>
      <c r="BS1681" s="30"/>
      <c r="BT1681" s="30"/>
      <c r="BU1681" s="30"/>
      <c r="BV1681" s="30"/>
    </row>
    <row r="1682" spans="1:74" s="31" customFormat="1" ht="15.75" x14ac:dyDescent="0.25">
      <c r="A1682" s="24"/>
      <c r="B1682" s="24"/>
      <c r="C1682" s="30"/>
      <c r="D1682" s="96"/>
      <c r="E1682" s="96"/>
      <c r="F1682" s="96"/>
      <c r="G1682" s="96"/>
      <c r="H1682" s="96"/>
      <c r="I1682" s="96"/>
      <c r="J1682" s="96"/>
      <c r="K1682" s="96"/>
      <c r="L1682" s="96"/>
      <c r="M1682" s="96"/>
      <c r="N1682" s="96"/>
      <c r="O1682" s="30"/>
      <c r="P1682" s="30"/>
      <c r="Q1682" s="30"/>
      <c r="R1682" s="30"/>
      <c r="S1682" s="30"/>
      <c r="T1682" s="30"/>
      <c r="U1682" s="30"/>
      <c r="V1682" s="30"/>
      <c r="W1682" s="30"/>
      <c r="X1682" s="30"/>
      <c r="Y1682" s="30"/>
      <c r="Z1682" s="30"/>
      <c r="AA1682" s="30"/>
      <c r="AB1682" s="30"/>
      <c r="AC1682" s="30"/>
      <c r="AD1682" s="30"/>
      <c r="AE1682" s="30"/>
      <c r="AF1682" s="30"/>
      <c r="AG1682" s="30"/>
      <c r="AH1682" s="30"/>
      <c r="AI1682" s="30"/>
      <c r="AJ1682" s="30"/>
      <c r="AK1682" s="30"/>
      <c r="AL1682" s="30"/>
      <c r="AM1682" s="30"/>
      <c r="AN1682" s="30"/>
      <c r="AO1682" s="30"/>
      <c r="AP1682" s="30"/>
      <c r="AQ1682" s="30"/>
      <c r="AR1682" s="30"/>
      <c r="AS1682" s="30"/>
      <c r="AT1682" s="30"/>
      <c r="AU1682" s="30"/>
      <c r="AV1682" s="30"/>
      <c r="AW1682" s="30"/>
      <c r="AX1682" s="30"/>
      <c r="AY1682" s="30"/>
      <c r="AZ1682" s="30"/>
      <c r="BA1682" s="30"/>
      <c r="BB1682" s="30"/>
      <c r="BC1682" s="30"/>
      <c r="BD1682" s="30"/>
      <c r="BE1682" s="30"/>
      <c r="BF1682" s="30"/>
      <c r="BG1682" s="30"/>
      <c r="BH1682" s="30"/>
      <c r="BI1682" s="30"/>
      <c r="BJ1682" s="30"/>
      <c r="BK1682" s="30"/>
      <c r="BL1682" s="30"/>
      <c r="BM1682" s="30"/>
      <c r="BN1682" s="30"/>
      <c r="BO1682" s="30"/>
      <c r="BP1682" s="30"/>
      <c r="BQ1682" s="30"/>
      <c r="BR1682" s="30"/>
      <c r="BS1682" s="30"/>
      <c r="BT1682" s="30"/>
      <c r="BU1682" s="30"/>
      <c r="BV1682" s="30"/>
    </row>
    <row r="1683" spans="1:74" s="31" customFormat="1" ht="15.75" x14ac:dyDescent="0.25">
      <c r="A1683" s="24"/>
      <c r="B1683" s="24"/>
      <c r="C1683" s="30"/>
      <c r="D1683" s="96"/>
      <c r="E1683" s="96"/>
      <c r="F1683" s="96"/>
      <c r="G1683" s="96"/>
      <c r="H1683" s="96"/>
      <c r="I1683" s="96"/>
      <c r="J1683" s="96"/>
      <c r="K1683" s="96"/>
      <c r="L1683" s="96"/>
      <c r="M1683" s="96"/>
      <c r="N1683" s="96"/>
      <c r="O1683" s="30"/>
      <c r="P1683" s="30"/>
      <c r="Q1683" s="30"/>
      <c r="R1683" s="30"/>
      <c r="S1683" s="30"/>
      <c r="T1683" s="30"/>
      <c r="U1683" s="30"/>
      <c r="V1683" s="30"/>
      <c r="W1683" s="30"/>
      <c r="X1683" s="30"/>
      <c r="Y1683" s="30"/>
      <c r="Z1683" s="30"/>
      <c r="AA1683" s="30"/>
      <c r="AB1683" s="30"/>
      <c r="AC1683" s="30"/>
      <c r="AD1683" s="30"/>
      <c r="AE1683" s="30"/>
      <c r="AF1683" s="30"/>
      <c r="AG1683" s="30"/>
      <c r="AH1683" s="30"/>
      <c r="AI1683" s="30"/>
      <c r="AJ1683" s="30"/>
      <c r="AK1683" s="30"/>
      <c r="AL1683" s="30"/>
      <c r="AM1683" s="30"/>
      <c r="AN1683" s="30"/>
      <c r="AO1683" s="30"/>
      <c r="AP1683" s="30"/>
      <c r="AQ1683" s="30"/>
      <c r="AR1683" s="30"/>
      <c r="AS1683" s="30"/>
      <c r="AT1683" s="30"/>
      <c r="AU1683" s="30"/>
      <c r="AV1683" s="30"/>
      <c r="AW1683" s="30"/>
      <c r="AX1683" s="30"/>
      <c r="AY1683" s="30"/>
      <c r="AZ1683" s="30"/>
      <c r="BA1683" s="30"/>
      <c r="BB1683" s="30"/>
      <c r="BC1683" s="30"/>
      <c r="BD1683" s="30"/>
      <c r="BE1683" s="30"/>
      <c r="BF1683" s="30"/>
      <c r="BG1683" s="30"/>
      <c r="BH1683" s="30"/>
      <c r="BI1683" s="30"/>
      <c r="BJ1683" s="30"/>
      <c r="BK1683" s="30"/>
      <c r="BL1683" s="30"/>
      <c r="BM1683" s="30"/>
      <c r="BN1683" s="30"/>
      <c r="BO1683" s="30"/>
      <c r="BP1683" s="30"/>
      <c r="BQ1683" s="30"/>
      <c r="BR1683" s="30"/>
      <c r="BS1683" s="30"/>
      <c r="BT1683" s="30"/>
      <c r="BU1683" s="30"/>
      <c r="BV1683" s="30"/>
    </row>
    <row r="1684" spans="1:74" s="31" customFormat="1" ht="15.75" x14ac:dyDescent="0.25">
      <c r="A1684" s="24"/>
      <c r="B1684" s="24"/>
      <c r="C1684" s="30"/>
      <c r="D1684" s="96"/>
      <c r="E1684" s="96"/>
      <c r="F1684" s="96"/>
      <c r="G1684" s="96"/>
      <c r="H1684" s="96"/>
      <c r="I1684" s="96"/>
      <c r="J1684" s="96"/>
      <c r="K1684" s="96"/>
      <c r="L1684" s="96"/>
      <c r="M1684" s="96"/>
      <c r="N1684" s="96"/>
      <c r="O1684" s="30"/>
      <c r="P1684" s="30"/>
      <c r="Q1684" s="30"/>
      <c r="R1684" s="30"/>
      <c r="S1684" s="30"/>
      <c r="T1684" s="30"/>
      <c r="U1684" s="30"/>
      <c r="V1684" s="30"/>
      <c r="W1684" s="30"/>
      <c r="X1684" s="30"/>
      <c r="Y1684" s="30"/>
      <c r="Z1684" s="30"/>
      <c r="AA1684" s="30"/>
      <c r="AB1684" s="30"/>
      <c r="AC1684" s="30"/>
      <c r="AD1684" s="30"/>
      <c r="AE1684" s="30"/>
      <c r="AF1684" s="30"/>
      <c r="AG1684" s="30"/>
      <c r="AH1684" s="30"/>
      <c r="AI1684" s="30"/>
      <c r="AJ1684" s="30"/>
      <c r="AK1684" s="30"/>
      <c r="AL1684" s="30"/>
      <c r="AM1684" s="30"/>
      <c r="AN1684" s="30"/>
      <c r="AO1684" s="30"/>
      <c r="AP1684" s="30"/>
      <c r="AQ1684" s="30"/>
      <c r="AR1684" s="30"/>
      <c r="AS1684" s="30"/>
      <c r="AT1684" s="30"/>
      <c r="AU1684" s="30"/>
      <c r="AV1684" s="30"/>
      <c r="AW1684" s="30"/>
      <c r="AX1684" s="30"/>
      <c r="AY1684" s="30"/>
      <c r="AZ1684" s="30"/>
      <c r="BA1684" s="30"/>
      <c r="BB1684" s="30"/>
      <c r="BC1684" s="30"/>
      <c r="BD1684" s="30"/>
      <c r="BE1684" s="30"/>
      <c r="BF1684" s="30"/>
      <c r="BG1684" s="30"/>
      <c r="BH1684" s="30"/>
      <c r="BI1684" s="30"/>
      <c r="BJ1684" s="30"/>
      <c r="BK1684" s="30"/>
      <c r="BL1684" s="30"/>
      <c r="BM1684" s="30"/>
      <c r="BN1684" s="30"/>
      <c r="BO1684" s="30"/>
      <c r="BP1684" s="30"/>
      <c r="BQ1684" s="30"/>
      <c r="BR1684" s="30"/>
      <c r="BS1684" s="30"/>
      <c r="BT1684" s="30"/>
      <c r="BU1684" s="30"/>
      <c r="BV1684" s="30"/>
    </row>
    <row r="1685" spans="1:74" s="31" customFormat="1" ht="15.75" x14ac:dyDescent="0.25">
      <c r="A1685" s="24"/>
      <c r="B1685" s="24"/>
      <c r="C1685" s="30"/>
      <c r="D1685" s="96"/>
      <c r="E1685" s="96"/>
      <c r="F1685" s="96"/>
      <c r="G1685" s="96"/>
      <c r="H1685" s="96"/>
      <c r="I1685" s="96"/>
      <c r="J1685" s="96"/>
      <c r="K1685" s="96"/>
      <c r="L1685" s="96"/>
      <c r="M1685" s="96"/>
      <c r="N1685" s="96"/>
      <c r="O1685" s="30"/>
      <c r="P1685" s="30"/>
      <c r="Q1685" s="30"/>
      <c r="R1685" s="30"/>
      <c r="S1685" s="30"/>
      <c r="T1685" s="30"/>
      <c r="U1685" s="30"/>
      <c r="V1685" s="30"/>
      <c r="W1685" s="30"/>
      <c r="X1685" s="30"/>
      <c r="Y1685" s="30"/>
      <c r="Z1685" s="30"/>
      <c r="AA1685" s="30"/>
      <c r="AB1685" s="30"/>
      <c r="AC1685" s="30"/>
      <c r="AD1685" s="30"/>
      <c r="AE1685" s="30"/>
      <c r="AF1685" s="30"/>
      <c r="AG1685" s="30"/>
      <c r="AH1685" s="30"/>
      <c r="AI1685" s="30"/>
      <c r="AJ1685" s="30"/>
      <c r="AK1685" s="30"/>
      <c r="AL1685" s="30"/>
      <c r="AM1685" s="30"/>
      <c r="AN1685" s="30"/>
      <c r="AO1685" s="30"/>
      <c r="AP1685" s="30"/>
      <c r="AQ1685" s="30"/>
      <c r="AR1685" s="30"/>
      <c r="AS1685" s="30"/>
      <c r="AT1685" s="30"/>
      <c r="AU1685" s="30"/>
      <c r="AV1685" s="30"/>
      <c r="AW1685" s="30"/>
      <c r="AX1685" s="30"/>
      <c r="AY1685" s="30"/>
      <c r="AZ1685" s="30"/>
      <c r="BA1685" s="30"/>
      <c r="BB1685" s="30"/>
      <c r="BC1685" s="30"/>
      <c r="BD1685" s="30"/>
      <c r="BE1685" s="30"/>
      <c r="BF1685" s="30"/>
      <c r="BG1685" s="30"/>
      <c r="BH1685" s="30"/>
      <c r="BI1685" s="30"/>
      <c r="BJ1685" s="30"/>
      <c r="BK1685" s="30"/>
      <c r="BL1685" s="30"/>
      <c r="BM1685" s="30"/>
      <c r="BN1685" s="30"/>
      <c r="BO1685" s="30"/>
      <c r="BP1685" s="30"/>
      <c r="BQ1685" s="30"/>
      <c r="BR1685" s="30"/>
      <c r="BS1685" s="30"/>
      <c r="BT1685" s="30"/>
      <c r="BU1685" s="30"/>
      <c r="BV1685" s="30"/>
    </row>
    <row r="1686" spans="1:74" s="31" customFormat="1" ht="15.75" x14ac:dyDescent="0.25">
      <c r="A1686" s="24"/>
      <c r="B1686" s="24"/>
      <c r="C1686" s="30"/>
      <c r="D1686" s="96"/>
      <c r="E1686" s="96"/>
      <c r="F1686" s="96"/>
      <c r="G1686" s="96"/>
      <c r="H1686" s="96"/>
      <c r="I1686" s="96"/>
      <c r="J1686" s="96"/>
      <c r="K1686" s="96"/>
      <c r="L1686" s="96"/>
      <c r="M1686" s="96"/>
      <c r="N1686" s="96"/>
      <c r="O1686" s="30"/>
      <c r="P1686" s="30"/>
      <c r="Q1686" s="30"/>
      <c r="R1686" s="30"/>
      <c r="S1686" s="30"/>
      <c r="T1686" s="30"/>
      <c r="U1686" s="30"/>
      <c r="V1686" s="30"/>
      <c r="W1686" s="30"/>
      <c r="X1686" s="30"/>
      <c r="Y1686" s="30"/>
      <c r="Z1686" s="30"/>
      <c r="AA1686" s="30"/>
      <c r="AB1686" s="30"/>
      <c r="AC1686" s="30"/>
      <c r="AD1686" s="30"/>
      <c r="AE1686" s="30"/>
      <c r="AF1686" s="30"/>
      <c r="AG1686" s="30"/>
      <c r="AH1686" s="30"/>
      <c r="AI1686" s="30"/>
      <c r="AJ1686" s="30"/>
      <c r="AK1686" s="30"/>
      <c r="AL1686" s="30"/>
      <c r="AM1686" s="30"/>
      <c r="AN1686" s="30"/>
      <c r="AO1686" s="30"/>
      <c r="AP1686" s="30"/>
      <c r="AQ1686" s="30"/>
      <c r="AR1686" s="30"/>
      <c r="AS1686" s="30"/>
      <c r="AT1686" s="30"/>
      <c r="AU1686" s="30"/>
      <c r="AV1686" s="30"/>
      <c r="AW1686" s="30"/>
      <c r="AX1686" s="30"/>
      <c r="AY1686" s="30"/>
      <c r="AZ1686" s="30"/>
      <c r="BA1686" s="30"/>
      <c r="BB1686" s="30"/>
      <c r="BC1686" s="30"/>
      <c r="BD1686" s="30"/>
      <c r="BE1686" s="30"/>
      <c r="BF1686" s="30"/>
      <c r="BG1686" s="30"/>
      <c r="BH1686" s="30"/>
      <c r="BI1686" s="30"/>
      <c r="BJ1686" s="30"/>
      <c r="BK1686" s="30"/>
      <c r="BL1686" s="30"/>
      <c r="BM1686" s="30"/>
      <c r="BN1686" s="30"/>
      <c r="BO1686" s="30"/>
      <c r="BP1686" s="30"/>
      <c r="BQ1686" s="30"/>
      <c r="BR1686" s="30"/>
      <c r="BS1686" s="30"/>
      <c r="BT1686" s="30"/>
      <c r="BU1686" s="30"/>
      <c r="BV1686" s="30"/>
    </row>
    <row r="1687" spans="1:74" s="31" customFormat="1" ht="15.75" x14ac:dyDescent="0.25">
      <c r="A1687" s="24"/>
      <c r="B1687" s="24"/>
      <c r="C1687" s="30"/>
      <c r="D1687" s="96"/>
      <c r="E1687" s="96"/>
      <c r="F1687" s="96"/>
      <c r="G1687" s="96"/>
      <c r="H1687" s="96"/>
      <c r="I1687" s="96"/>
      <c r="J1687" s="96"/>
      <c r="K1687" s="96"/>
      <c r="L1687" s="96"/>
      <c r="M1687" s="96"/>
      <c r="N1687" s="96"/>
      <c r="O1687" s="30"/>
      <c r="P1687" s="30"/>
      <c r="Q1687" s="30"/>
      <c r="R1687" s="30"/>
      <c r="S1687" s="30"/>
      <c r="T1687" s="30"/>
      <c r="U1687" s="30"/>
      <c r="V1687" s="30"/>
      <c r="W1687" s="30"/>
      <c r="X1687" s="30"/>
      <c r="Y1687" s="30"/>
      <c r="Z1687" s="30"/>
      <c r="AA1687" s="30"/>
      <c r="AB1687" s="30"/>
      <c r="AC1687" s="30"/>
      <c r="AD1687" s="30"/>
      <c r="AE1687" s="30"/>
      <c r="AF1687" s="30"/>
      <c r="AG1687" s="30"/>
      <c r="AH1687" s="30"/>
      <c r="AI1687" s="30"/>
      <c r="AJ1687" s="30"/>
      <c r="AK1687" s="30"/>
      <c r="AL1687" s="30"/>
      <c r="AM1687" s="30"/>
      <c r="AN1687" s="30"/>
      <c r="AO1687" s="30"/>
      <c r="AP1687" s="30"/>
      <c r="AQ1687" s="30"/>
      <c r="AR1687" s="30"/>
      <c r="AS1687" s="30"/>
      <c r="AT1687" s="30"/>
      <c r="AU1687" s="30"/>
      <c r="AV1687" s="30"/>
      <c r="AW1687" s="30"/>
      <c r="AX1687" s="30"/>
      <c r="AY1687" s="30"/>
      <c r="AZ1687" s="30"/>
      <c r="BA1687" s="30"/>
      <c r="BB1687" s="30"/>
      <c r="BC1687" s="30"/>
      <c r="BD1687" s="30"/>
      <c r="BE1687" s="30"/>
      <c r="BF1687" s="30"/>
      <c r="BG1687" s="30"/>
      <c r="BH1687" s="30"/>
      <c r="BI1687" s="30"/>
      <c r="BJ1687" s="30"/>
      <c r="BK1687" s="30"/>
      <c r="BL1687" s="30"/>
      <c r="BM1687" s="30"/>
      <c r="BN1687" s="30"/>
      <c r="BO1687" s="30"/>
      <c r="BP1687" s="30"/>
      <c r="BQ1687" s="30"/>
      <c r="BR1687" s="30"/>
      <c r="BS1687" s="30"/>
      <c r="BT1687" s="30"/>
      <c r="BU1687" s="30"/>
      <c r="BV1687" s="30"/>
    </row>
    <row r="1688" spans="1:74" s="31" customFormat="1" ht="15.75" x14ac:dyDescent="0.25">
      <c r="A1688" s="24"/>
      <c r="B1688" s="24"/>
      <c r="C1688" s="30"/>
      <c r="D1688" s="96"/>
      <c r="E1688" s="96"/>
      <c r="F1688" s="96"/>
      <c r="G1688" s="96"/>
      <c r="H1688" s="96"/>
      <c r="I1688" s="96"/>
      <c r="J1688" s="96"/>
      <c r="K1688" s="96"/>
      <c r="L1688" s="96"/>
      <c r="M1688" s="96"/>
      <c r="N1688" s="96"/>
      <c r="O1688" s="30"/>
      <c r="P1688" s="30"/>
      <c r="Q1688" s="30"/>
      <c r="R1688" s="30"/>
      <c r="S1688" s="30"/>
      <c r="T1688" s="30"/>
      <c r="U1688" s="30"/>
      <c r="V1688" s="30"/>
      <c r="W1688" s="30"/>
      <c r="X1688" s="30"/>
      <c r="Y1688" s="30"/>
      <c r="Z1688" s="30"/>
      <c r="AA1688" s="30"/>
      <c r="AB1688" s="30"/>
      <c r="AC1688" s="30"/>
      <c r="AD1688" s="30"/>
      <c r="AE1688" s="30"/>
      <c r="AF1688" s="30"/>
      <c r="AG1688" s="30"/>
      <c r="AH1688" s="30"/>
      <c r="AI1688" s="30"/>
      <c r="AJ1688" s="30"/>
      <c r="AK1688" s="30"/>
      <c r="AL1688" s="30"/>
      <c r="AM1688" s="30"/>
      <c r="AN1688" s="30"/>
      <c r="AO1688" s="30"/>
      <c r="AP1688" s="30"/>
      <c r="AQ1688" s="30"/>
      <c r="AR1688" s="30"/>
      <c r="AS1688" s="30"/>
      <c r="AT1688" s="30"/>
      <c r="AU1688" s="30"/>
      <c r="AV1688" s="30"/>
      <c r="AW1688" s="30"/>
      <c r="AX1688" s="30"/>
      <c r="AY1688" s="30"/>
      <c r="AZ1688" s="30"/>
      <c r="BA1688" s="30"/>
      <c r="BB1688" s="30"/>
      <c r="BC1688" s="30"/>
      <c r="BD1688" s="30"/>
      <c r="BE1688" s="30"/>
      <c r="BF1688" s="30"/>
      <c r="BG1688" s="30"/>
      <c r="BH1688" s="30"/>
      <c r="BI1688" s="30"/>
      <c r="BJ1688" s="30"/>
      <c r="BK1688" s="30"/>
      <c r="BL1688" s="30"/>
      <c r="BM1688" s="30"/>
      <c r="BN1688" s="30"/>
      <c r="BO1688" s="30"/>
      <c r="BP1688" s="30"/>
      <c r="BQ1688" s="30"/>
      <c r="BR1688" s="30"/>
      <c r="BS1688" s="30"/>
      <c r="BT1688" s="30"/>
      <c r="BU1688" s="30"/>
      <c r="BV1688" s="30"/>
    </row>
    <row r="1689" spans="1:74" s="31" customFormat="1" ht="15.75" x14ac:dyDescent="0.25">
      <c r="A1689" s="24"/>
      <c r="B1689" s="24"/>
      <c r="C1689" s="30"/>
      <c r="D1689" s="96"/>
      <c r="E1689" s="96"/>
      <c r="F1689" s="96"/>
      <c r="G1689" s="96"/>
      <c r="H1689" s="96"/>
      <c r="I1689" s="96"/>
      <c r="J1689" s="96"/>
      <c r="K1689" s="96"/>
      <c r="L1689" s="96"/>
      <c r="M1689" s="96"/>
      <c r="N1689" s="96"/>
      <c r="O1689" s="30"/>
      <c r="P1689" s="30"/>
      <c r="Q1689" s="30"/>
      <c r="R1689" s="30"/>
      <c r="S1689" s="30"/>
      <c r="T1689" s="30"/>
      <c r="U1689" s="30"/>
      <c r="V1689" s="30"/>
      <c r="W1689" s="30"/>
      <c r="X1689" s="30"/>
      <c r="Y1689" s="30"/>
      <c r="Z1689" s="30"/>
      <c r="AA1689" s="30"/>
      <c r="AB1689" s="30"/>
      <c r="AC1689" s="30"/>
      <c r="AD1689" s="30"/>
      <c r="AE1689" s="30"/>
      <c r="AF1689" s="30"/>
      <c r="AG1689" s="30"/>
      <c r="AH1689" s="30"/>
      <c r="AI1689" s="30"/>
      <c r="AJ1689" s="30"/>
      <c r="AK1689" s="30"/>
      <c r="AL1689" s="30"/>
      <c r="AM1689" s="30"/>
      <c r="AN1689" s="30"/>
      <c r="AO1689" s="30"/>
      <c r="AP1689" s="30"/>
      <c r="AQ1689" s="30"/>
      <c r="AR1689" s="30"/>
      <c r="AS1689" s="30"/>
      <c r="AT1689" s="30"/>
      <c r="AU1689" s="30"/>
      <c r="AV1689" s="30"/>
      <c r="AW1689" s="30"/>
      <c r="AX1689" s="30"/>
      <c r="AY1689" s="30"/>
      <c r="AZ1689" s="30"/>
      <c r="BA1689" s="30"/>
      <c r="BB1689" s="30"/>
      <c r="BC1689" s="30"/>
      <c r="BD1689" s="30"/>
      <c r="BE1689" s="30"/>
      <c r="BF1689" s="30"/>
      <c r="BG1689" s="30"/>
      <c r="BH1689" s="30"/>
      <c r="BI1689" s="30"/>
      <c r="BJ1689" s="30"/>
      <c r="BK1689" s="30"/>
      <c r="BL1689" s="30"/>
      <c r="BM1689" s="30"/>
      <c r="BN1689" s="30"/>
      <c r="BO1689" s="30"/>
      <c r="BP1689" s="30"/>
      <c r="BQ1689" s="30"/>
      <c r="BR1689" s="30"/>
      <c r="BS1689" s="30"/>
      <c r="BT1689" s="30"/>
      <c r="BU1689" s="30"/>
      <c r="BV1689" s="30"/>
    </row>
    <row r="1690" spans="1:74" s="31" customFormat="1" ht="15.75" x14ac:dyDescent="0.25">
      <c r="A1690" s="24"/>
      <c r="B1690" s="24"/>
      <c r="C1690" s="30"/>
      <c r="D1690" s="96"/>
      <c r="E1690" s="96"/>
      <c r="F1690" s="96"/>
      <c r="G1690" s="96"/>
      <c r="H1690" s="96"/>
      <c r="I1690" s="96"/>
      <c r="J1690" s="96"/>
      <c r="K1690" s="96"/>
      <c r="L1690" s="96"/>
      <c r="M1690" s="96"/>
      <c r="N1690" s="96"/>
      <c r="O1690" s="30"/>
      <c r="P1690" s="30"/>
      <c r="Q1690" s="30"/>
      <c r="R1690" s="30"/>
      <c r="S1690" s="30"/>
      <c r="T1690" s="30"/>
      <c r="U1690" s="30"/>
      <c r="V1690" s="30"/>
      <c r="W1690" s="30"/>
      <c r="X1690" s="30"/>
      <c r="Y1690" s="30"/>
      <c r="Z1690" s="30"/>
      <c r="AA1690" s="30"/>
      <c r="AB1690" s="30"/>
      <c r="AC1690" s="30"/>
      <c r="AD1690" s="30"/>
      <c r="AE1690" s="30"/>
      <c r="AF1690" s="30"/>
      <c r="AG1690" s="30"/>
      <c r="AH1690" s="30"/>
      <c r="AI1690" s="30"/>
      <c r="AJ1690" s="30"/>
      <c r="AK1690" s="30"/>
      <c r="AL1690" s="30"/>
      <c r="AM1690" s="30"/>
      <c r="AN1690" s="30"/>
      <c r="AO1690" s="30"/>
      <c r="AP1690" s="30"/>
      <c r="AQ1690" s="30"/>
      <c r="AR1690" s="30"/>
      <c r="AS1690" s="30"/>
      <c r="AT1690" s="30"/>
      <c r="AU1690" s="30"/>
      <c r="AV1690" s="30"/>
      <c r="AW1690" s="30"/>
      <c r="AX1690" s="30"/>
      <c r="AY1690" s="30"/>
      <c r="AZ1690" s="30"/>
      <c r="BA1690" s="30"/>
      <c r="BB1690" s="30"/>
      <c r="BC1690" s="30"/>
      <c r="BD1690" s="30"/>
      <c r="BE1690" s="30"/>
      <c r="BF1690" s="30"/>
      <c r="BG1690" s="30"/>
      <c r="BH1690" s="30"/>
      <c r="BI1690" s="30"/>
      <c r="BJ1690" s="30"/>
      <c r="BK1690" s="30"/>
      <c r="BL1690" s="30"/>
      <c r="BM1690" s="30"/>
      <c r="BN1690" s="30"/>
      <c r="BO1690" s="30"/>
      <c r="BP1690" s="30"/>
      <c r="BQ1690" s="30"/>
      <c r="BR1690" s="30"/>
      <c r="BS1690" s="30"/>
      <c r="BT1690" s="30"/>
      <c r="BU1690" s="30"/>
      <c r="BV1690" s="30"/>
    </row>
    <row r="1691" spans="1:74" s="31" customFormat="1" ht="15.75" x14ac:dyDescent="0.25">
      <c r="A1691" s="24"/>
      <c r="B1691" s="24"/>
      <c r="C1691" s="30"/>
      <c r="D1691" s="96"/>
      <c r="E1691" s="96"/>
      <c r="F1691" s="96"/>
      <c r="G1691" s="96"/>
      <c r="H1691" s="96"/>
      <c r="I1691" s="96"/>
      <c r="J1691" s="96"/>
      <c r="K1691" s="96"/>
      <c r="L1691" s="96"/>
      <c r="M1691" s="96"/>
      <c r="N1691" s="96"/>
      <c r="O1691" s="30"/>
      <c r="P1691" s="30"/>
      <c r="Q1691" s="30"/>
      <c r="R1691" s="30"/>
      <c r="S1691" s="30"/>
      <c r="T1691" s="30"/>
      <c r="U1691" s="30"/>
      <c r="V1691" s="30"/>
      <c r="W1691" s="30"/>
      <c r="X1691" s="30"/>
      <c r="Y1691" s="30"/>
      <c r="Z1691" s="30"/>
      <c r="AA1691" s="30"/>
      <c r="AB1691" s="30"/>
      <c r="AC1691" s="30"/>
      <c r="AD1691" s="30"/>
      <c r="AE1691" s="30"/>
      <c r="AF1691" s="30"/>
      <c r="AG1691" s="30"/>
      <c r="AH1691" s="30"/>
      <c r="AI1691" s="30"/>
      <c r="AJ1691" s="30"/>
      <c r="AK1691" s="30"/>
      <c r="AL1691" s="30"/>
      <c r="AM1691" s="30"/>
      <c r="AN1691" s="30"/>
      <c r="AO1691" s="30"/>
      <c r="AP1691" s="30"/>
      <c r="AQ1691" s="30"/>
      <c r="AR1691" s="30"/>
      <c r="AS1691" s="30"/>
      <c r="AT1691" s="30"/>
      <c r="AU1691" s="30"/>
      <c r="AV1691" s="30"/>
      <c r="AW1691" s="30"/>
      <c r="AX1691" s="30"/>
      <c r="AY1691" s="30"/>
      <c r="AZ1691" s="30"/>
      <c r="BA1691" s="30"/>
      <c r="BB1691" s="30"/>
      <c r="BC1691" s="30"/>
      <c r="BD1691" s="30"/>
      <c r="BE1691" s="30"/>
      <c r="BF1691" s="30"/>
      <c r="BG1691" s="30"/>
      <c r="BH1691" s="30"/>
      <c r="BI1691" s="30"/>
      <c r="BJ1691" s="30"/>
      <c r="BK1691" s="30"/>
      <c r="BL1691" s="30"/>
      <c r="BM1691" s="30"/>
      <c r="BN1691" s="30"/>
      <c r="BO1691" s="30"/>
      <c r="BP1691" s="30"/>
      <c r="BQ1691" s="30"/>
      <c r="BR1691" s="30"/>
      <c r="BS1691" s="30"/>
      <c r="BT1691" s="30"/>
      <c r="BU1691" s="30"/>
      <c r="BV1691" s="30"/>
    </row>
    <row r="1692" spans="1:74" s="31" customFormat="1" ht="15.75" x14ac:dyDescent="0.25">
      <c r="A1692" s="24"/>
      <c r="B1692" s="24"/>
      <c r="C1692" s="30"/>
      <c r="D1692" s="96"/>
      <c r="E1692" s="96"/>
      <c r="F1692" s="96"/>
      <c r="G1692" s="96"/>
      <c r="H1692" s="96"/>
      <c r="I1692" s="96"/>
      <c r="J1692" s="96"/>
      <c r="K1692" s="96"/>
      <c r="L1692" s="96"/>
      <c r="M1692" s="96"/>
      <c r="N1692" s="96"/>
      <c r="O1692" s="30"/>
      <c r="P1692" s="30"/>
      <c r="Q1692" s="30"/>
      <c r="R1692" s="30"/>
      <c r="S1692" s="30"/>
      <c r="T1692" s="30"/>
      <c r="U1692" s="30"/>
      <c r="V1692" s="30"/>
      <c r="W1692" s="30"/>
      <c r="X1692" s="30"/>
      <c r="Y1692" s="30"/>
      <c r="Z1692" s="30"/>
      <c r="AA1692" s="30"/>
      <c r="AB1692" s="30"/>
      <c r="AC1692" s="30"/>
      <c r="AD1692" s="30"/>
      <c r="AE1692" s="30"/>
      <c r="AF1692" s="30"/>
      <c r="AG1692" s="30"/>
      <c r="AH1692" s="30"/>
      <c r="AI1692" s="30"/>
      <c r="AJ1692" s="30"/>
      <c r="AK1692" s="30"/>
      <c r="AL1692" s="30"/>
      <c r="AM1692" s="30"/>
      <c r="AN1692" s="30"/>
      <c r="AO1692" s="30"/>
      <c r="AP1692" s="30"/>
      <c r="AQ1692" s="30"/>
      <c r="AR1692" s="30"/>
      <c r="AS1692" s="30"/>
      <c r="AT1692" s="30"/>
      <c r="AU1692" s="30"/>
      <c r="AV1692" s="30"/>
      <c r="AW1692" s="30"/>
      <c r="AX1692" s="30"/>
      <c r="AY1692" s="30"/>
      <c r="AZ1692" s="30"/>
      <c r="BA1692" s="30"/>
      <c r="BB1692" s="30"/>
      <c r="BC1692" s="30"/>
      <c r="BD1692" s="30"/>
      <c r="BE1692" s="30"/>
      <c r="BF1692" s="30"/>
      <c r="BG1692" s="30"/>
      <c r="BH1692" s="30"/>
      <c r="BI1692" s="30"/>
      <c r="BJ1692" s="30"/>
      <c r="BK1692" s="30"/>
      <c r="BL1692" s="30"/>
      <c r="BM1692" s="30"/>
      <c r="BN1692" s="30"/>
      <c r="BO1692" s="30"/>
      <c r="BP1692" s="30"/>
      <c r="BQ1692" s="30"/>
      <c r="BR1692" s="30"/>
      <c r="BS1692" s="30"/>
      <c r="BT1692" s="30"/>
      <c r="BU1692" s="30"/>
      <c r="BV1692" s="30"/>
    </row>
    <row r="1693" spans="1:74" s="31" customFormat="1" ht="15.75" x14ac:dyDescent="0.25">
      <c r="A1693" s="24"/>
      <c r="B1693" s="24"/>
      <c r="C1693" s="30"/>
      <c r="D1693" s="96"/>
      <c r="E1693" s="96"/>
      <c r="F1693" s="96"/>
      <c r="G1693" s="96"/>
      <c r="H1693" s="96"/>
      <c r="I1693" s="96"/>
      <c r="J1693" s="96"/>
      <c r="K1693" s="96"/>
      <c r="L1693" s="96"/>
      <c r="M1693" s="96"/>
      <c r="N1693" s="96"/>
      <c r="O1693" s="30"/>
      <c r="P1693" s="30"/>
      <c r="Q1693" s="30"/>
      <c r="R1693" s="30"/>
      <c r="S1693" s="30"/>
      <c r="T1693" s="30"/>
      <c r="U1693" s="30"/>
      <c r="V1693" s="30"/>
      <c r="W1693" s="30"/>
      <c r="X1693" s="30"/>
      <c r="Y1693" s="30"/>
      <c r="Z1693" s="30"/>
      <c r="AA1693" s="30"/>
      <c r="AB1693" s="30"/>
      <c r="AC1693" s="30"/>
      <c r="AD1693" s="30"/>
      <c r="AE1693" s="30"/>
      <c r="AF1693" s="30"/>
      <c r="AG1693" s="30"/>
      <c r="AH1693" s="30"/>
      <c r="AI1693" s="30"/>
      <c r="AJ1693" s="30"/>
      <c r="AK1693" s="30"/>
      <c r="AL1693" s="30"/>
      <c r="AM1693" s="30"/>
      <c r="AN1693" s="30"/>
      <c r="AO1693" s="30"/>
      <c r="AP1693" s="30"/>
      <c r="AQ1693" s="30"/>
      <c r="AR1693" s="30"/>
      <c r="AS1693" s="30"/>
      <c r="AT1693" s="30"/>
      <c r="AU1693" s="30"/>
      <c r="AV1693" s="30"/>
      <c r="AW1693" s="30"/>
      <c r="AX1693" s="30"/>
      <c r="AY1693" s="30"/>
      <c r="AZ1693" s="30"/>
      <c r="BA1693" s="30"/>
      <c r="BB1693" s="30"/>
      <c r="BC1693" s="30"/>
      <c r="BD1693" s="30"/>
      <c r="BE1693" s="30"/>
      <c r="BF1693" s="30"/>
      <c r="BG1693" s="30"/>
      <c r="BH1693" s="30"/>
      <c r="BI1693" s="30"/>
      <c r="BJ1693" s="30"/>
      <c r="BK1693" s="30"/>
      <c r="BL1693" s="30"/>
      <c r="BM1693" s="30"/>
      <c r="BN1693" s="30"/>
      <c r="BO1693" s="30"/>
      <c r="BP1693" s="30"/>
      <c r="BQ1693" s="30"/>
      <c r="BR1693" s="30"/>
      <c r="BS1693" s="30"/>
      <c r="BT1693" s="30"/>
      <c r="BU1693" s="30"/>
      <c r="BV1693" s="30"/>
    </row>
    <row r="1694" spans="1:74" s="31" customFormat="1" ht="15.75" x14ac:dyDescent="0.25">
      <c r="A1694" s="24"/>
      <c r="B1694" s="24"/>
      <c r="C1694" s="30"/>
      <c r="D1694" s="96"/>
      <c r="E1694" s="96"/>
      <c r="F1694" s="96"/>
      <c r="G1694" s="96"/>
      <c r="H1694" s="96"/>
      <c r="I1694" s="96"/>
      <c r="J1694" s="96"/>
      <c r="K1694" s="96"/>
      <c r="L1694" s="96"/>
      <c r="M1694" s="96"/>
      <c r="N1694" s="96"/>
      <c r="O1694" s="30"/>
      <c r="P1694" s="30"/>
      <c r="Q1694" s="30"/>
      <c r="R1694" s="30"/>
      <c r="S1694" s="30"/>
      <c r="T1694" s="30"/>
      <c r="U1694" s="30"/>
      <c r="V1694" s="30"/>
      <c r="W1694" s="30"/>
      <c r="X1694" s="30"/>
      <c r="Y1694" s="30"/>
      <c r="Z1694" s="30"/>
      <c r="AA1694" s="30"/>
      <c r="AB1694" s="30"/>
      <c r="AC1694" s="30"/>
      <c r="AD1694" s="30"/>
      <c r="AE1694" s="30"/>
      <c r="AF1694" s="30"/>
      <c r="AG1694" s="30"/>
      <c r="AH1694" s="30"/>
      <c r="AI1694" s="30"/>
      <c r="AJ1694" s="30"/>
      <c r="AK1694" s="30"/>
      <c r="AL1694" s="30"/>
      <c r="AM1694" s="30"/>
      <c r="AN1694" s="30"/>
      <c r="AO1694" s="30"/>
      <c r="AP1694" s="30"/>
      <c r="AQ1694" s="30"/>
      <c r="AR1694" s="30"/>
      <c r="AS1694" s="30"/>
      <c r="AT1694" s="30"/>
      <c r="AU1694" s="30"/>
      <c r="AV1694" s="30"/>
      <c r="AW1694" s="30"/>
      <c r="AX1694" s="30"/>
      <c r="AY1694" s="30"/>
      <c r="AZ1694" s="30"/>
      <c r="BA1694" s="30"/>
      <c r="BB1694" s="30"/>
      <c r="BC1694" s="30"/>
      <c r="BD1694" s="30"/>
      <c r="BE1694" s="30"/>
      <c r="BF1694" s="30"/>
      <c r="BG1694" s="30"/>
      <c r="BH1694" s="30"/>
      <c r="BI1694" s="30"/>
      <c r="BJ1694" s="30"/>
      <c r="BK1694" s="30"/>
      <c r="BL1694" s="30"/>
      <c r="BM1694" s="30"/>
      <c r="BN1694" s="30"/>
      <c r="BO1694" s="30"/>
      <c r="BP1694" s="30"/>
      <c r="BQ1694" s="30"/>
      <c r="BR1694" s="30"/>
      <c r="BS1694" s="30"/>
      <c r="BT1694" s="30"/>
      <c r="BU1694" s="30"/>
      <c r="BV1694" s="30"/>
    </row>
    <row r="1695" spans="1:74" s="31" customFormat="1" ht="15.75" x14ac:dyDescent="0.25">
      <c r="A1695" s="24"/>
      <c r="B1695" s="24"/>
      <c r="C1695" s="30"/>
      <c r="D1695" s="96"/>
      <c r="E1695" s="96"/>
      <c r="F1695" s="96"/>
      <c r="G1695" s="96"/>
      <c r="H1695" s="96"/>
      <c r="I1695" s="96"/>
      <c r="J1695" s="96"/>
      <c r="K1695" s="96"/>
      <c r="L1695" s="96"/>
      <c r="M1695" s="96"/>
      <c r="N1695" s="96"/>
      <c r="O1695" s="30"/>
      <c r="P1695" s="30"/>
      <c r="Q1695" s="30"/>
      <c r="R1695" s="30"/>
      <c r="S1695" s="30"/>
      <c r="T1695" s="30"/>
      <c r="U1695" s="30"/>
      <c r="V1695" s="30"/>
      <c r="W1695" s="30"/>
      <c r="X1695" s="30"/>
      <c r="Y1695" s="30"/>
      <c r="Z1695" s="30"/>
      <c r="AA1695" s="30"/>
      <c r="AB1695" s="30"/>
      <c r="AC1695" s="30"/>
      <c r="AD1695" s="30"/>
      <c r="AE1695" s="30"/>
      <c r="AF1695" s="30"/>
      <c r="AG1695" s="30"/>
      <c r="AH1695" s="30"/>
      <c r="AI1695" s="30"/>
      <c r="AJ1695" s="30"/>
      <c r="AK1695" s="30"/>
      <c r="AL1695" s="30"/>
      <c r="AM1695" s="30"/>
      <c r="AN1695" s="30"/>
      <c r="AO1695" s="30"/>
      <c r="AP1695" s="30"/>
      <c r="AQ1695" s="30"/>
      <c r="AR1695" s="30"/>
      <c r="AS1695" s="30"/>
      <c r="AT1695" s="30"/>
      <c r="AU1695" s="30"/>
      <c r="AV1695" s="30"/>
      <c r="AW1695" s="30"/>
      <c r="AX1695" s="30"/>
      <c r="AY1695" s="30"/>
      <c r="AZ1695" s="30"/>
      <c r="BA1695" s="30"/>
      <c r="BB1695" s="30"/>
      <c r="BC1695" s="30"/>
      <c r="BD1695" s="30"/>
      <c r="BE1695" s="30"/>
      <c r="BF1695" s="30"/>
      <c r="BG1695" s="30"/>
      <c r="BH1695" s="30"/>
      <c r="BI1695" s="30"/>
      <c r="BJ1695" s="30"/>
      <c r="BK1695" s="30"/>
      <c r="BL1695" s="30"/>
      <c r="BM1695" s="30"/>
      <c r="BN1695" s="30"/>
      <c r="BO1695" s="30"/>
      <c r="BP1695" s="30"/>
      <c r="BQ1695" s="30"/>
      <c r="BR1695" s="30"/>
      <c r="BS1695" s="30"/>
      <c r="BT1695" s="30"/>
      <c r="BU1695" s="30"/>
      <c r="BV1695" s="30"/>
    </row>
    <row r="1696" spans="1:74" s="31" customFormat="1" ht="15.75" x14ac:dyDescent="0.25">
      <c r="A1696" s="24"/>
      <c r="B1696" s="24"/>
      <c r="C1696" s="30"/>
      <c r="D1696" s="96"/>
      <c r="E1696" s="96"/>
      <c r="F1696" s="96"/>
      <c r="G1696" s="96"/>
      <c r="H1696" s="96"/>
      <c r="I1696" s="96"/>
      <c r="J1696" s="96"/>
      <c r="K1696" s="96"/>
      <c r="L1696" s="96"/>
      <c r="M1696" s="96"/>
      <c r="N1696" s="96"/>
      <c r="O1696" s="30"/>
      <c r="P1696" s="30"/>
      <c r="Q1696" s="30"/>
      <c r="R1696" s="30"/>
      <c r="S1696" s="30"/>
      <c r="T1696" s="30"/>
      <c r="U1696" s="30"/>
      <c r="V1696" s="30"/>
      <c r="W1696" s="30"/>
      <c r="X1696" s="30"/>
      <c r="Y1696" s="30"/>
      <c r="Z1696" s="30"/>
      <c r="AA1696" s="30"/>
      <c r="AB1696" s="30"/>
      <c r="AC1696" s="30"/>
      <c r="AD1696" s="30"/>
      <c r="AE1696" s="30"/>
      <c r="AF1696" s="30"/>
      <c r="AG1696" s="30"/>
      <c r="AH1696" s="30"/>
      <c r="AI1696" s="30"/>
      <c r="AJ1696" s="30"/>
      <c r="AK1696" s="30"/>
      <c r="AL1696" s="30"/>
      <c r="AM1696" s="30"/>
      <c r="AN1696" s="30"/>
      <c r="AO1696" s="30"/>
      <c r="AP1696" s="30"/>
      <c r="AQ1696" s="30"/>
      <c r="AR1696" s="30"/>
      <c r="AS1696" s="30"/>
      <c r="AT1696" s="30"/>
      <c r="AU1696" s="30"/>
      <c r="AV1696" s="30"/>
      <c r="AW1696" s="30"/>
      <c r="AX1696" s="30"/>
      <c r="AY1696" s="30"/>
      <c r="AZ1696" s="30"/>
      <c r="BA1696" s="30"/>
      <c r="BB1696" s="30"/>
      <c r="BC1696" s="30"/>
      <c r="BD1696" s="30"/>
      <c r="BE1696" s="30"/>
      <c r="BF1696" s="30"/>
      <c r="BG1696" s="30"/>
      <c r="BH1696" s="30"/>
      <c r="BI1696" s="30"/>
      <c r="BJ1696" s="30"/>
      <c r="BK1696" s="30"/>
      <c r="BL1696" s="30"/>
      <c r="BM1696" s="30"/>
      <c r="BN1696" s="30"/>
      <c r="BO1696" s="30"/>
      <c r="BP1696" s="30"/>
      <c r="BQ1696" s="30"/>
      <c r="BR1696" s="30"/>
      <c r="BS1696" s="30"/>
      <c r="BT1696" s="30"/>
      <c r="BU1696" s="30"/>
      <c r="BV1696" s="30"/>
    </row>
    <row r="1697" spans="1:74" s="31" customFormat="1" ht="15.75" x14ac:dyDescent="0.25">
      <c r="A1697" s="24"/>
      <c r="B1697" s="24"/>
      <c r="C1697" s="30"/>
      <c r="D1697" s="96"/>
      <c r="E1697" s="96"/>
      <c r="F1697" s="96"/>
      <c r="G1697" s="96"/>
      <c r="H1697" s="96"/>
      <c r="I1697" s="96"/>
      <c r="J1697" s="96"/>
      <c r="K1697" s="96"/>
      <c r="L1697" s="96"/>
      <c r="M1697" s="96"/>
      <c r="N1697" s="96"/>
      <c r="O1697" s="30"/>
      <c r="P1697" s="30"/>
      <c r="Q1697" s="30"/>
      <c r="R1697" s="30"/>
      <c r="S1697" s="30"/>
      <c r="T1697" s="30"/>
      <c r="U1697" s="30"/>
      <c r="V1697" s="30"/>
      <c r="W1697" s="30"/>
      <c r="X1697" s="30"/>
      <c r="Y1697" s="30"/>
      <c r="Z1697" s="30"/>
      <c r="AA1697" s="30"/>
      <c r="AB1697" s="30"/>
      <c r="AC1697" s="30"/>
      <c r="AD1697" s="30"/>
      <c r="AE1697" s="30"/>
      <c r="AF1697" s="30"/>
      <c r="AG1697" s="30"/>
      <c r="AH1697" s="30"/>
      <c r="AI1697" s="30"/>
      <c r="AJ1697" s="30"/>
      <c r="AK1697" s="30"/>
      <c r="AL1697" s="30"/>
      <c r="AM1697" s="30"/>
      <c r="AN1697" s="30"/>
      <c r="AO1697" s="30"/>
      <c r="AP1697" s="30"/>
      <c r="AQ1697" s="30"/>
      <c r="AR1697" s="30"/>
      <c r="AS1697" s="30"/>
      <c r="AT1697" s="30"/>
      <c r="AU1697" s="30"/>
      <c r="AV1697" s="30"/>
      <c r="AW1697" s="30"/>
      <c r="AX1697" s="30"/>
      <c r="AY1697" s="30"/>
      <c r="AZ1697" s="30"/>
      <c r="BA1697" s="30"/>
      <c r="BB1697" s="30"/>
      <c r="BC1697" s="30"/>
      <c r="BD1697" s="30"/>
      <c r="BE1697" s="30"/>
      <c r="BF1697" s="30"/>
      <c r="BG1697" s="30"/>
      <c r="BH1697" s="30"/>
      <c r="BI1697" s="30"/>
      <c r="BJ1697" s="30"/>
      <c r="BK1697" s="30"/>
      <c r="BL1697" s="30"/>
      <c r="BM1697" s="30"/>
      <c r="BN1697" s="30"/>
      <c r="BO1697" s="30"/>
      <c r="BP1697" s="30"/>
      <c r="BQ1697" s="30"/>
      <c r="BR1697" s="30"/>
      <c r="BS1697" s="30"/>
      <c r="BT1697" s="30"/>
      <c r="BU1697" s="30"/>
      <c r="BV1697" s="30"/>
    </row>
    <row r="1698" spans="1:74" s="31" customFormat="1" ht="15.75" x14ac:dyDescent="0.25">
      <c r="A1698" s="24"/>
      <c r="B1698" s="24"/>
      <c r="C1698" s="30"/>
      <c r="D1698" s="96"/>
      <c r="E1698" s="96"/>
      <c r="F1698" s="96"/>
      <c r="G1698" s="96"/>
      <c r="H1698" s="96"/>
      <c r="I1698" s="96"/>
      <c r="J1698" s="96"/>
      <c r="K1698" s="96"/>
      <c r="L1698" s="96"/>
      <c r="M1698" s="96"/>
      <c r="N1698" s="96"/>
      <c r="O1698" s="30"/>
      <c r="P1698" s="30"/>
      <c r="Q1698" s="30"/>
      <c r="R1698" s="30"/>
      <c r="S1698" s="30"/>
      <c r="T1698" s="30"/>
      <c r="U1698" s="30"/>
      <c r="V1698" s="30"/>
      <c r="W1698" s="30"/>
      <c r="X1698" s="30"/>
      <c r="Y1698" s="30"/>
      <c r="Z1698" s="30"/>
      <c r="AA1698" s="30"/>
      <c r="AB1698" s="30"/>
      <c r="AC1698" s="30"/>
      <c r="AD1698" s="30"/>
      <c r="AE1698" s="30"/>
      <c r="AF1698" s="30"/>
      <c r="AG1698" s="30"/>
      <c r="AH1698" s="30"/>
      <c r="AI1698" s="30"/>
      <c r="AJ1698" s="30"/>
      <c r="AK1698" s="30"/>
      <c r="AL1698" s="30"/>
      <c r="AM1698" s="30"/>
      <c r="AN1698" s="30"/>
      <c r="AO1698" s="30"/>
      <c r="AP1698" s="30"/>
      <c r="AQ1698" s="30"/>
      <c r="AR1698" s="30"/>
      <c r="AS1698" s="30"/>
      <c r="AT1698" s="30"/>
      <c r="AU1698" s="30"/>
      <c r="AV1698" s="30"/>
      <c r="AW1698" s="30"/>
      <c r="AX1698" s="30"/>
      <c r="AY1698" s="30"/>
      <c r="AZ1698" s="30"/>
      <c r="BA1698" s="30"/>
      <c r="BB1698" s="30"/>
      <c r="BC1698" s="30"/>
      <c r="BD1698" s="30"/>
      <c r="BE1698" s="30"/>
      <c r="BF1698" s="30"/>
      <c r="BG1698" s="30"/>
      <c r="BH1698" s="30"/>
      <c r="BI1698" s="30"/>
      <c r="BJ1698" s="30"/>
      <c r="BK1698" s="30"/>
      <c r="BL1698" s="30"/>
      <c r="BM1698" s="30"/>
      <c r="BN1698" s="30"/>
      <c r="BO1698" s="30"/>
      <c r="BP1698" s="30"/>
      <c r="BQ1698" s="30"/>
      <c r="BR1698" s="30"/>
      <c r="BS1698" s="30"/>
      <c r="BT1698" s="30"/>
      <c r="BU1698" s="30"/>
      <c r="BV1698" s="30"/>
    </row>
    <row r="1699" spans="1:74" s="31" customFormat="1" ht="15.75" x14ac:dyDescent="0.25">
      <c r="A1699" s="24"/>
      <c r="B1699" s="24"/>
      <c r="C1699" s="30"/>
      <c r="D1699" s="96"/>
      <c r="E1699" s="96"/>
      <c r="F1699" s="96"/>
      <c r="G1699" s="96"/>
      <c r="H1699" s="96"/>
      <c r="I1699" s="96"/>
      <c r="J1699" s="96"/>
      <c r="K1699" s="96"/>
      <c r="L1699" s="96"/>
      <c r="M1699" s="96"/>
      <c r="N1699" s="96"/>
      <c r="O1699" s="30"/>
      <c r="P1699" s="30"/>
      <c r="Q1699" s="30"/>
      <c r="R1699" s="30"/>
      <c r="S1699" s="30"/>
      <c r="T1699" s="30"/>
      <c r="U1699" s="30"/>
      <c r="V1699" s="30"/>
      <c r="W1699" s="30"/>
      <c r="X1699" s="30"/>
      <c r="Y1699" s="30"/>
      <c r="Z1699" s="30"/>
      <c r="AA1699" s="30"/>
      <c r="AB1699" s="30"/>
      <c r="AC1699" s="30"/>
      <c r="AD1699" s="30"/>
      <c r="AE1699" s="30"/>
      <c r="AF1699" s="30"/>
      <c r="AG1699" s="30"/>
      <c r="AH1699" s="30"/>
      <c r="AI1699" s="30"/>
      <c r="AJ1699" s="30"/>
      <c r="AK1699" s="30"/>
      <c r="AL1699" s="30"/>
      <c r="AM1699" s="30"/>
      <c r="AN1699" s="30"/>
      <c r="AO1699" s="30"/>
      <c r="AP1699" s="30"/>
      <c r="AQ1699" s="30"/>
      <c r="AR1699" s="30"/>
      <c r="AS1699" s="30"/>
      <c r="AT1699" s="30"/>
      <c r="AU1699" s="30"/>
      <c r="AV1699" s="30"/>
      <c r="AW1699" s="30"/>
      <c r="AX1699" s="30"/>
      <c r="AY1699" s="30"/>
      <c r="AZ1699" s="30"/>
      <c r="BA1699" s="30"/>
      <c r="BB1699" s="30"/>
      <c r="BC1699" s="30"/>
      <c r="BD1699" s="30"/>
      <c r="BE1699" s="30"/>
      <c r="BF1699" s="30"/>
      <c r="BG1699" s="30"/>
      <c r="BH1699" s="30"/>
      <c r="BI1699" s="30"/>
      <c r="BJ1699" s="30"/>
      <c r="BK1699" s="30"/>
      <c r="BL1699" s="30"/>
      <c r="BM1699" s="30"/>
      <c r="BN1699" s="30"/>
      <c r="BO1699" s="30"/>
      <c r="BP1699" s="30"/>
      <c r="BQ1699" s="30"/>
      <c r="BR1699" s="30"/>
      <c r="BS1699" s="30"/>
      <c r="BT1699" s="30"/>
      <c r="BU1699" s="30"/>
      <c r="BV1699" s="30"/>
    </row>
    <row r="1700" spans="1:74" s="31" customFormat="1" ht="15.75" x14ac:dyDescent="0.25">
      <c r="A1700" s="24"/>
      <c r="B1700" s="24"/>
      <c r="C1700" s="30"/>
      <c r="D1700" s="96"/>
      <c r="E1700" s="96"/>
      <c r="F1700" s="96"/>
      <c r="G1700" s="96"/>
      <c r="H1700" s="96"/>
      <c r="I1700" s="96"/>
      <c r="J1700" s="96"/>
      <c r="K1700" s="96"/>
      <c r="L1700" s="96"/>
      <c r="M1700" s="96"/>
      <c r="N1700" s="96"/>
      <c r="O1700" s="30"/>
      <c r="P1700" s="30"/>
      <c r="Q1700" s="30"/>
      <c r="R1700" s="30"/>
      <c r="S1700" s="30"/>
      <c r="T1700" s="30"/>
      <c r="U1700" s="30"/>
      <c r="V1700" s="30"/>
      <c r="W1700" s="30"/>
      <c r="X1700" s="30"/>
      <c r="Y1700" s="30"/>
      <c r="Z1700" s="30"/>
      <c r="AA1700" s="30"/>
      <c r="AB1700" s="30"/>
      <c r="AC1700" s="30"/>
      <c r="AD1700" s="30"/>
      <c r="AE1700" s="30"/>
      <c r="AF1700" s="30"/>
      <c r="AG1700" s="30"/>
      <c r="AH1700" s="30"/>
      <c r="AI1700" s="30"/>
      <c r="AJ1700" s="30"/>
      <c r="AK1700" s="30"/>
      <c r="AL1700" s="30"/>
      <c r="AM1700" s="30"/>
      <c r="AN1700" s="30"/>
      <c r="AO1700" s="30"/>
      <c r="AP1700" s="30"/>
      <c r="AQ1700" s="30"/>
      <c r="AR1700" s="30"/>
      <c r="AS1700" s="30"/>
      <c r="AT1700" s="30"/>
      <c r="AU1700" s="30"/>
      <c r="AV1700" s="30"/>
      <c r="AW1700" s="30"/>
      <c r="AX1700" s="30"/>
      <c r="AY1700" s="30"/>
      <c r="AZ1700" s="30"/>
      <c r="BA1700" s="30"/>
      <c r="BB1700" s="30"/>
      <c r="BC1700" s="30"/>
      <c r="BD1700" s="30"/>
      <c r="BE1700" s="30"/>
      <c r="BF1700" s="30"/>
      <c r="BG1700" s="30"/>
      <c r="BH1700" s="30"/>
      <c r="BI1700" s="30"/>
      <c r="BJ1700" s="30"/>
      <c r="BK1700" s="30"/>
      <c r="BL1700" s="30"/>
      <c r="BM1700" s="30"/>
      <c r="BN1700" s="30"/>
      <c r="BO1700" s="30"/>
      <c r="BP1700" s="30"/>
      <c r="BQ1700" s="30"/>
      <c r="BR1700" s="30"/>
      <c r="BS1700" s="30"/>
      <c r="BT1700" s="30"/>
      <c r="BU1700" s="30"/>
      <c r="BV1700" s="30"/>
    </row>
    <row r="1701" spans="1:74" s="31" customFormat="1" ht="15.75" x14ac:dyDescent="0.25">
      <c r="A1701" s="24"/>
      <c r="B1701" s="24"/>
      <c r="C1701" s="30"/>
      <c r="D1701" s="96"/>
      <c r="E1701" s="96"/>
      <c r="F1701" s="96"/>
      <c r="G1701" s="96"/>
      <c r="H1701" s="96"/>
      <c r="I1701" s="96"/>
      <c r="J1701" s="96"/>
      <c r="K1701" s="96"/>
      <c r="L1701" s="96"/>
      <c r="M1701" s="96"/>
      <c r="N1701" s="96"/>
      <c r="O1701" s="30"/>
      <c r="P1701" s="30"/>
      <c r="Q1701" s="30"/>
      <c r="R1701" s="30"/>
      <c r="S1701" s="30"/>
      <c r="T1701" s="30"/>
      <c r="U1701" s="30"/>
      <c r="V1701" s="30"/>
      <c r="W1701" s="30"/>
      <c r="X1701" s="30"/>
      <c r="Y1701" s="30"/>
      <c r="Z1701" s="30"/>
      <c r="AA1701" s="30"/>
      <c r="AB1701" s="30"/>
      <c r="AC1701" s="30"/>
      <c r="AD1701" s="30"/>
      <c r="AE1701" s="30"/>
      <c r="AF1701" s="30"/>
      <c r="AG1701" s="30"/>
      <c r="AH1701" s="30"/>
      <c r="AI1701" s="30"/>
      <c r="AJ1701" s="30"/>
      <c r="AK1701" s="30"/>
      <c r="AL1701" s="30"/>
      <c r="AM1701" s="30"/>
      <c r="AN1701" s="30"/>
      <c r="AO1701" s="30"/>
      <c r="AP1701" s="30"/>
      <c r="AQ1701" s="30"/>
      <c r="AR1701" s="30"/>
      <c r="AS1701" s="30"/>
      <c r="AT1701" s="30"/>
      <c r="AU1701" s="30"/>
      <c r="AV1701" s="30"/>
      <c r="AW1701" s="30"/>
      <c r="AX1701" s="30"/>
      <c r="AY1701" s="30"/>
      <c r="AZ1701" s="30"/>
      <c r="BA1701" s="30"/>
      <c r="BB1701" s="30"/>
      <c r="BC1701" s="30"/>
      <c r="BD1701" s="30"/>
      <c r="BE1701" s="30"/>
      <c r="BF1701" s="30"/>
      <c r="BG1701" s="30"/>
      <c r="BH1701" s="30"/>
      <c r="BI1701" s="30"/>
      <c r="BJ1701" s="30"/>
      <c r="BK1701" s="30"/>
      <c r="BL1701" s="30"/>
      <c r="BM1701" s="30"/>
      <c r="BN1701" s="30"/>
      <c r="BO1701" s="30"/>
      <c r="BP1701" s="30"/>
      <c r="BQ1701" s="30"/>
      <c r="BR1701" s="30"/>
      <c r="BS1701" s="30"/>
      <c r="BT1701" s="30"/>
      <c r="BU1701" s="30"/>
      <c r="BV1701" s="30"/>
    </row>
    <row r="1702" spans="1:74" s="31" customFormat="1" ht="15.75" x14ac:dyDescent="0.25">
      <c r="A1702" s="24"/>
      <c r="B1702" s="24"/>
      <c r="C1702" s="30"/>
      <c r="D1702" s="96"/>
      <c r="E1702" s="96"/>
      <c r="F1702" s="96"/>
      <c r="G1702" s="96"/>
      <c r="H1702" s="96"/>
      <c r="I1702" s="96"/>
      <c r="J1702" s="96"/>
      <c r="K1702" s="96"/>
      <c r="L1702" s="96"/>
      <c r="M1702" s="96"/>
      <c r="N1702" s="96"/>
      <c r="O1702" s="30"/>
      <c r="P1702" s="30"/>
      <c r="Q1702" s="30"/>
      <c r="R1702" s="30"/>
      <c r="S1702" s="30"/>
      <c r="T1702" s="30"/>
      <c r="U1702" s="30"/>
      <c r="V1702" s="30"/>
      <c r="W1702" s="30"/>
      <c r="X1702" s="30"/>
      <c r="Y1702" s="30"/>
      <c r="Z1702" s="30"/>
      <c r="AA1702" s="30"/>
      <c r="AB1702" s="30"/>
      <c r="AC1702" s="30"/>
      <c r="AD1702" s="30"/>
      <c r="AE1702" s="30"/>
      <c r="AF1702" s="30"/>
      <c r="AG1702" s="30"/>
      <c r="AH1702" s="30"/>
      <c r="AI1702" s="30"/>
      <c r="AJ1702" s="30"/>
      <c r="AK1702" s="30"/>
      <c r="AL1702" s="30"/>
      <c r="AM1702" s="30"/>
      <c r="AN1702" s="30"/>
      <c r="AO1702" s="30"/>
      <c r="AP1702" s="30"/>
      <c r="AQ1702" s="30"/>
      <c r="AR1702" s="30"/>
      <c r="AS1702" s="30"/>
      <c r="AT1702" s="30"/>
      <c r="AU1702" s="30"/>
      <c r="AV1702" s="30"/>
      <c r="AW1702" s="30"/>
      <c r="AX1702" s="30"/>
      <c r="AY1702" s="30"/>
      <c r="AZ1702" s="30"/>
      <c r="BA1702" s="30"/>
      <c r="BB1702" s="30"/>
      <c r="BC1702" s="30"/>
      <c r="BD1702" s="30"/>
      <c r="BE1702" s="30"/>
      <c r="BF1702" s="30"/>
      <c r="BG1702" s="30"/>
      <c r="BH1702" s="30"/>
      <c r="BI1702" s="30"/>
      <c r="BJ1702" s="30"/>
      <c r="BK1702" s="30"/>
      <c r="BL1702" s="30"/>
      <c r="BM1702" s="30"/>
      <c r="BN1702" s="30"/>
      <c r="BO1702" s="30"/>
      <c r="BP1702" s="30"/>
      <c r="BQ1702" s="30"/>
      <c r="BR1702" s="30"/>
      <c r="BS1702" s="30"/>
      <c r="BT1702" s="30"/>
      <c r="BU1702" s="30"/>
      <c r="BV1702" s="30"/>
    </row>
    <row r="1703" spans="1:74" s="31" customFormat="1" ht="15.75" x14ac:dyDescent="0.25">
      <c r="A1703" s="24"/>
      <c r="B1703" s="24"/>
      <c r="C1703" s="30"/>
      <c r="D1703" s="96"/>
      <c r="E1703" s="96"/>
      <c r="F1703" s="96"/>
      <c r="G1703" s="96"/>
      <c r="H1703" s="96"/>
      <c r="I1703" s="96"/>
      <c r="J1703" s="96"/>
      <c r="K1703" s="96"/>
      <c r="L1703" s="96"/>
      <c r="M1703" s="96"/>
      <c r="N1703" s="96"/>
      <c r="O1703" s="30"/>
      <c r="P1703" s="30"/>
      <c r="Q1703" s="30"/>
      <c r="R1703" s="30"/>
      <c r="S1703" s="30"/>
      <c r="T1703" s="30"/>
      <c r="U1703" s="30"/>
      <c r="V1703" s="30"/>
      <c r="W1703" s="30"/>
      <c r="X1703" s="30"/>
      <c r="Y1703" s="30"/>
      <c r="Z1703" s="30"/>
      <c r="AA1703" s="30"/>
      <c r="AB1703" s="30"/>
      <c r="AC1703" s="30"/>
      <c r="AD1703" s="30"/>
      <c r="AE1703" s="30"/>
      <c r="AF1703" s="30"/>
      <c r="AG1703" s="30"/>
      <c r="AH1703" s="30"/>
      <c r="AI1703" s="30"/>
      <c r="AJ1703" s="30"/>
      <c r="AK1703" s="30"/>
      <c r="AL1703" s="30"/>
      <c r="AM1703" s="30"/>
      <c r="AN1703" s="30"/>
      <c r="AO1703" s="30"/>
      <c r="AP1703" s="30"/>
      <c r="AQ1703" s="30"/>
      <c r="AR1703" s="30"/>
      <c r="AS1703" s="30"/>
      <c r="AT1703" s="30"/>
      <c r="AU1703" s="30"/>
      <c r="AV1703" s="30"/>
      <c r="AW1703" s="30"/>
      <c r="AX1703" s="30"/>
      <c r="AY1703" s="30"/>
      <c r="AZ1703" s="30"/>
      <c r="BA1703" s="30"/>
      <c r="BB1703" s="30"/>
      <c r="BC1703" s="30"/>
      <c r="BD1703" s="30"/>
      <c r="BE1703" s="30"/>
      <c r="BF1703" s="30"/>
      <c r="BG1703" s="30"/>
      <c r="BH1703" s="30"/>
      <c r="BI1703" s="30"/>
      <c r="BJ1703" s="30"/>
      <c r="BK1703" s="30"/>
      <c r="BL1703" s="30"/>
      <c r="BM1703" s="30"/>
      <c r="BN1703" s="30"/>
      <c r="BO1703" s="30"/>
      <c r="BP1703" s="30"/>
      <c r="BQ1703" s="30"/>
      <c r="BR1703" s="30"/>
      <c r="BS1703" s="30"/>
      <c r="BT1703" s="30"/>
      <c r="BU1703" s="30"/>
      <c r="BV1703" s="30"/>
    </row>
    <row r="1704" spans="1:74" s="31" customFormat="1" ht="15.75" x14ac:dyDescent="0.25">
      <c r="A1704" s="24"/>
      <c r="B1704" s="24"/>
      <c r="C1704" s="30"/>
      <c r="D1704" s="96"/>
      <c r="E1704" s="96"/>
      <c r="F1704" s="96"/>
      <c r="G1704" s="96"/>
      <c r="H1704" s="96"/>
      <c r="I1704" s="96"/>
      <c r="J1704" s="96"/>
      <c r="K1704" s="96"/>
      <c r="L1704" s="96"/>
      <c r="M1704" s="96"/>
      <c r="N1704" s="96"/>
      <c r="O1704" s="30"/>
      <c r="P1704" s="30"/>
      <c r="Q1704" s="30"/>
      <c r="R1704" s="30"/>
      <c r="S1704" s="30"/>
      <c r="T1704" s="30"/>
      <c r="U1704" s="30"/>
      <c r="V1704" s="30"/>
      <c r="W1704" s="30"/>
      <c r="X1704" s="30"/>
      <c r="Y1704" s="30"/>
      <c r="Z1704" s="30"/>
      <c r="AA1704" s="30"/>
      <c r="AB1704" s="30"/>
      <c r="AC1704" s="30"/>
      <c r="AD1704" s="30"/>
      <c r="AE1704" s="30"/>
      <c r="AF1704" s="30"/>
      <c r="AG1704" s="30"/>
      <c r="AH1704" s="30"/>
      <c r="AI1704" s="30"/>
      <c r="AJ1704" s="30"/>
      <c r="AK1704" s="30"/>
      <c r="AL1704" s="30"/>
      <c r="AM1704" s="30"/>
      <c r="AN1704" s="30"/>
      <c r="AO1704" s="30"/>
      <c r="AP1704" s="30"/>
      <c r="AQ1704" s="30"/>
      <c r="AR1704" s="30"/>
      <c r="AS1704" s="30"/>
      <c r="AT1704" s="30"/>
      <c r="AU1704" s="30"/>
      <c r="AV1704" s="30"/>
      <c r="AW1704" s="30"/>
      <c r="AX1704" s="30"/>
      <c r="AY1704" s="30"/>
      <c r="AZ1704" s="30"/>
      <c r="BA1704" s="30"/>
      <c r="BB1704" s="30"/>
      <c r="BC1704" s="30"/>
      <c r="BD1704" s="30"/>
      <c r="BE1704" s="30"/>
      <c r="BF1704" s="30"/>
      <c r="BG1704" s="30"/>
      <c r="BH1704" s="30"/>
      <c r="BI1704" s="30"/>
      <c r="BJ1704" s="30"/>
      <c r="BK1704" s="30"/>
      <c r="BL1704" s="30"/>
      <c r="BM1704" s="30"/>
      <c r="BN1704" s="30"/>
      <c r="BO1704" s="30"/>
      <c r="BP1704" s="30"/>
      <c r="BQ1704" s="30"/>
      <c r="BR1704" s="30"/>
      <c r="BS1704" s="30"/>
      <c r="BT1704" s="30"/>
      <c r="BU1704" s="30"/>
      <c r="BV1704" s="30"/>
    </row>
    <row r="1705" spans="1:74" s="31" customFormat="1" ht="15.75" x14ac:dyDescent="0.25">
      <c r="A1705" s="24"/>
      <c r="B1705" s="24"/>
      <c r="C1705" s="30"/>
      <c r="D1705" s="96"/>
      <c r="E1705" s="96"/>
      <c r="F1705" s="96"/>
      <c r="G1705" s="96"/>
      <c r="H1705" s="96"/>
      <c r="I1705" s="96"/>
      <c r="J1705" s="96"/>
      <c r="K1705" s="96"/>
      <c r="L1705" s="96"/>
      <c r="M1705" s="96"/>
      <c r="N1705" s="96"/>
      <c r="O1705" s="30"/>
      <c r="P1705" s="30"/>
      <c r="Q1705" s="30"/>
      <c r="R1705" s="30"/>
      <c r="S1705" s="30"/>
      <c r="T1705" s="30"/>
      <c r="U1705" s="30"/>
      <c r="V1705" s="30"/>
      <c r="W1705" s="30"/>
      <c r="X1705" s="30"/>
      <c r="Y1705" s="30"/>
      <c r="Z1705" s="30"/>
      <c r="AA1705" s="30"/>
      <c r="AB1705" s="30"/>
      <c r="AC1705" s="30"/>
      <c r="AD1705" s="30"/>
      <c r="AE1705" s="30"/>
      <c r="AF1705" s="30"/>
      <c r="AG1705" s="30"/>
      <c r="AH1705" s="30"/>
      <c r="AI1705" s="30"/>
      <c r="AJ1705" s="30"/>
      <c r="AK1705" s="30"/>
      <c r="AL1705" s="30"/>
      <c r="AM1705" s="30"/>
      <c r="AN1705" s="30"/>
      <c r="AO1705" s="30"/>
      <c r="AP1705" s="30"/>
      <c r="AQ1705" s="30"/>
      <c r="AR1705" s="30"/>
      <c r="AS1705" s="30"/>
      <c r="AT1705" s="30"/>
      <c r="AU1705" s="30"/>
      <c r="AV1705" s="30"/>
      <c r="AW1705" s="30"/>
      <c r="AX1705" s="30"/>
      <c r="AY1705" s="30"/>
      <c r="AZ1705" s="30"/>
      <c r="BA1705" s="30"/>
      <c r="BB1705" s="30"/>
      <c r="BC1705" s="30"/>
      <c r="BD1705" s="30"/>
      <c r="BE1705" s="30"/>
      <c r="BF1705" s="30"/>
      <c r="BG1705" s="30"/>
      <c r="BH1705" s="30"/>
      <c r="BI1705" s="30"/>
      <c r="BJ1705" s="30"/>
      <c r="BK1705" s="30"/>
      <c r="BL1705" s="30"/>
      <c r="BM1705" s="30"/>
      <c r="BN1705" s="30"/>
      <c r="BO1705" s="30"/>
      <c r="BP1705" s="30"/>
      <c r="BQ1705" s="30"/>
      <c r="BR1705" s="30"/>
      <c r="BS1705" s="30"/>
      <c r="BT1705" s="30"/>
      <c r="BU1705" s="30"/>
      <c r="BV1705" s="30"/>
    </row>
    <row r="1706" spans="1:74" s="31" customFormat="1" ht="15.75" x14ac:dyDescent="0.25">
      <c r="A1706" s="24"/>
      <c r="B1706" s="24"/>
      <c r="C1706" s="30"/>
      <c r="D1706" s="96"/>
      <c r="E1706" s="96"/>
      <c r="F1706" s="96"/>
      <c r="G1706" s="96"/>
      <c r="H1706" s="96"/>
      <c r="I1706" s="96"/>
      <c r="J1706" s="96"/>
      <c r="K1706" s="96"/>
      <c r="L1706" s="96"/>
      <c r="M1706" s="96"/>
      <c r="N1706" s="96"/>
      <c r="O1706" s="30"/>
      <c r="P1706" s="30"/>
      <c r="Q1706" s="30"/>
      <c r="R1706" s="30"/>
      <c r="S1706" s="30"/>
      <c r="T1706" s="30"/>
      <c r="U1706" s="30"/>
      <c r="V1706" s="30"/>
      <c r="W1706" s="30"/>
      <c r="X1706" s="30"/>
      <c r="Y1706" s="30"/>
      <c r="Z1706" s="30"/>
      <c r="AA1706" s="30"/>
      <c r="AB1706" s="30"/>
      <c r="AC1706" s="30"/>
      <c r="AD1706" s="30"/>
      <c r="AE1706" s="30"/>
      <c r="AF1706" s="30"/>
      <c r="AG1706" s="30"/>
      <c r="AH1706" s="30"/>
      <c r="AI1706" s="30"/>
      <c r="AJ1706" s="30"/>
      <c r="AK1706" s="30"/>
      <c r="AL1706" s="30"/>
      <c r="AM1706" s="30"/>
      <c r="AN1706" s="30"/>
      <c r="AO1706" s="30"/>
      <c r="AP1706" s="30"/>
      <c r="AQ1706" s="30"/>
      <c r="AR1706" s="30"/>
      <c r="AS1706" s="30"/>
      <c r="AT1706" s="30"/>
      <c r="AU1706" s="30"/>
      <c r="AV1706" s="30"/>
      <c r="AW1706" s="30"/>
      <c r="AX1706" s="30"/>
      <c r="AY1706" s="30"/>
      <c r="AZ1706" s="30"/>
      <c r="BA1706" s="30"/>
      <c r="BB1706" s="30"/>
      <c r="BC1706" s="30"/>
      <c r="BD1706" s="30"/>
      <c r="BE1706" s="30"/>
      <c r="BF1706" s="30"/>
      <c r="BG1706" s="30"/>
      <c r="BH1706" s="30"/>
      <c r="BI1706" s="30"/>
      <c r="BJ1706" s="30"/>
      <c r="BK1706" s="30"/>
      <c r="BL1706" s="30"/>
      <c r="BM1706" s="30"/>
      <c r="BN1706" s="30"/>
      <c r="BO1706" s="30"/>
      <c r="BP1706" s="30"/>
      <c r="BQ1706" s="30"/>
      <c r="BR1706" s="30"/>
      <c r="BS1706" s="30"/>
      <c r="BT1706" s="30"/>
      <c r="BU1706" s="30"/>
      <c r="BV1706" s="30"/>
    </row>
    <row r="1707" spans="1:74" s="31" customFormat="1" ht="15.75" x14ac:dyDescent="0.25">
      <c r="A1707" s="24"/>
      <c r="B1707" s="24"/>
      <c r="C1707" s="30"/>
      <c r="D1707" s="96"/>
      <c r="E1707" s="96"/>
      <c r="F1707" s="96"/>
      <c r="G1707" s="96"/>
      <c r="H1707" s="96"/>
      <c r="I1707" s="96"/>
      <c r="J1707" s="96"/>
      <c r="K1707" s="96"/>
      <c r="L1707" s="96"/>
      <c r="M1707" s="96"/>
      <c r="N1707" s="96"/>
      <c r="O1707" s="30"/>
      <c r="P1707" s="30"/>
      <c r="Q1707" s="30"/>
      <c r="R1707" s="30"/>
      <c r="S1707" s="30"/>
      <c r="T1707" s="30"/>
      <c r="U1707" s="30"/>
      <c r="V1707" s="30"/>
      <c r="W1707" s="30"/>
      <c r="X1707" s="30"/>
      <c r="Y1707" s="30"/>
      <c r="Z1707" s="30"/>
      <c r="AA1707" s="30"/>
      <c r="AB1707" s="30"/>
      <c r="AC1707" s="30"/>
      <c r="AD1707" s="30"/>
      <c r="AE1707" s="30"/>
      <c r="AF1707" s="30"/>
      <c r="AG1707" s="30"/>
      <c r="AH1707" s="30"/>
      <c r="AI1707" s="30"/>
      <c r="AJ1707" s="30"/>
      <c r="AK1707" s="30"/>
      <c r="AL1707" s="30"/>
      <c r="AM1707" s="30"/>
      <c r="AN1707" s="30"/>
      <c r="AO1707" s="30"/>
      <c r="AP1707" s="30"/>
      <c r="AQ1707" s="30"/>
      <c r="AR1707" s="30"/>
      <c r="AS1707" s="30"/>
      <c r="AT1707" s="30"/>
      <c r="AU1707" s="30"/>
      <c r="AV1707" s="30"/>
      <c r="AW1707" s="30"/>
      <c r="AX1707" s="30"/>
      <c r="AY1707" s="30"/>
      <c r="AZ1707" s="30"/>
      <c r="BA1707" s="30"/>
      <c r="BB1707" s="30"/>
      <c r="BC1707" s="30"/>
      <c r="BD1707" s="30"/>
      <c r="BE1707" s="30"/>
      <c r="BF1707" s="30"/>
      <c r="BG1707" s="30"/>
      <c r="BH1707" s="30"/>
      <c r="BI1707" s="30"/>
      <c r="BJ1707" s="30"/>
      <c r="BK1707" s="30"/>
      <c r="BL1707" s="30"/>
      <c r="BM1707" s="30"/>
      <c r="BN1707" s="30"/>
      <c r="BO1707" s="30"/>
      <c r="BP1707" s="30"/>
      <c r="BQ1707" s="30"/>
      <c r="BR1707" s="30"/>
      <c r="BS1707" s="30"/>
      <c r="BT1707" s="30"/>
      <c r="BU1707" s="30"/>
      <c r="BV1707" s="30"/>
    </row>
    <row r="1708" spans="1:74" s="31" customFormat="1" ht="15.75" x14ac:dyDescent="0.25">
      <c r="A1708" s="24"/>
      <c r="B1708" s="24"/>
      <c r="C1708" s="30"/>
      <c r="D1708" s="96"/>
      <c r="E1708" s="96"/>
      <c r="F1708" s="96"/>
      <c r="G1708" s="96"/>
      <c r="H1708" s="96"/>
      <c r="I1708" s="96"/>
      <c r="J1708" s="96"/>
      <c r="K1708" s="96"/>
      <c r="L1708" s="96"/>
      <c r="M1708" s="96"/>
      <c r="N1708" s="96"/>
      <c r="O1708" s="30"/>
      <c r="P1708" s="30"/>
      <c r="Q1708" s="30"/>
      <c r="R1708" s="30"/>
      <c r="S1708" s="30"/>
      <c r="T1708" s="30"/>
      <c r="U1708" s="30"/>
      <c r="V1708" s="30"/>
      <c r="W1708" s="30"/>
      <c r="X1708" s="30"/>
      <c r="Y1708" s="30"/>
      <c r="Z1708" s="30"/>
      <c r="AA1708" s="30"/>
      <c r="AB1708" s="30"/>
      <c r="AC1708" s="30"/>
      <c r="AD1708" s="30"/>
      <c r="AE1708" s="30"/>
      <c r="AF1708" s="30"/>
      <c r="AG1708" s="30"/>
      <c r="AH1708" s="30"/>
      <c r="AI1708" s="30"/>
      <c r="AJ1708" s="30"/>
      <c r="AK1708" s="30"/>
      <c r="AL1708" s="30"/>
      <c r="AM1708" s="30"/>
      <c r="AN1708" s="30"/>
      <c r="AO1708" s="30"/>
      <c r="AP1708" s="30"/>
      <c r="AQ1708" s="30"/>
      <c r="AR1708" s="30"/>
      <c r="AS1708" s="30"/>
      <c r="AT1708" s="30"/>
      <c r="AU1708" s="30"/>
      <c r="AV1708" s="30"/>
      <c r="AW1708" s="30"/>
      <c r="AX1708" s="30"/>
      <c r="AY1708" s="30"/>
      <c r="AZ1708" s="30"/>
      <c r="BA1708" s="30"/>
      <c r="BB1708" s="30"/>
      <c r="BC1708" s="30"/>
      <c r="BD1708" s="30"/>
      <c r="BE1708" s="30"/>
      <c r="BF1708" s="30"/>
      <c r="BG1708" s="30"/>
      <c r="BH1708" s="30"/>
      <c r="BI1708" s="30"/>
      <c r="BJ1708" s="30"/>
      <c r="BK1708" s="30"/>
      <c r="BL1708" s="30"/>
      <c r="BM1708" s="30"/>
      <c r="BN1708" s="30"/>
      <c r="BO1708" s="30"/>
      <c r="BP1708" s="30"/>
      <c r="BQ1708" s="30"/>
      <c r="BR1708" s="30"/>
      <c r="BS1708" s="30"/>
      <c r="BT1708" s="30"/>
      <c r="BU1708" s="30"/>
      <c r="BV1708" s="30"/>
    </row>
    <row r="1709" spans="1:74" s="31" customFormat="1" ht="15.75" x14ac:dyDescent="0.25">
      <c r="A1709" s="24"/>
      <c r="B1709" s="24"/>
      <c r="C1709" s="30"/>
      <c r="D1709" s="96"/>
      <c r="E1709" s="96"/>
      <c r="F1709" s="96"/>
      <c r="G1709" s="96"/>
      <c r="H1709" s="96"/>
      <c r="I1709" s="96"/>
      <c r="J1709" s="96"/>
      <c r="K1709" s="96"/>
      <c r="L1709" s="96"/>
      <c r="M1709" s="96"/>
      <c r="N1709" s="96"/>
      <c r="O1709" s="30"/>
      <c r="P1709" s="30"/>
      <c r="Q1709" s="30"/>
      <c r="R1709" s="30"/>
      <c r="S1709" s="30"/>
      <c r="T1709" s="30"/>
      <c r="U1709" s="30"/>
      <c r="V1709" s="30"/>
      <c r="W1709" s="30"/>
      <c r="X1709" s="30"/>
      <c r="Y1709" s="30"/>
      <c r="Z1709" s="30"/>
      <c r="AA1709" s="30"/>
      <c r="AB1709" s="30"/>
      <c r="AC1709" s="30"/>
      <c r="AD1709" s="30"/>
      <c r="AE1709" s="30"/>
      <c r="AF1709" s="30"/>
      <c r="AG1709" s="30"/>
      <c r="AH1709" s="30"/>
      <c r="AI1709" s="30"/>
      <c r="AJ1709" s="30"/>
      <c r="AK1709" s="30"/>
      <c r="AL1709" s="30"/>
      <c r="AM1709" s="30"/>
      <c r="AN1709" s="30"/>
      <c r="AO1709" s="30"/>
      <c r="AP1709" s="30"/>
      <c r="AQ1709" s="30"/>
      <c r="AR1709" s="30"/>
      <c r="AS1709" s="30"/>
      <c r="AT1709" s="30"/>
      <c r="AU1709" s="30"/>
      <c r="AV1709" s="30"/>
      <c r="AW1709" s="30"/>
      <c r="AX1709" s="30"/>
      <c r="AY1709" s="30"/>
      <c r="AZ1709" s="30"/>
      <c r="BA1709" s="30"/>
      <c r="BB1709" s="30"/>
      <c r="BC1709" s="30"/>
      <c r="BD1709" s="30"/>
      <c r="BE1709" s="30"/>
      <c r="BF1709" s="30"/>
      <c r="BG1709" s="30"/>
      <c r="BH1709" s="30"/>
      <c r="BI1709" s="30"/>
      <c r="BJ1709" s="30"/>
      <c r="BK1709" s="30"/>
      <c r="BL1709" s="30"/>
      <c r="BM1709" s="30"/>
      <c r="BN1709" s="30"/>
      <c r="BO1709" s="30"/>
      <c r="BP1709" s="30"/>
      <c r="BQ1709" s="30"/>
      <c r="BR1709" s="30"/>
      <c r="BS1709" s="30"/>
      <c r="BT1709" s="30"/>
      <c r="BU1709" s="30"/>
      <c r="BV1709" s="30"/>
    </row>
    <row r="1710" spans="1:74" s="31" customFormat="1" ht="15.75" x14ac:dyDescent="0.25">
      <c r="A1710" s="24"/>
      <c r="B1710" s="24"/>
      <c r="C1710" s="30"/>
      <c r="D1710" s="96"/>
      <c r="E1710" s="96"/>
      <c r="F1710" s="96"/>
      <c r="G1710" s="96"/>
      <c r="H1710" s="96"/>
      <c r="I1710" s="96"/>
      <c r="J1710" s="96"/>
      <c r="K1710" s="96"/>
      <c r="L1710" s="96"/>
      <c r="M1710" s="96"/>
      <c r="N1710" s="96"/>
      <c r="O1710" s="30"/>
      <c r="P1710" s="30"/>
      <c r="Q1710" s="30"/>
      <c r="R1710" s="30"/>
      <c r="S1710" s="30"/>
      <c r="T1710" s="30"/>
      <c r="U1710" s="30"/>
      <c r="V1710" s="30"/>
      <c r="W1710" s="30"/>
      <c r="X1710" s="30"/>
      <c r="Y1710" s="30"/>
      <c r="Z1710" s="30"/>
      <c r="AA1710" s="30"/>
      <c r="AB1710" s="30"/>
      <c r="AC1710" s="30"/>
      <c r="AD1710" s="30"/>
      <c r="AE1710" s="30"/>
      <c r="AF1710" s="30"/>
      <c r="AG1710" s="30"/>
      <c r="AH1710" s="30"/>
      <c r="AI1710" s="30"/>
      <c r="AJ1710" s="30"/>
      <c r="AK1710" s="30"/>
      <c r="AL1710" s="30"/>
      <c r="AM1710" s="30"/>
      <c r="AN1710" s="30"/>
      <c r="AO1710" s="30"/>
      <c r="AP1710" s="30"/>
      <c r="AQ1710" s="30"/>
      <c r="AR1710" s="30"/>
      <c r="AS1710" s="30"/>
      <c r="AT1710" s="30"/>
      <c r="AU1710" s="30"/>
      <c r="AV1710" s="30"/>
      <c r="AW1710" s="30"/>
      <c r="AX1710" s="30"/>
      <c r="AY1710" s="30"/>
      <c r="AZ1710" s="30"/>
      <c r="BA1710" s="30"/>
      <c r="BB1710" s="30"/>
      <c r="BC1710" s="30"/>
      <c r="BD1710" s="30"/>
      <c r="BE1710" s="30"/>
      <c r="BF1710" s="30"/>
      <c r="BG1710" s="30"/>
      <c r="BH1710" s="30"/>
      <c r="BI1710" s="30"/>
      <c r="BJ1710" s="30"/>
      <c r="BK1710" s="30"/>
      <c r="BL1710" s="30"/>
      <c r="BM1710" s="30"/>
      <c r="BN1710" s="30"/>
      <c r="BO1710" s="30"/>
      <c r="BP1710" s="30"/>
      <c r="BQ1710" s="30"/>
      <c r="BR1710" s="30"/>
      <c r="BS1710" s="30"/>
      <c r="BT1710" s="30"/>
      <c r="BU1710" s="30"/>
      <c r="BV1710" s="30"/>
    </row>
    <row r="1711" spans="1:74" s="31" customFormat="1" ht="15.75" x14ac:dyDescent="0.25">
      <c r="A1711" s="24"/>
      <c r="B1711" s="24"/>
      <c r="C1711" s="30"/>
      <c r="D1711" s="96"/>
      <c r="E1711" s="96"/>
      <c r="F1711" s="96"/>
      <c r="G1711" s="96"/>
      <c r="H1711" s="96"/>
      <c r="I1711" s="96"/>
      <c r="J1711" s="96"/>
      <c r="K1711" s="96"/>
      <c r="L1711" s="96"/>
      <c r="M1711" s="96"/>
      <c r="N1711" s="96"/>
      <c r="O1711" s="30"/>
      <c r="P1711" s="30"/>
      <c r="Q1711" s="30"/>
      <c r="R1711" s="30"/>
      <c r="S1711" s="30"/>
      <c r="T1711" s="30"/>
      <c r="U1711" s="30"/>
      <c r="V1711" s="30"/>
      <c r="W1711" s="30"/>
      <c r="X1711" s="30"/>
      <c r="Y1711" s="30"/>
      <c r="Z1711" s="30"/>
      <c r="AA1711" s="30"/>
      <c r="AB1711" s="30"/>
      <c r="AC1711" s="30"/>
      <c r="AD1711" s="30"/>
      <c r="AE1711" s="30"/>
      <c r="AF1711" s="30"/>
      <c r="AG1711" s="30"/>
      <c r="AH1711" s="30"/>
      <c r="AI1711" s="30"/>
      <c r="AJ1711" s="30"/>
      <c r="AK1711" s="30"/>
      <c r="AL1711" s="30"/>
      <c r="AM1711" s="30"/>
      <c r="AN1711" s="30"/>
      <c r="AO1711" s="30"/>
      <c r="AP1711" s="30"/>
      <c r="AQ1711" s="30"/>
      <c r="AR1711" s="30"/>
      <c r="AS1711" s="30"/>
      <c r="AT1711" s="30"/>
      <c r="AU1711" s="30"/>
      <c r="AV1711" s="30"/>
      <c r="AW1711" s="30"/>
      <c r="AX1711" s="30"/>
      <c r="AY1711" s="30"/>
      <c r="AZ1711" s="30"/>
      <c r="BA1711" s="30"/>
      <c r="BB1711" s="30"/>
      <c r="BC1711" s="30"/>
      <c r="BD1711" s="30"/>
      <c r="BE1711" s="30"/>
      <c r="BF1711" s="30"/>
      <c r="BG1711" s="30"/>
      <c r="BH1711" s="30"/>
      <c r="BI1711" s="30"/>
      <c r="BJ1711" s="30"/>
      <c r="BK1711" s="30"/>
      <c r="BL1711" s="30"/>
      <c r="BM1711" s="30"/>
      <c r="BN1711" s="30"/>
      <c r="BO1711" s="30"/>
      <c r="BP1711" s="30"/>
      <c r="BQ1711" s="30"/>
      <c r="BR1711" s="30"/>
      <c r="BS1711" s="30"/>
      <c r="BT1711" s="30"/>
      <c r="BU1711" s="30"/>
      <c r="BV1711" s="30"/>
    </row>
    <row r="1712" spans="1:74" s="31" customFormat="1" ht="15.75" x14ac:dyDescent="0.25">
      <c r="A1712" s="24"/>
      <c r="B1712" s="24"/>
      <c r="C1712" s="30"/>
      <c r="D1712" s="96"/>
      <c r="E1712" s="96"/>
      <c r="F1712" s="96"/>
      <c r="G1712" s="96"/>
      <c r="H1712" s="96"/>
      <c r="I1712" s="96"/>
      <c r="J1712" s="96"/>
      <c r="K1712" s="96"/>
      <c r="L1712" s="96"/>
      <c r="M1712" s="96"/>
      <c r="N1712" s="96"/>
      <c r="O1712" s="30"/>
      <c r="P1712" s="30"/>
      <c r="Q1712" s="30"/>
      <c r="R1712" s="30"/>
      <c r="S1712" s="30"/>
      <c r="T1712" s="30"/>
      <c r="U1712" s="30"/>
      <c r="V1712" s="30"/>
      <c r="W1712" s="30"/>
      <c r="X1712" s="30"/>
      <c r="Y1712" s="30"/>
      <c r="Z1712" s="30"/>
      <c r="AA1712" s="30"/>
      <c r="AB1712" s="30"/>
      <c r="AC1712" s="30"/>
      <c r="AD1712" s="30"/>
      <c r="AE1712" s="30"/>
      <c r="AF1712" s="30"/>
      <c r="AG1712" s="30"/>
      <c r="AH1712" s="30"/>
      <c r="AI1712" s="30"/>
      <c r="AJ1712" s="30"/>
      <c r="AK1712" s="30"/>
      <c r="AL1712" s="30"/>
      <c r="AM1712" s="30"/>
      <c r="AN1712" s="30"/>
      <c r="AO1712" s="30"/>
      <c r="AP1712" s="30"/>
      <c r="AQ1712" s="30"/>
      <c r="AR1712" s="30"/>
      <c r="AS1712" s="30"/>
      <c r="AT1712" s="30"/>
      <c r="AU1712" s="30"/>
      <c r="AV1712" s="30"/>
      <c r="AW1712" s="30"/>
      <c r="AX1712" s="30"/>
      <c r="AY1712" s="30"/>
      <c r="AZ1712" s="30"/>
      <c r="BA1712" s="30"/>
      <c r="BB1712" s="30"/>
      <c r="BC1712" s="30"/>
      <c r="BD1712" s="30"/>
      <c r="BE1712" s="30"/>
      <c r="BF1712" s="30"/>
      <c r="BG1712" s="30"/>
      <c r="BH1712" s="30"/>
      <c r="BI1712" s="30"/>
      <c r="BJ1712" s="30"/>
      <c r="BK1712" s="30"/>
      <c r="BL1712" s="30"/>
      <c r="BM1712" s="30"/>
      <c r="BN1712" s="30"/>
      <c r="BO1712" s="30"/>
      <c r="BP1712" s="30"/>
      <c r="BQ1712" s="30"/>
      <c r="BR1712" s="30"/>
      <c r="BS1712" s="30"/>
      <c r="BT1712" s="30"/>
      <c r="BU1712" s="30"/>
      <c r="BV1712" s="30"/>
    </row>
    <row r="1713" spans="1:74" s="31" customFormat="1" ht="15.75" x14ac:dyDescent="0.25">
      <c r="A1713" s="24"/>
      <c r="B1713" s="24"/>
      <c r="C1713" s="30"/>
      <c r="D1713" s="96"/>
      <c r="E1713" s="96"/>
      <c r="F1713" s="96"/>
      <c r="G1713" s="96"/>
      <c r="H1713" s="96"/>
      <c r="I1713" s="96"/>
      <c r="J1713" s="96"/>
      <c r="K1713" s="96"/>
      <c r="L1713" s="96"/>
      <c r="M1713" s="96"/>
      <c r="N1713" s="96"/>
      <c r="O1713" s="30"/>
      <c r="P1713" s="30"/>
      <c r="Q1713" s="30"/>
      <c r="R1713" s="30"/>
      <c r="S1713" s="30"/>
      <c r="T1713" s="30"/>
      <c r="U1713" s="30"/>
      <c r="V1713" s="30"/>
      <c r="W1713" s="30"/>
      <c r="X1713" s="30"/>
      <c r="Y1713" s="30"/>
      <c r="Z1713" s="30"/>
      <c r="AA1713" s="30"/>
      <c r="AB1713" s="30"/>
      <c r="AC1713" s="30"/>
      <c r="AD1713" s="30"/>
      <c r="AE1713" s="30"/>
      <c r="AF1713" s="30"/>
      <c r="AG1713" s="30"/>
      <c r="AH1713" s="30"/>
      <c r="AI1713" s="30"/>
      <c r="AJ1713" s="30"/>
      <c r="AK1713" s="30"/>
      <c r="AL1713" s="30"/>
      <c r="AM1713" s="30"/>
      <c r="AN1713" s="30"/>
      <c r="AO1713" s="30"/>
      <c r="AP1713" s="30"/>
      <c r="AQ1713" s="30"/>
      <c r="AR1713" s="30"/>
      <c r="AS1713" s="30"/>
      <c r="AT1713" s="30"/>
      <c r="AU1713" s="30"/>
      <c r="AV1713" s="30"/>
      <c r="AW1713" s="30"/>
      <c r="AX1713" s="30"/>
      <c r="AY1713" s="30"/>
      <c r="AZ1713" s="30"/>
      <c r="BA1713" s="30"/>
      <c r="BB1713" s="30"/>
      <c r="BC1713" s="30"/>
      <c r="BD1713" s="30"/>
      <c r="BE1713" s="30"/>
      <c r="BF1713" s="30"/>
      <c r="BG1713" s="30"/>
      <c r="BH1713" s="30"/>
      <c r="BI1713" s="30"/>
      <c r="BJ1713" s="30"/>
      <c r="BK1713" s="30"/>
      <c r="BL1713" s="30"/>
      <c r="BM1713" s="30"/>
      <c r="BN1713" s="30"/>
      <c r="BO1713" s="30"/>
      <c r="BP1713" s="30"/>
      <c r="BQ1713" s="30"/>
      <c r="BR1713" s="30"/>
      <c r="BS1713" s="30"/>
      <c r="BT1713" s="30"/>
      <c r="BU1713" s="30"/>
      <c r="BV1713" s="30"/>
    </row>
    <row r="1714" spans="1:74" s="31" customFormat="1" ht="15.75" x14ac:dyDescent="0.25">
      <c r="A1714" s="24"/>
      <c r="B1714" s="24"/>
      <c r="C1714" s="30"/>
      <c r="D1714" s="96"/>
      <c r="E1714" s="96"/>
      <c r="F1714" s="96"/>
      <c r="G1714" s="96"/>
      <c r="H1714" s="96"/>
      <c r="I1714" s="96"/>
      <c r="J1714" s="96"/>
      <c r="K1714" s="96"/>
      <c r="L1714" s="96"/>
      <c r="M1714" s="96"/>
      <c r="N1714" s="96"/>
      <c r="O1714" s="30"/>
      <c r="P1714" s="30"/>
      <c r="Q1714" s="30"/>
      <c r="R1714" s="30"/>
      <c r="S1714" s="30"/>
      <c r="T1714" s="30"/>
      <c r="U1714" s="30"/>
      <c r="V1714" s="30"/>
      <c r="W1714" s="30"/>
      <c r="X1714" s="30"/>
      <c r="Y1714" s="30"/>
      <c r="Z1714" s="30"/>
      <c r="AA1714" s="30"/>
      <c r="AB1714" s="30"/>
      <c r="AC1714" s="30"/>
      <c r="AD1714" s="30"/>
      <c r="AE1714" s="30"/>
      <c r="AF1714" s="30"/>
      <c r="AG1714" s="30"/>
      <c r="AH1714" s="30"/>
      <c r="AI1714" s="30"/>
      <c r="AJ1714" s="30"/>
      <c r="AK1714" s="30"/>
      <c r="AL1714" s="30"/>
      <c r="AM1714" s="30"/>
      <c r="AN1714" s="30"/>
      <c r="AO1714" s="30"/>
      <c r="AP1714" s="30"/>
      <c r="AQ1714" s="30"/>
      <c r="AR1714" s="30"/>
      <c r="AS1714" s="30"/>
      <c r="AT1714" s="30"/>
      <c r="AU1714" s="30"/>
      <c r="AV1714" s="30"/>
      <c r="AW1714" s="30"/>
      <c r="AX1714" s="30"/>
      <c r="AY1714" s="30"/>
      <c r="AZ1714" s="30"/>
      <c r="BA1714" s="30"/>
      <c r="BB1714" s="30"/>
      <c r="BC1714" s="30"/>
      <c r="BD1714" s="30"/>
      <c r="BE1714" s="30"/>
      <c r="BF1714" s="30"/>
      <c r="BG1714" s="30"/>
      <c r="BH1714" s="30"/>
      <c r="BI1714" s="30"/>
      <c r="BJ1714" s="30"/>
      <c r="BK1714" s="30"/>
      <c r="BL1714" s="30"/>
      <c r="BM1714" s="30"/>
      <c r="BN1714" s="30"/>
      <c r="BO1714" s="30"/>
      <c r="BP1714" s="30"/>
      <c r="BQ1714" s="30"/>
      <c r="BR1714" s="30"/>
      <c r="BS1714" s="30"/>
      <c r="BT1714" s="30"/>
      <c r="BU1714" s="30"/>
      <c r="BV1714" s="30"/>
    </row>
    <row r="1715" spans="1:74" s="31" customFormat="1" ht="15.75" x14ac:dyDescent="0.25">
      <c r="A1715" s="24"/>
      <c r="B1715" s="24"/>
      <c r="C1715" s="30"/>
      <c r="D1715" s="96"/>
      <c r="E1715" s="96"/>
      <c r="F1715" s="96"/>
      <c r="G1715" s="96"/>
      <c r="H1715" s="96"/>
      <c r="I1715" s="96"/>
      <c r="J1715" s="96"/>
      <c r="K1715" s="96"/>
      <c r="L1715" s="96"/>
      <c r="M1715" s="96"/>
      <c r="N1715" s="96"/>
      <c r="O1715" s="30"/>
      <c r="P1715" s="30"/>
      <c r="Q1715" s="30"/>
      <c r="R1715" s="30"/>
      <c r="S1715" s="30"/>
      <c r="T1715" s="30"/>
      <c r="U1715" s="30"/>
      <c r="V1715" s="30"/>
      <c r="W1715" s="30"/>
      <c r="X1715" s="30"/>
      <c r="Y1715" s="30"/>
      <c r="Z1715" s="30"/>
      <c r="AA1715" s="30"/>
      <c r="AB1715" s="30"/>
      <c r="AC1715" s="30"/>
      <c r="AD1715" s="30"/>
      <c r="AE1715" s="30"/>
      <c r="AF1715" s="30"/>
      <c r="AG1715" s="30"/>
      <c r="AH1715" s="30"/>
      <c r="AI1715" s="30"/>
      <c r="AJ1715" s="30"/>
      <c r="AK1715" s="30"/>
      <c r="AL1715" s="30"/>
      <c r="AM1715" s="30"/>
      <c r="AN1715" s="30"/>
      <c r="AO1715" s="30"/>
      <c r="AP1715" s="30"/>
      <c r="AQ1715" s="30"/>
      <c r="AR1715" s="30"/>
      <c r="AS1715" s="30"/>
      <c r="AT1715" s="30"/>
      <c r="AU1715" s="30"/>
      <c r="AV1715" s="30"/>
      <c r="AW1715" s="30"/>
      <c r="AX1715" s="30"/>
      <c r="AY1715" s="30"/>
      <c r="AZ1715" s="30"/>
      <c r="BA1715" s="30"/>
      <c r="BB1715" s="30"/>
      <c r="BC1715" s="30"/>
      <c r="BD1715" s="30"/>
      <c r="BE1715" s="30"/>
      <c r="BF1715" s="30"/>
      <c r="BG1715" s="30"/>
      <c r="BH1715" s="30"/>
      <c r="BI1715" s="30"/>
      <c r="BJ1715" s="30"/>
      <c r="BK1715" s="30"/>
      <c r="BL1715" s="30"/>
      <c r="BM1715" s="30"/>
      <c r="BN1715" s="30"/>
      <c r="BO1715" s="30"/>
      <c r="BP1715" s="30"/>
      <c r="BQ1715" s="30"/>
      <c r="BR1715" s="30"/>
      <c r="BS1715" s="30"/>
      <c r="BT1715" s="30"/>
      <c r="BU1715" s="30"/>
      <c r="BV1715" s="30"/>
    </row>
    <row r="1716" spans="1:74" s="31" customFormat="1" ht="15.75" x14ac:dyDescent="0.25">
      <c r="A1716" s="24"/>
      <c r="B1716" s="24"/>
      <c r="C1716" s="30"/>
      <c r="D1716" s="96"/>
      <c r="E1716" s="96"/>
      <c r="F1716" s="96"/>
      <c r="G1716" s="96"/>
      <c r="H1716" s="96"/>
      <c r="I1716" s="96"/>
      <c r="J1716" s="96"/>
      <c r="K1716" s="96"/>
      <c r="L1716" s="96"/>
      <c r="M1716" s="96"/>
      <c r="N1716" s="96"/>
      <c r="O1716" s="30"/>
      <c r="P1716" s="30"/>
      <c r="Q1716" s="30"/>
      <c r="R1716" s="30"/>
      <c r="S1716" s="30"/>
      <c r="T1716" s="30"/>
      <c r="U1716" s="30"/>
      <c r="V1716" s="30"/>
      <c r="W1716" s="30"/>
      <c r="X1716" s="30"/>
      <c r="Y1716" s="30"/>
      <c r="Z1716" s="30"/>
      <c r="AA1716" s="30"/>
      <c r="AB1716" s="30"/>
      <c r="AC1716" s="30"/>
      <c r="AD1716" s="30"/>
      <c r="AE1716" s="30"/>
      <c r="AF1716" s="30"/>
      <c r="AG1716" s="30"/>
      <c r="AH1716" s="30"/>
      <c r="AI1716" s="30"/>
      <c r="AJ1716" s="30"/>
      <c r="AK1716" s="30"/>
      <c r="AL1716" s="30"/>
      <c r="AM1716" s="30"/>
      <c r="AN1716" s="30"/>
      <c r="AO1716" s="30"/>
      <c r="AP1716" s="30"/>
      <c r="AQ1716" s="30"/>
      <c r="AR1716" s="30"/>
      <c r="AS1716" s="30"/>
      <c r="AT1716" s="30"/>
      <c r="AU1716" s="30"/>
      <c r="AV1716" s="30"/>
      <c r="AW1716" s="30"/>
      <c r="AX1716" s="30"/>
      <c r="AY1716" s="30"/>
      <c r="AZ1716" s="30"/>
      <c r="BA1716" s="30"/>
      <c r="BB1716" s="30"/>
      <c r="BC1716" s="30"/>
      <c r="BD1716" s="30"/>
      <c r="BE1716" s="30"/>
      <c r="BF1716" s="30"/>
      <c r="BG1716" s="30"/>
      <c r="BH1716" s="30"/>
      <c r="BI1716" s="30"/>
      <c r="BJ1716" s="30"/>
      <c r="BK1716" s="30"/>
      <c r="BL1716" s="30"/>
      <c r="BM1716" s="30"/>
      <c r="BN1716" s="30"/>
      <c r="BO1716" s="30"/>
      <c r="BP1716" s="30"/>
      <c r="BQ1716" s="30"/>
      <c r="BR1716" s="30"/>
      <c r="BS1716" s="30"/>
      <c r="BT1716" s="30"/>
      <c r="BU1716" s="30"/>
      <c r="BV1716" s="30"/>
    </row>
    <row r="1717" spans="1:74" s="31" customFormat="1" ht="15.75" x14ac:dyDescent="0.25">
      <c r="A1717" s="24"/>
      <c r="B1717" s="24"/>
      <c r="C1717" s="30"/>
      <c r="D1717" s="96"/>
      <c r="E1717" s="96"/>
      <c r="F1717" s="96"/>
      <c r="G1717" s="96"/>
      <c r="H1717" s="96"/>
      <c r="I1717" s="96"/>
      <c r="J1717" s="96"/>
      <c r="K1717" s="96"/>
      <c r="L1717" s="96"/>
      <c r="M1717" s="96"/>
      <c r="N1717" s="96"/>
      <c r="O1717" s="30"/>
      <c r="P1717" s="30"/>
      <c r="Q1717" s="30"/>
      <c r="R1717" s="30"/>
      <c r="S1717" s="30"/>
      <c r="T1717" s="30"/>
      <c r="U1717" s="30"/>
      <c r="V1717" s="30"/>
      <c r="W1717" s="30"/>
      <c r="X1717" s="30"/>
      <c r="Y1717" s="30"/>
      <c r="Z1717" s="30"/>
      <c r="AA1717" s="30"/>
      <c r="AB1717" s="30"/>
      <c r="AC1717" s="30"/>
      <c r="AD1717" s="30"/>
      <c r="AE1717" s="30"/>
      <c r="AF1717" s="30"/>
      <c r="AG1717" s="30"/>
      <c r="AH1717" s="30"/>
      <c r="AI1717" s="30"/>
      <c r="AJ1717" s="30"/>
      <c r="AK1717" s="30"/>
      <c r="AL1717" s="30"/>
      <c r="AM1717" s="30"/>
      <c r="AN1717" s="30"/>
      <c r="AO1717" s="30"/>
      <c r="AP1717" s="30"/>
      <c r="AQ1717" s="30"/>
      <c r="AR1717" s="30"/>
      <c r="AS1717" s="30"/>
      <c r="AT1717" s="30"/>
      <c r="AU1717" s="30"/>
      <c r="AV1717" s="30"/>
      <c r="AW1717" s="30"/>
      <c r="AX1717" s="30"/>
      <c r="AY1717" s="30"/>
      <c r="AZ1717" s="30"/>
      <c r="BA1717" s="30"/>
      <c r="BB1717" s="30"/>
      <c r="BC1717" s="30"/>
      <c r="BD1717" s="30"/>
      <c r="BE1717" s="30"/>
      <c r="BF1717" s="30"/>
      <c r="BG1717" s="30"/>
      <c r="BH1717" s="30"/>
      <c r="BI1717" s="30"/>
      <c r="BJ1717" s="30"/>
      <c r="BK1717" s="30"/>
      <c r="BL1717" s="30"/>
      <c r="BM1717" s="30"/>
      <c r="BN1717" s="30"/>
      <c r="BO1717" s="30"/>
      <c r="BP1717" s="30"/>
      <c r="BQ1717" s="30"/>
      <c r="BR1717" s="30"/>
      <c r="BS1717" s="30"/>
      <c r="BT1717" s="30"/>
      <c r="BU1717" s="30"/>
      <c r="BV1717" s="30"/>
    </row>
    <row r="1718" spans="1:74" s="31" customFormat="1" ht="15.75" x14ac:dyDescent="0.25">
      <c r="A1718" s="24"/>
      <c r="B1718" s="24"/>
      <c r="C1718" s="30"/>
      <c r="D1718" s="96"/>
      <c r="E1718" s="96"/>
      <c r="F1718" s="96"/>
      <c r="G1718" s="96"/>
      <c r="H1718" s="96"/>
      <c r="I1718" s="96"/>
      <c r="J1718" s="96"/>
      <c r="K1718" s="96"/>
      <c r="L1718" s="96"/>
      <c r="M1718" s="96"/>
      <c r="N1718" s="96"/>
      <c r="O1718" s="30"/>
      <c r="P1718" s="30"/>
      <c r="Q1718" s="30"/>
      <c r="R1718" s="30"/>
      <c r="S1718" s="30"/>
      <c r="T1718" s="30"/>
      <c r="U1718" s="30"/>
      <c r="V1718" s="30"/>
      <c r="W1718" s="30"/>
      <c r="X1718" s="30"/>
      <c r="Y1718" s="30"/>
      <c r="Z1718" s="30"/>
      <c r="AA1718" s="30"/>
      <c r="AB1718" s="30"/>
      <c r="AC1718" s="30"/>
      <c r="AD1718" s="30"/>
      <c r="AE1718" s="30"/>
      <c r="AF1718" s="30"/>
      <c r="AG1718" s="30"/>
      <c r="AH1718" s="30"/>
      <c r="AI1718" s="30"/>
      <c r="AJ1718" s="30"/>
      <c r="AK1718" s="30"/>
      <c r="AL1718" s="30"/>
      <c r="AM1718" s="30"/>
      <c r="AN1718" s="30"/>
      <c r="AO1718" s="30"/>
      <c r="AP1718" s="30"/>
      <c r="AQ1718" s="30"/>
      <c r="AR1718" s="30"/>
      <c r="AS1718" s="30"/>
      <c r="AT1718" s="30"/>
      <c r="AU1718" s="30"/>
      <c r="AV1718" s="30"/>
      <c r="AW1718" s="30"/>
      <c r="AX1718" s="30"/>
      <c r="AY1718" s="30"/>
      <c r="AZ1718" s="30"/>
      <c r="BA1718" s="30"/>
      <c r="BB1718" s="30"/>
      <c r="BC1718" s="30"/>
      <c r="BD1718" s="30"/>
      <c r="BE1718" s="30"/>
      <c r="BF1718" s="30"/>
      <c r="BG1718" s="30"/>
      <c r="BH1718" s="30"/>
      <c r="BI1718" s="30"/>
      <c r="BJ1718" s="30"/>
      <c r="BK1718" s="30"/>
      <c r="BL1718" s="30"/>
      <c r="BM1718" s="30"/>
      <c r="BN1718" s="30"/>
      <c r="BO1718" s="30"/>
      <c r="BP1718" s="30"/>
      <c r="BQ1718" s="30"/>
      <c r="BR1718" s="30"/>
      <c r="BS1718" s="30"/>
      <c r="BT1718" s="30"/>
      <c r="BU1718" s="30"/>
      <c r="BV1718" s="30"/>
    </row>
    <row r="1719" spans="1:74" s="31" customFormat="1" ht="15.75" x14ac:dyDescent="0.25">
      <c r="A1719" s="24"/>
      <c r="B1719" s="24"/>
      <c r="C1719" s="30"/>
      <c r="D1719" s="96"/>
      <c r="E1719" s="96"/>
      <c r="F1719" s="96"/>
      <c r="G1719" s="96"/>
      <c r="H1719" s="96"/>
      <c r="I1719" s="96"/>
      <c r="J1719" s="96"/>
      <c r="K1719" s="96"/>
      <c r="L1719" s="96"/>
      <c r="M1719" s="96"/>
      <c r="N1719" s="96"/>
      <c r="O1719" s="30"/>
      <c r="P1719" s="30"/>
      <c r="Q1719" s="30"/>
      <c r="R1719" s="30"/>
      <c r="S1719" s="30"/>
      <c r="T1719" s="30"/>
      <c r="U1719" s="30"/>
      <c r="V1719" s="30"/>
      <c r="W1719" s="30"/>
      <c r="X1719" s="30"/>
      <c r="Y1719" s="30"/>
      <c r="Z1719" s="30"/>
      <c r="AA1719" s="30"/>
      <c r="AB1719" s="30"/>
      <c r="AC1719" s="30"/>
      <c r="AD1719" s="30"/>
      <c r="AE1719" s="30"/>
      <c r="AF1719" s="30"/>
      <c r="AG1719" s="30"/>
      <c r="AH1719" s="30"/>
      <c r="AI1719" s="30"/>
      <c r="AJ1719" s="30"/>
      <c r="AK1719" s="30"/>
      <c r="AL1719" s="30"/>
      <c r="AM1719" s="30"/>
      <c r="AN1719" s="30"/>
      <c r="AO1719" s="30"/>
      <c r="AP1719" s="30"/>
      <c r="AQ1719" s="30"/>
      <c r="AR1719" s="30"/>
      <c r="AS1719" s="30"/>
      <c r="AT1719" s="30"/>
      <c r="AU1719" s="30"/>
      <c r="AV1719" s="30"/>
      <c r="AW1719" s="30"/>
      <c r="AX1719" s="30"/>
      <c r="AY1719" s="30"/>
      <c r="AZ1719" s="30"/>
      <c r="BA1719" s="30"/>
      <c r="BB1719" s="30"/>
      <c r="BC1719" s="30"/>
      <c r="BD1719" s="30"/>
      <c r="BE1719" s="30"/>
      <c r="BF1719" s="30"/>
      <c r="BG1719" s="30"/>
      <c r="BH1719" s="30"/>
      <c r="BI1719" s="30"/>
      <c r="BJ1719" s="30"/>
      <c r="BK1719" s="30"/>
      <c r="BL1719" s="30"/>
      <c r="BM1719" s="30"/>
      <c r="BN1719" s="30"/>
      <c r="BO1719" s="30"/>
      <c r="BP1719" s="30"/>
      <c r="BQ1719" s="30"/>
      <c r="BR1719" s="30"/>
      <c r="BS1719" s="30"/>
      <c r="BT1719" s="30"/>
      <c r="BU1719" s="30"/>
      <c r="BV1719" s="30"/>
    </row>
    <row r="1720" spans="1:74" s="31" customFormat="1" ht="15.75" x14ac:dyDescent="0.25">
      <c r="A1720" s="24"/>
      <c r="B1720" s="24"/>
      <c r="C1720" s="30"/>
      <c r="D1720" s="96"/>
      <c r="E1720" s="96"/>
      <c r="F1720" s="96"/>
      <c r="G1720" s="96"/>
      <c r="H1720" s="96"/>
      <c r="I1720" s="96"/>
      <c r="J1720" s="96"/>
      <c r="K1720" s="96"/>
      <c r="L1720" s="96"/>
      <c r="M1720" s="96"/>
      <c r="N1720" s="96"/>
      <c r="O1720" s="30"/>
      <c r="P1720" s="30"/>
      <c r="Q1720" s="30"/>
      <c r="R1720" s="30"/>
      <c r="S1720" s="30"/>
      <c r="T1720" s="30"/>
      <c r="U1720" s="30"/>
      <c r="V1720" s="30"/>
      <c r="W1720" s="30"/>
      <c r="X1720" s="30"/>
      <c r="Y1720" s="30"/>
      <c r="Z1720" s="30"/>
      <c r="AA1720" s="30"/>
      <c r="AB1720" s="30"/>
      <c r="AC1720" s="30"/>
      <c r="AD1720" s="30"/>
      <c r="AE1720" s="30"/>
      <c r="AF1720" s="30"/>
      <c r="AG1720" s="30"/>
      <c r="AH1720" s="30"/>
      <c r="AI1720" s="30"/>
      <c r="AJ1720" s="30"/>
      <c r="AK1720" s="30"/>
      <c r="AL1720" s="30"/>
      <c r="AM1720" s="30"/>
      <c r="AN1720" s="30"/>
      <c r="AO1720" s="30"/>
      <c r="AP1720" s="30"/>
      <c r="AQ1720" s="30"/>
      <c r="AR1720" s="30"/>
      <c r="AS1720" s="30"/>
      <c r="AT1720" s="30"/>
      <c r="AU1720" s="30"/>
      <c r="AV1720" s="30"/>
      <c r="AW1720" s="30"/>
      <c r="AX1720" s="30"/>
      <c r="AY1720" s="30"/>
      <c r="AZ1720" s="30"/>
      <c r="BA1720" s="30"/>
      <c r="BB1720" s="30"/>
      <c r="BC1720" s="30"/>
      <c r="BD1720" s="30"/>
      <c r="BE1720" s="30"/>
      <c r="BF1720" s="30"/>
      <c r="BG1720" s="30"/>
      <c r="BH1720" s="30"/>
      <c r="BI1720" s="30"/>
      <c r="BJ1720" s="30"/>
      <c r="BK1720" s="30"/>
      <c r="BL1720" s="30"/>
      <c r="BM1720" s="30"/>
      <c r="BN1720" s="30"/>
      <c r="BO1720" s="30"/>
      <c r="BP1720" s="30"/>
      <c r="BQ1720" s="30"/>
      <c r="BR1720" s="30"/>
      <c r="BS1720" s="30"/>
      <c r="BT1720" s="30"/>
      <c r="BU1720" s="30"/>
      <c r="BV1720" s="30"/>
    </row>
    <row r="1721" spans="1:74" s="31" customFormat="1" ht="15.75" x14ac:dyDescent="0.25">
      <c r="A1721" s="24"/>
      <c r="B1721" s="24"/>
      <c r="C1721" s="30"/>
      <c r="D1721" s="96"/>
      <c r="E1721" s="96"/>
      <c r="F1721" s="96"/>
      <c r="G1721" s="96"/>
      <c r="H1721" s="96"/>
      <c r="I1721" s="96"/>
      <c r="J1721" s="96"/>
      <c r="K1721" s="96"/>
      <c r="L1721" s="96"/>
      <c r="M1721" s="96"/>
      <c r="N1721" s="96"/>
      <c r="O1721" s="30"/>
      <c r="P1721" s="30"/>
      <c r="Q1721" s="30"/>
      <c r="R1721" s="30"/>
      <c r="S1721" s="30"/>
      <c r="T1721" s="30"/>
      <c r="U1721" s="30"/>
      <c r="V1721" s="30"/>
      <c r="W1721" s="30"/>
      <c r="X1721" s="30"/>
      <c r="Y1721" s="30"/>
      <c r="Z1721" s="30"/>
      <c r="AA1721" s="30"/>
      <c r="AB1721" s="30"/>
      <c r="AC1721" s="30"/>
      <c r="AD1721" s="30"/>
      <c r="AE1721" s="30"/>
      <c r="AF1721" s="30"/>
      <c r="AG1721" s="30"/>
      <c r="AH1721" s="30"/>
      <c r="AI1721" s="30"/>
      <c r="AJ1721" s="30"/>
      <c r="AK1721" s="30"/>
      <c r="AL1721" s="30"/>
      <c r="AM1721" s="30"/>
      <c r="AN1721" s="30"/>
      <c r="AO1721" s="30"/>
      <c r="AP1721" s="30"/>
      <c r="AQ1721" s="30"/>
      <c r="AR1721" s="30"/>
      <c r="AS1721" s="30"/>
      <c r="AT1721" s="30"/>
      <c r="AU1721" s="30"/>
      <c r="AV1721" s="30"/>
      <c r="AW1721" s="30"/>
      <c r="AX1721" s="30"/>
      <c r="AY1721" s="30"/>
      <c r="AZ1721" s="30"/>
      <c r="BA1721" s="30"/>
      <c r="BB1721" s="30"/>
      <c r="BC1721" s="30"/>
      <c r="BD1721" s="30"/>
      <c r="BE1721" s="30"/>
      <c r="BF1721" s="30"/>
      <c r="BG1721" s="30"/>
      <c r="BH1721" s="30"/>
      <c r="BI1721" s="30"/>
      <c r="BJ1721" s="30"/>
      <c r="BK1721" s="30"/>
      <c r="BL1721" s="30"/>
      <c r="BM1721" s="30"/>
      <c r="BN1721" s="30"/>
      <c r="BO1721" s="30"/>
      <c r="BP1721" s="30"/>
      <c r="BQ1721" s="30"/>
      <c r="BR1721" s="30"/>
      <c r="BS1721" s="30"/>
      <c r="BT1721" s="30"/>
      <c r="BU1721" s="30"/>
      <c r="BV1721" s="30"/>
    </row>
    <row r="1722" spans="1:74" s="31" customFormat="1" ht="15.75" x14ac:dyDescent="0.25">
      <c r="A1722" s="24"/>
      <c r="B1722" s="24"/>
      <c r="C1722" s="30"/>
      <c r="D1722" s="96"/>
      <c r="E1722" s="96"/>
      <c r="F1722" s="96"/>
      <c r="G1722" s="96"/>
      <c r="H1722" s="96"/>
      <c r="I1722" s="96"/>
      <c r="J1722" s="96"/>
      <c r="K1722" s="96"/>
      <c r="L1722" s="96"/>
      <c r="M1722" s="96"/>
      <c r="N1722" s="96"/>
      <c r="O1722" s="30"/>
      <c r="P1722" s="30"/>
      <c r="Q1722" s="30"/>
      <c r="R1722" s="30"/>
      <c r="S1722" s="30"/>
      <c r="T1722" s="30"/>
      <c r="U1722" s="30"/>
      <c r="V1722" s="30"/>
      <c r="W1722" s="30"/>
      <c r="X1722" s="30"/>
      <c r="Y1722" s="30"/>
      <c r="Z1722" s="30"/>
      <c r="AA1722" s="30"/>
      <c r="AB1722" s="30"/>
      <c r="AC1722" s="30"/>
      <c r="AD1722" s="30"/>
      <c r="AE1722" s="30"/>
      <c r="AF1722" s="30"/>
      <c r="AG1722" s="30"/>
      <c r="AH1722" s="30"/>
      <c r="AI1722" s="30"/>
      <c r="AJ1722" s="30"/>
      <c r="AK1722" s="30"/>
      <c r="AL1722" s="30"/>
      <c r="AM1722" s="30"/>
      <c r="AN1722" s="30"/>
      <c r="AO1722" s="30"/>
      <c r="AP1722" s="30"/>
      <c r="AQ1722" s="30"/>
      <c r="AR1722" s="30"/>
      <c r="AS1722" s="30"/>
      <c r="AT1722" s="30"/>
      <c r="AU1722" s="30"/>
      <c r="AV1722" s="30"/>
      <c r="AW1722" s="30"/>
      <c r="AX1722" s="30"/>
      <c r="AY1722" s="30"/>
      <c r="AZ1722" s="30"/>
      <c r="BA1722" s="30"/>
      <c r="BB1722" s="30"/>
      <c r="BC1722" s="30"/>
      <c r="BD1722" s="30"/>
      <c r="BE1722" s="30"/>
      <c r="BF1722" s="30"/>
      <c r="BG1722" s="30"/>
      <c r="BH1722" s="30"/>
      <c r="BI1722" s="30"/>
      <c r="BJ1722" s="30"/>
      <c r="BK1722" s="30"/>
      <c r="BL1722" s="30"/>
      <c r="BM1722" s="30"/>
      <c r="BN1722" s="30"/>
      <c r="BO1722" s="30"/>
      <c r="BP1722" s="30"/>
      <c r="BQ1722" s="30"/>
      <c r="BR1722" s="30"/>
      <c r="BS1722" s="30"/>
      <c r="BT1722" s="30"/>
      <c r="BU1722" s="30"/>
      <c r="BV1722" s="30"/>
    </row>
    <row r="1723" spans="1:74" s="31" customFormat="1" ht="15.75" x14ac:dyDescent="0.25">
      <c r="A1723" s="24"/>
      <c r="B1723" s="24"/>
      <c r="C1723" s="30"/>
      <c r="D1723" s="96"/>
      <c r="E1723" s="96"/>
      <c r="F1723" s="96"/>
      <c r="G1723" s="96"/>
      <c r="H1723" s="96"/>
      <c r="I1723" s="96"/>
      <c r="J1723" s="96"/>
      <c r="K1723" s="96"/>
      <c r="L1723" s="96"/>
      <c r="M1723" s="96"/>
      <c r="N1723" s="96"/>
      <c r="O1723" s="30"/>
      <c r="P1723" s="30"/>
      <c r="Q1723" s="30"/>
      <c r="R1723" s="30"/>
      <c r="S1723" s="30"/>
      <c r="T1723" s="30"/>
      <c r="U1723" s="30"/>
      <c r="V1723" s="30"/>
      <c r="W1723" s="30"/>
      <c r="X1723" s="30"/>
      <c r="Y1723" s="30"/>
      <c r="Z1723" s="30"/>
      <c r="AA1723" s="30"/>
      <c r="AB1723" s="30"/>
      <c r="AC1723" s="30"/>
      <c r="AD1723" s="30"/>
      <c r="AE1723" s="30"/>
      <c r="AF1723" s="30"/>
      <c r="AG1723" s="30"/>
      <c r="AH1723" s="30"/>
      <c r="AI1723" s="30"/>
      <c r="AJ1723" s="30"/>
      <c r="AK1723" s="30"/>
      <c r="AL1723" s="30"/>
      <c r="AM1723" s="30"/>
      <c r="AN1723" s="30"/>
      <c r="AO1723" s="30"/>
      <c r="AP1723" s="30"/>
      <c r="AQ1723" s="30"/>
      <c r="AR1723" s="30"/>
      <c r="AS1723" s="30"/>
      <c r="AT1723" s="30"/>
      <c r="AU1723" s="30"/>
      <c r="AV1723" s="30"/>
      <c r="AW1723" s="30"/>
      <c r="AX1723" s="30"/>
      <c r="AY1723" s="30"/>
      <c r="AZ1723" s="30"/>
      <c r="BA1723" s="30"/>
      <c r="BB1723" s="30"/>
      <c r="BC1723" s="30"/>
      <c r="BD1723" s="30"/>
      <c r="BE1723" s="30"/>
      <c r="BF1723" s="30"/>
      <c r="BG1723" s="30"/>
      <c r="BH1723" s="30"/>
      <c r="BI1723" s="30"/>
      <c r="BJ1723" s="30"/>
      <c r="BK1723" s="30"/>
      <c r="BL1723" s="30"/>
      <c r="BM1723" s="30"/>
      <c r="BN1723" s="30"/>
      <c r="BO1723" s="30"/>
      <c r="BP1723" s="30"/>
      <c r="BQ1723" s="30"/>
      <c r="BR1723" s="30"/>
      <c r="BS1723" s="30"/>
      <c r="BT1723" s="30"/>
      <c r="BU1723" s="30"/>
      <c r="BV1723" s="30"/>
    </row>
    <row r="1724" spans="1:74" s="31" customFormat="1" ht="15.75" x14ac:dyDescent="0.25">
      <c r="A1724" s="24"/>
      <c r="B1724" s="24"/>
      <c r="C1724" s="30"/>
      <c r="D1724" s="96"/>
      <c r="E1724" s="96"/>
      <c r="F1724" s="96"/>
      <c r="G1724" s="96"/>
      <c r="H1724" s="96"/>
      <c r="I1724" s="96"/>
      <c r="J1724" s="96"/>
      <c r="K1724" s="96"/>
      <c r="L1724" s="96"/>
      <c r="M1724" s="96"/>
      <c r="N1724" s="96"/>
      <c r="O1724" s="30"/>
      <c r="P1724" s="30"/>
      <c r="Q1724" s="30"/>
      <c r="R1724" s="30"/>
      <c r="S1724" s="30"/>
      <c r="T1724" s="30"/>
      <c r="U1724" s="30"/>
      <c r="V1724" s="30"/>
      <c r="W1724" s="30"/>
      <c r="X1724" s="30"/>
      <c r="Y1724" s="30"/>
      <c r="Z1724" s="30"/>
      <c r="AA1724" s="30"/>
      <c r="AB1724" s="30"/>
      <c r="AC1724" s="30"/>
      <c r="AD1724" s="30"/>
      <c r="AE1724" s="30"/>
      <c r="AF1724" s="30"/>
      <c r="AG1724" s="30"/>
      <c r="AH1724" s="30"/>
      <c r="AI1724" s="30"/>
      <c r="AJ1724" s="30"/>
      <c r="AK1724" s="30"/>
      <c r="AL1724" s="30"/>
      <c r="AM1724" s="30"/>
      <c r="AN1724" s="30"/>
      <c r="AO1724" s="30"/>
      <c r="AP1724" s="30"/>
      <c r="AQ1724" s="30"/>
      <c r="AR1724" s="30"/>
      <c r="AS1724" s="30"/>
      <c r="AT1724" s="30"/>
      <c r="AU1724" s="30"/>
      <c r="AV1724" s="30"/>
      <c r="AW1724" s="30"/>
      <c r="AX1724" s="30"/>
      <c r="AY1724" s="30"/>
      <c r="AZ1724" s="30"/>
      <c r="BA1724" s="30"/>
      <c r="BB1724" s="30"/>
      <c r="BC1724" s="30"/>
      <c r="BD1724" s="30"/>
      <c r="BE1724" s="30"/>
      <c r="BF1724" s="30"/>
      <c r="BG1724" s="30"/>
      <c r="BH1724" s="30"/>
      <c r="BI1724" s="30"/>
      <c r="BJ1724" s="30"/>
      <c r="BK1724" s="30"/>
      <c r="BL1724" s="30"/>
      <c r="BM1724" s="30"/>
      <c r="BN1724" s="30"/>
      <c r="BO1724" s="30"/>
      <c r="BP1724" s="30"/>
      <c r="BQ1724" s="30"/>
      <c r="BR1724" s="30"/>
      <c r="BS1724" s="30"/>
      <c r="BT1724" s="30"/>
      <c r="BU1724" s="30"/>
      <c r="BV1724" s="30"/>
    </row>
    <row r="1725" spans="1:74" s="31" customFormat="1" ht="15.75" x14ac:dyDescent="0.25">
      <c r="A1725" s="24"/>
      <c r="B1725" s="24"/>
      <c r="C1725" s="30"/>
      <c r="D1725" s="96"/>
      <c r="E1725" s="96"/>
      <c r="F1725" s="96"/>
      <c r="G1725" s="96"/>
      <c r="H1725" s="96"/>
      <c r="I1725" s="96"/>
      <c r="J1725" s="96"/>
      <c r="K1725" s="96"/>
      <c r="L1725" s="96"/>
      <c r="M1725" s="96"/>
      <c r="N1725" s="96"/>
      <c r="O1725" s="30"/>
      <c r="P1725" s="30"/>
      <c r="Q1725" s="30"/>
      <c r="R1725" s="30"/>
      <c r="S1725" s="30"/>
      <c r="T1725" s="30"/>
      <c r="U1725" s="30"/>
      <c r="V1725" s="30"/>
      <c r="W1725" s="30"/>
      <c r="X1725" s="30"/>
      <c r="Y1725" s="30"/>
      <c r="Z1725" s="30"/>
      <c r="AA1725" s="30"/>
      <c r="AB1725" s="30"/>
      <c r="AC1725" s="30"/>
      <c r="AD1725" s="30"/>
      <c r="AE1725" s="30"/>
      <c r="AF1725" s="30"/>
      <c r="AG1725" s="30"/>
      <c r="AH1725" s="30"/>
      <c r="AI1725" s="30"/>
      <c r="AJ1725" s="30"/>
      <c r="AK1725" s="30"/>
      <c r="AL1725" s="30"/>
      <c r="AM1725" s="30"/>
      <c r="AN1725" s="30"/>
      <c r="AO1725" s="30"/>
      <c r="AP1725" s="30"/>
      <c r="AQ1725" s="30"/>
      <c r="AR1725" s="30"/>
      <c r="AS1725" s="30"/>
      <c r="AT1725" s="30"/>
      <c r="AU1725" s="30"/>
      <c r="AV1725" s="30"/>
      <c r="AW1725" s="30"/>
      <c r="AX1725" s="30"/>
      <c r="AY1725" s="30"/>
      <c r="AZ1725" s="30"/>
      <c r="BA1725" s="30"/>
      <c r="BB1725" s="30"/>
      <c r="BC1725" s="30"/>
      <c r="BD1725" s="30"/>
      <c r="BE1725" s="30"/>
      <c r="BF1725" s="30"/>
      <c r="BG1725" s="30"/>
      <c r="BH1725" s="30"/>
      <c r="BI1725" s="30"/>
      <c r="BJ1725" s="30"/>
      <c r="BK1725" s="30"/>
      <c r="BL1725" s="30"/>
      <c r="BM1725" s="30"/>
      <c r="BN1725" s="30"/>
      <c r="BO1725" s="30"/>
      <c r="BP1725" s="30"/>
      <c r="BQ1725" s="30"/>
      <c r="BR1725" s="30"/>
      <c r="BS1725" s="30"/>
      <c r="BT1725" s="30"/>
      <c r="BU1725" s="30"/>
      <c r="BV1725" s="30"/>
    </row>
    <row r="1726" spans="1:74" s="31" customFormat="1" ht="15.75" x14ac:dyDescent="0.25">
      <c r="A1726" s="24"/>
      <c r="B1726" s="24"/>
      <c r="C1726" s="30"/>
      <c r="D1726" s="96"/>
      <c r="E1726" s="96"/>
      <c r="F1726" s="96"/>
      <c r="G1726" s="96"/>
      <c r="H1726" s="96"/>
      <c r="I1726" s="96"/>
      <c r="J1726" s="96"/>
      <c r="K1726" s="96"/>
      <c r="L1726" s="96"/>
      <c r="M1726" s="96"/>
      <c r="N1726" s="96"/>
      <c r="O1726" s="30"/>
      <c r="P1726" s="30"/>
      <c r="Q1726" s="30"/>
      <c r="R1726" s="30"/>
      <c r="S1726" s="30"/>
      <c r="T1726" s="30"/>
      <c r="U1726" s="30"/>
      <c r="V1726" s="30"/>
      <c r="W1726" s="30"/>
      <c r="X1726" s="30"/>
      <c r="Y1726" s="30"/>
      <c r="Z1726" s="30"/>
      <c r="AA1726" s="30"/>
      <c r="AB1726" s="30"/>
      <c r="AC1726" s="30"/>
      <c r="AD1726" s="30"/>
      <c r="AE1726" s="30"/>
      <c r="AF1726" s="30"/>
      <c r="AG1726" s="30"/>
      <c r="AH1726" s="30"/>
      <c r="AI1726" s="30"/>
      <c r="AJ1726" s="30"/>
      <c r="AK1726" s="30"/>
      <c r="AL1726" s="30"/>
      <c r="AM1726" s="30"/>
      <c r="AN1726" s="30"/>
      <c r="AO1726" s="30"/>
      <c r="AP1726" s="30"/>
      <c r="AQ1726" s="30"/>
      <c r="AR1726" s="30"/>
      <c r="AS1726" s="30"/>
      <c r="AT1726" s="30"/>
      <c r="AU1726" s="30"/>
      <c r="AV1726" s="30"/>
      <c r="AW1726" s="30"/>
      <c r="AX1726" s="30"/>
      <c r="AY1726" s="30"/>
      <c r="AZ1726" s="30"/>
      <c r="BA1726" s="30"/>
      <c r="BB1726" s="30"/>
      <c r="BC1726" s="30"/>
      <c r="BD1726" s="30"/>
      <c r="BE1726" s="30"/>
      <c r="BF1726" s="30"/>
      <c r="BG1726" s="30"/>
      <c r="BH1726" s="30"/>
      <c r="BI1726" s="30"/>
      <c r="BJ1726" s="30"/>
      <c r="BK1726" s="30"/>
      <c r="BL1726" s="30"/>
      <c r="BM1726" s="30"/>
      <c r="BN1726" s="30"/>
      <c r="BO1726" s="30"/>
      <c r="BP1726" s="30"/>
      <c r="BQ1726" s="30"/>
      <c r="BR1726" s="30"/>
      <c r="BS1726" s="30"/>
      <c r="BT1726" s="30"/>
      <c r="BU1726" s="30"/>
      <c r="BV1726" s="30"/>
    </row>
    <row r="1727" spans="1:74" s="31" customFormat="1" ht="15.75" x14ac:dyDescent="0.25">
      <c r="A1727" s="24"/>
      <c r="B1727" s="24"/>
      <c r="C1727" s="30"/>
      <c r="D1727" s="96"/>
      <c r="E1727" s="96"/>
      <c r="F1727" s="96"/>
      <c r="G1727" s="96"/>
      <c r="H1727" s="96"/>
      <c r="I1727" s="96"/>
      <c r="J1727" s="96"/>
      <c r="K1727" s="96"/>
      <c r="L1727" s="96"/>
      <c r="M1727" s="96"/>
      <c r="N1727" s="96"/>
      <c r="O1727" s="30"/>
      <c r="P1727" s="30"/>
      <c r="Q1727" s="30"/>
      <c r="R1727" s="30"/>
      <c r="S1727" s="30"/>
      <c r="T1727" s="30"/>
      <c r="U1727" s="30"/>
      <c r="V1727" s="30"/>
      <c r="W1727" s="30"/>
      <c r="X1727" s="30"/>
      <c r="Y1727" s="30"/>
      <c r="Z1727" s="30"/>
      <c r="AA1727" s="30"/>
      <c r="AB1727" s="30"/>
      <c r="AC1727" s="30"/>
      <c r="AD1727" s="30"/>
      <c r="AE1727" s="30"/>
      <c r="AF1727" s="30"/>
      <c r="AG1727" s="30"/>
      <c r="AH1727" s="30"/>
      <c r="AI1727" s="30"/>
      <c r="AJ1727" s="30"/>
      <c r="AK1727" s="30"/>
      <c r="AL1727" s="30"/>
      <c r="AM1727" s="30"/>
      <c r="AN1727" s="30"/>
      <c r="AO1727" s="30"/>
      <c r="AP1727" s="30"/>
      <c r="AQ1727" s="30"/>
      <c r="AR1727" s="30"/>
      <c r="AS1727" s="30"/>
      <c r="AT1727" s="30"/>
      <c r="AU1727" s="30"/>
      <c r="AV1727" s="30"/>
      <c r="AW1727" s="30"/>
      <c r="AX1727" s="30"/>
      <c r="AY1727" s="30"/>
      <c r="AZ1727" s="30"/>
      <c r="BA1727" s="30"/>
      <c r="BB1727" s="30"/>
      <c r="BC1727" s="30"/>
      <c r="BD1727" s="30"/>
      <c r="BE1727" s="30"/>
      <c r="BF1727" s="30"/>
      <c r="BG1727" s="30"/>
      <c r="BH1727" s="30"/>
      <c r="BI1727" s="30"/>
      <c r="BJ1727" s="30"/>
      <c r="BK1727" s="30"/>
      <c r="BL1727" s="30"/>
      <c r="BM1727" s="30"/>
      <c r="BN1727" s="30"/>
      <c r="BO1727" s="30"/>
      <c r="BP1727" s="30"/>
      <c r="BQ1727" s="30"/>
      <c r="BR1727" s="30"/>
      <c r="BS1727" s="30"/>
      <c r="BT1727" s="30"/>
      <c r="BU1727" s="30"/>
      <c r="BV1727" s="30"/>
    </row>
    <row r="1728" spans="1:74" s="31" customFormat="1" ht="15.75" x14ac:dyDescent="0.25">
      <c r="A1728" s="24"/>
      <c r="B1728" s="24"/>
      <c r="C1728" s="30"/>
      <c r="D1728" s="96"/>
      <c r="E1728" s="96"/>
      <c r="F1728" s="96"/>
      <c r="G1728" s="96"/>
      <c r="H1728" s="96"/>
      <c r="I1728" s="96"/>
      <c r="J1728" s="96"/>
      <c r="K1728" s="96"/>
      <c r="L1728" s="96"/>
      <c r="M1728" s="96"/>
      <c r="N1728" s="96"/>
      <c r="O1728" s="30"/>
      <c r="P1728" s="30"/>
      <c r="Q1728" s="30"/>
      <c r="R1728" s="30"/>
      <c r="S1728" s="30"/>
      <c r="T1728" s="30"/>
      <c r="U1728" s="30"/>
      <c r="V1728" s="30"/>
      <c r="W1728" s="30"/>
      <c r="X1728" s="30"/>
      <c r="Y1728" s="30"/>
      <c r="Z1728" s="30"/>
      <c r="AA1728" s="30"/>
      <c r="AB1728" s="30"/>
      <c r="AC1728" s="30"/>
      <c r="AD1728" s="30"/>
      <c r="AE1728" s="30"/>
      <c r="AF1728" s="30"/>
      <c r="AG1728" s="30"/>
      <c r="AH1728" s="30"/>
      <c r="AI1728" s="30"/>
      <c r="AJ1728" s="30"/>
      <c r="AK1728" s="30"/>
      <c r="AL1728" s="30"/>
      <c r="AM1728" s="30"/>
      <c r="AN1728" s="30"/>
      <c r="AO1728" s="30"/>
      <c r="AP1728" s="30"/>
      <c r="AQ1728" s="30"/>
      <c r="AR1728" s="30"/>
      <c r="AS1728" s="30"/>
      <c r="AT1728" s="30"/>
      <c r="AU1728" s="30"/>
      <c r="AV1728" s="30"/>
      <c r="AW1728" s="30"/>
      <c r="AX1728" s="30"/>
      <c r="AY1728" s="30"/>
      <c r="AZ1728" s="30"/>
      <c r="BA1728" s="30"/>
      <c r="BB1728" s="30"/>
      <c r="BC1728" s="30"/>
      <c r="BD1728" s="30"/>
      <c r="BE1728" s="30"/>
      <c r="BF1728" s="30"/>
      <c r="BG1728" s="30"/>
      <c r="BH1728" s="30"/>
      <c r="BI1728" s="30"/>
      <c r="BJ1728" s="30"/>
      <c r="BK1728" s="30"/>
      <c r="BL1728" s="30"/>
      <c r="BM1728" s="30"/>
      <c r="BN1728" s="30"/>
      <c r="BO1728" s="30"/>
      <c r="BP1728" s="30"/>
      <c r="BQ1728" s="30"/>
      <c r="BR1728" s="30"/>
      <c r="BS1728" s="30"/>
      <c r="BT1728" s="30"/>
      <c r="BU1728" s="30"/>
      <c r="BV1728" s="30"/>
    </row>
    <row r="1729" spans="1:74" s="31" customFormat="1" ht="15.75" x14ac:dyDescent="0.25">
      <c r="A1729" s="24"/>
      <c r="B1729" s="24"/>
      <c r="C1729" s="30"/>
      <c r="D1729" s="96"/>
      <c r="E1729" s="96"/>
      <c r="F1729" s="96"/>
      <c r="G1729" s="96"/>
      <c r="H1729" s="96"/>
      <c r="I1729" s="96"/>
      <c r="J1729" s="96"/>
      <c r="K1729" s="96"/>
      <c r="L1729" s="96"/>
      <c r="M1729" s="96"/>
      <c r="N1729" s="96"/>
      <c r="O1729" s="30"/>
      <c r="P1729" s="30"/>
      <c r="Q1729" s="30"/>
      <c r="R1729" s="30"/>
      <c r="S1729" s="30"/>
      <c r="T1729" s="30"/>
      <c r="U1729" s="30"/>
      <c r="V1729" s="30"/>
      <c r="W1729" s="30"/>
      <c r="X1729" s="30"/>
      <c r="Y1729" s="30"/>
      <c r="Z1729" s="30"/>
      <c r="AA1729" s="30"/>
      <c r="AB1729" s="30"/>
      <c r="AC1729" s="30"/>
      <c r="AD1729" s="30"/>
      <c r="AE1729" s="30"/>
      <c r="AF1729" s="30"/>
      <c r="AG1729" s="30"/>
      <c r="AH1729" s="30"/>
      <c r="AI1729" s="30"/>
      <c r="AJ1729" s="30"/>
      <c r="AK1729" s="30"/>
      <c r="AL1729" s="30"/>
      <c r="AM1729" s="30"/>
      <c r="AN1729" s="30"/>
      <c r="AO1729" s="30"/>
      <c r="AP1729" s="30"/>
      <c r="AQ1729" s="30"/>
      <c r="AR1729" s="30"/>
      <c r="AS1729" s="30"/>
      <c r="AT1729" s="30"/>
      <c r="AU1729" s="30"/>
      <c r="AV1729" s="30"/>
      <c r="AW1729" s="30"/>
      <c r="AX1729" s="30"/>
      <c r="AY1729" s="30"/>
      <c r="AZ1729" s="30"/>
      <c r="BA1729" s="30"/>
      <c r="BB1729" s="30"/>
      <c r="BC1729" s="30"/>
      <c r="BD1729" s="30"/>
      <c r="BE1729" s="30"/>
      <c r="BF1729" s="30"/>
      <c r="BG1729" s="30"/>
      <c r="BH1729" s="30"/>
      <c r="BI1729" s="30"/>
      <c r="BJ1729" s="30"/>
      <c r="BK1729" s="30"/>
      <c r="BL1729" s="30"/>
      <c r="BM1729" s="30"/>
      <c r="BN1729" s="30"/>
      <c r="BO1729" s="30"/>
      <c r="BP1729" s="30"/>
      <c r="BQ1729" s="30"/>
      <c r="BR1729" s="30"/>
      <c r="BS1729" s="30"/>
      <c r="BT1729" s="30"/>
      <c r="BU1729" s="30"/>
      <c r="BV1729" s="30"/>
    </row>
    <row r="1730" spans="1:74" s="31" customFormat="1" ht="15.75" x14ac:dyDescent="0.25">
      <c r="A1730" s="24"/>
      <c r="B1730" s="24"/>
      <c r="C1730" s="30"/>
      <c r="D1730" s="96"/>
      <c r="E1730" s="96"/>
      <c r="F1730" s="96"/>
      <c r="G1730" s="96"/>
      <c r="H1730" s="96"/>
      <c r="I1730" s="96"/>
      <c r="J1730" s="96"/>
      <c r="K1730" s="96"/>
      <c r="L1730" s="96"/>
      <c r="M1730" s="96"/>
      <c r="N1730" s="96"/>
      <c r="O1730" s="30"/>
      <c r="P1730" s="30"/>
      <c r="Q1730" s="30"/>
      <c r="R1730" s="30"/>
      <c r="S1730" s="30"/>
      <c r="T1730" s="30"/>
      <c r="U1730" s="30"/>
      <c r="V1730" s="30"/>
      <c r="W1730" s="30"/>
      <c r="X1730" s="30"/>
      <c r="Y1730" s="30"/>
      <c r="Z1730" s="30"/>
      <c r="AA1730" s="30"/>
      <c r="AB1730" s="30"/>
      <c r="AC1730" s="30"/>
      <c r="AD1730" s="30"/>
      <c r="AE1730" s="30"/>
      <c r="AF1730" s="30"/>
      <c r="AG1730" s="30"/>
      <c r="AH1730" s="30"/>
      <c r="AI1730" s="30"/>
      <c r="AJ1730" s="30"/>
      <c r="AK1730" s="30"/>
      <c r="AL1730" s="30"/>
      <c r="AM1730" s="30"/>
      <c r="AN1730" s="30"/>
      <c r="AO1730" s="30"/>
      <c r="AP1730" s="30"/>
      <c r="AQ1730" s="30"/>
      <c r="AR1730" s="30"/>
      <c r="AS1730" s="30"/>
      <c r="AT1730" s="30"/>
      <c r="AU1730" s="30"/>
      <c r="AV1730" s="30"/>
      <c r="AW1730" s="30"/>
      <c r="AX1730" s="30"/>
      <c r="AY1730" s="30"/>
      <c r="AZ1730" s="30"/>
      <c r="BA1730" s="30"/>
      <c r="BB1730" s="30"/>
      <c r="BC1730" s="30"/>
      <c r="BD1730" s="30"/>
      <c r="BE1730" s="30"/>
      <c r="BF1730" s="30"/>
      <c r="BG1730" s="30"/>
      <c r="BH1730" s="30"/>
      <c r="BI1730" s="30"/>
      <c r="BJ1730" s="30"/>
      <c r="BK1730" s="30"/>
      <c r="BL1730" s="30"/>
      <c r="BM1730" s="30"/>
      <c r="BN1730" s="30"/>
      <c r="BO1730" s="30"/>
      <c r="BP1730" s="30"/>
      <c r="BQ1730" s="30"/>
      <c r="BR1730" s="30"/>
      <c r="BS1730" s="30"/>
      <c r="BT1730" s="30"/>
      <c r="BU1730" s="30"/>
      <c r="BV1730" s="30"/>
    </row>
    <row r="1731" spans="1:74" s="31" customFormat="1" ht="15.75" x14ac:dyDescent="0.25">
      <c r="A1731" s="24"/>
      <c r="B1731" s="24"/>
      <c r="C1731" s="30"/>
      <c r="D1731" s="96"/>
      <c r="E1731" s="96"/>
      <c r="F1731" s="96"/>
      <c r="G1731" s="96"/>
      <c r="H1731" s="96"/>
      <c r="I1731" s="96"/>
      <c r="J1731" s="96"/>
      <c r="K1731" s="96"/>
      <c r="L1731" s="96"/>
      <c r="M1731" s="96"/>
      <c r="N1731" s="96"/>
      <c r="O1731" s="30"/>
      <c r="P1731" s="30"/>
      <c r="Q1731" s="30"/>
      <c r="R1731" s="30"/>
      <c r="S1731" s="30"/>
      <c r="T1731" s="30"/>
      <c r="U1731" s="30"/>
      <c r="V1731" s="30"/>
      <c r="W1731" s="30"/>
      <c r="X1731" s="30"/>
      <c r="Y1731" s="30"/>
      <c r="Z1731" s="30"/>
      <c r="AA1731" s="30"/>
      <c r="AB1731" s="30"/>
      <c r="AC1731" s="30"/>
      <c r="AD1731" s="30"/>
      <c r="AE1731" s="30"/>
      <c r="AF1731" s="30"/>
      <c r="AG1731" s="30"/>
      <c r="AH1731" s="30"/>
      <c r="AI1731" s="30"/>
      <c r="AJ1731" s="30"/>
      <c r="AK1731" s="30"/>
      <c r="AL1731" s="30"/>
      <c r="AM1731" s="30"/>
      <c r="AN1731" s="30"/>
      <c r="AO1731" s="30"/>
      <c r="AP1731" s="30"/>
      <c r="AQ1731" s="30"/>
      <c r="AR1731" s="30"/>
      <c r="AS1731" s="30"/>
      <c r="AT1731" s="30"/>
      <c r="AU1731" s="30"/>
      <c r="AV1731" s="30"/>
      <c r="AW1731" s="30"/>
      <c r="AX1731" s="30"/>
      <c r="AY1731" s="30"/>
      <c r="AZ1731" s="30"/>
      <c r="BA1731" s="30"/>
      <c r="BB1731" s="30"/>
      <c r="BC1731" s="30"/>
      <c r="BD1731" s="30"/>
      <c r="BE1731" s="30"/>
      <c r="BF1731" s="30"/>
      <c r="BG1731" s="30"/>
      <c r="BH1731" s="30"/>
      <c r="BI1731" s="30"/>
      <c r="BJ1731" s="30"/>
      <c r="BK1731" s="30"/>
      <c r="BL1731" s="30"/>
      <c r="BM1731" s="30"/>
      <c r="BN1731" s="30"/>
      <c r="BO1731" s="30"/>
      <c r="BP1731" s="30"/>
      <c r="BQ1731" s="30"/>
      <c r="BR1731" s="30"/>
      <c r="BS1731" s="30"/>
      <c r="BT1731" s="30"/>
      <c r="BU1731" s="30"/>
      <c r="BV1731" s="30"/>
    </row>
    <row r="1732" spans="1:74" s="31" customFormat="1" ht="15.75" x14ac:dyDescent="0.25">
      <c r="A1732" s="24"/>
      <c r="B1732" s="24"/>
      <c r="C1732" s="30"/>
      <c r="D1732" s="96"/>
      <c r="E1732" s="96"/>
      <c r="F1732" s="96"/>
      <c r="G1732" s="96"/>
      <c r="H1732" s="96"/>
      <c r="I1732" s="96"/>
      <c r="J1732" s="96"/>
      <c r="K1732" s="96"/>
      <c r="L1732" s="96"/>
      <c r="M1732" s="96"/>
      <c r="N1732" s="96"/>
      <c r="O1732" s="30"/>
      <c r="P1732" s="30"/>
      <c r="Q1732" s="30"/>
      <c r="R1732" s="30"/>
      <c r="S1732" s="30"/>
      <c r="T1732" s="30"/>
      <c r="U1732" s="30"/>
      <c r="V1732" s="30"/>
      <c r="W1732" s="30"/>
      <c r="X1732" s="30"/>
      <c r="Y1732" s="30"/>
      <c r="Z1732" s="30"/>
      <c r="AA1732" s="30"/>
      <c r="AB1732" s="30"/>
      <c r="AC1732" s="30"/>
      <c r="AD1732" s="30"/>
      <c r="AE1732" s="30"/>
      <c r="AF1732" s="30"/>
      <c r="AG1732" s="30"/>
      <c r="AH1732" s="30"/>
      <c r="AI1732" s="30"/>
      <c r="AJ1732" s="30"/>
      <c r="AK1732" s="30"/>
      <c r="AL1732" s="30"/>
      <c r="AM1732" s="30"/>
      <c r="AN1732" s="30"/>
      <c r="AO1732" s="30"/>
      <c r="AP1732" s="30"/>
      <c r="AQ1732" s="30"/>
      <c r="AR1732" s="30"/>
      <c r="AS1732" s="30"/>
      <c r="AT1732" s="30"/>
      <c r="AU1732" s="30"/>
      <c r="AV1732" s="30"/>
      <c r="AW1732" s="30"/>
      <c r="AX1732" s="30"/>
      <c r="AY1732" s="30"/>
      <c r="AZ1732" s="30"/>
      <c r="BA1732" s="30"/>
      <c r="BB1732" s="30"/>
      <c r="BC1732" s="30"/>
      <c r="BD1732" s="30"/>
      <c r="BE1732" s="30"/>
      <c r="BF1732" s="30"/>
      <c r="BG1732" s="30"/>
      <c r="BH1732" s="30"/>
      <c r="BI1732" s="30"/>
      <c r="BJ1732" s="30"/>
      <c r="BK1732" s="30"/>
      <c r="BL1732" s="30"/>
      <c r="BM1732" s="30"/>
      <c r="BN1732" s="30"/>
      <c r="BO1732" s="30"/>
      <c r="BP1732" s="30"/>
      <c r="BQ1732" s="30"/>
      <c r="BR1732" s="30"/>
      <c r="BS1732" s="30"/>
      <c r="BT1732" s="30"/>
      <c r="BU1732" s="30"/>
      <c r="BV1732" s="30"/>
    </row>
    <row r="1733" spans="1:74" s="31" customFormat="1" ht="15.75" x14ac:dyDescent="0.25">
      <c r="A1733" s="24"/>
      <c r="B1733" s="24"/>
      <c r="C1733" s="30"/>
      <c r="D1733" s="96"/>
      <c r="E1733" s="96"/>
      <c r="F1733" s="96"/>
      <c r="G1733" s="96"/>
      <c r="H1733" s="96"/>
      <c r="I1733" s="96"/>
      <c r="J1733" s="96"/>
      <c r="K1733" s="96"/>
      <c r="L1733" s="96"/>
      <c r="M1733" s="96"/>
      <c r="N1733" s="96"/>
      <c r="O1733" s="30"/>
      <c r="P1733" s="30"/>
      <c r="Q1733" s="30"/>
      <c r="R1733" s="30"/>
      <c r="S1733" s="30"/>
      <c r="T1733" s="30"/>
      <c r="U1733" s="30"/>
      <c r="V1733" s="30"/>
      <c r="W1733" s="30"/>
      <c r="X1733" s="30"/>
      <c r="Y1733" s="30"/>
      <c r="Z1733" s="30"/>
      <c r="AA1733" s="30"/>
      <c r="AB1733" s="30"/>
      <c r="AC1733" s="30"/>
      <c r="AD1733" s="30"/>
      <c r="AE1733" s="30"/>
      <c r="AF1733" s="30"/>
      <c r="AG1733" s="30"/>
      <c r="AH1733" s="30"/>
      <c r="AI1733" s="30"/>
      <c r="AJ1733" s="30"/>
      <c r="AK1733" s="30"/>
      <c r="AL1733" s="30"/>
      <c r="AM1733" s="30"/>
      <c r="AN1733" s="30"/>
      <c r="AO1733" s="30"/>
      <c r="AP1733" s="30"/>
      <c r="AQ1733" s="30"/>
      <c r="AR1733" s="30"/>
      <c r="AS1733" s="30"/>
      <c r="AT1733" s="30"/>
      <c r="AU1733" s="30"/>
      <c r="AV1733" s="30"/>
      <c r="AW1733" s="30"/>
      <c r="AX1733" s="30"/>
      <c r="AY1733" s="30"/>
      <c r="AZ1733" s="30"/>
      <c r="BA1733" s="30"/>
      <c r="BB1733" s="30"/>
      <c r="BC1733" s="30"/>
      <c r="BD1733" s="30"/>
      <c r="BE1733" s="30"/>
      <c r="BF1733" s="30"/>
      <c r="BG1733" s="30"/>
      <c r="BH1733" s="30"/>
      <c r="BI1733" s="30"/>
      <c r="BJ1733" s="30"/>
      <c r="BK1733" s="30"/>
      <c r="BL1733" s="30"/>
      <c r="BM1733" s="30"/>
      <c r="BN1733" s="30"/>
      <c r="BO1733" s="30"/>
      <c r="BP1733" s="30"/>
      <c r="BQ1733" s="30"/>
      <c r="BR1733" s="30"/>
      <c r="BS1733" s="30"/>
      <c r="BT1733" s="30"/>
      <c r="BU1733" s="30"/>
      <c r="BV1733" s="30"/>
    </row>
    <row r="1734" spans="1:74" s="31" customFormat="1" ht="15.75" x14ac:dyDescent="0.25">
      <c r="A1734" s="24"/>
      <c r="B1734" s="24"/>
      <c r="C1734" s="30"/>
      <c r="D1734" s="96"/>
      <c r="E1734" s="96"/>
      <c r="F1734" s="96"/>
      <c r="G1734" s="96"/>
      <c r="H1734" s="96"/>
      <c r="I1734" s="96"/>
      <c r="J1734" s="96"/>
      <c r="K1734" s="96"/>
      <c r="L1734" s="96"/>
      <c r="M1734" s="96"/>
      <c r="N1734" s="96"/>
      <c r="O1734" s="30"/>
      <c r="P1734" s="30"/>
      <c r="Q1734" s="30"/>
      <c r="R1734" s="30"/>
      <c r="S1734" s="30"/>
      <c r="T1734" s="30"/>
      <c r="U1734" s="30"/>
      <c r="V1734" s="30"/>
      <c r="W1734" s="30"/>
      <c r="X1734" s="30"/>
      <c r="Y1734" s="30"/>
      <c r="Z1734" s="30"/>
      <c r="AA1734" s="30"/>
      <c r="AB1734" s="30"/>
      <c r="AC1734" s="30"/>
      <c r="AD1734" s="30"/>
      <c r="AE1734" s="30"/>
      <c r="AF1734" s="30"/>
      <c r="AG1734" s="30"/>
      <c r="AH1734" s="30"/>
      <c r="AI1734" s="30"/>
      <c r="AJ1734" s="30"/>
      <c r="AK1734" s="30"/>
      <c r="AL1734" s="30"/>
      <c r="AM1734" s="30"/>
      <c r="AN1734" s="30"/>
      <c r="AO1734" s="30"/>
      <c r="AP1734" s="30"/>
      <c r="AQ1734" s="30"/>
      <c r="AR1734" s="30"/>
      <c r="AS1734" s="30"/>
      <c r="AT1734" s="30"/>
      <c r="AU1734" s="30"/>
      <c r="AV1734" s="30"/>
      <c r="AW1734" s="30"/>
      <c r="AX1734" s="30"/>
      <c r="AY1734" s="30"/>
      <c r="AZ1734" s="30"/>
      <c r="BA1734" s="30"/>
      <c r="BB1734" s="30"/>
      <c r="BC1734" s="30"/>
      <c r="BD1734" s="30"/>
      <c r="BE1734" s="30"/>
      <c r="BF1734" s="30"/>
      <c r="BG1734" s="30"/>
      <c r="BH1734" s="30"/>
      <c r="BI1734" s="30"/>
      <c r="BJ1734" s="30"/>
      <c r="BK1734" s="30"/>
      <c r="BL1734" s="30"/>
      <c r="BM1734" s="30"/>
      <c r="BN1734" s="30"/>
      <c r="BO1734" s="30"/>
      <c r="BP1734" s="30"/>
      <c r="BQ1734" s="30"/>
      <c r="BR1734" s="30"/>
      <c r="BS1734" s="30"/>
      <c r="BT1734" s="30"/>
      <c r="BU1734" s="30"/>
      <c r="BV1734" s="30"/>
    </row>
    <row r="1735" spans="1:74" s="31" customFormat="1" ht="15.75" x14ac:dyDescent="0.25">
      <c r="A1735" s="24"/>
      <c r="B1735" s="24"/>
      <c r="C1735" s="30"/>
      <c r="D1735" s="96"/>
      <c r="E1735" s="96"/>
      <c r="F1735" s="96"/>
      <c r="G1735" s="96"/>
      <c r="H1735" s="96"/>
      <c r="I1735" s="96"/>
      <c r="J1735" s="96"/>
      <c r="K1735" s="96"/>
      <c r="L1735" s="96"/>
      <c r="M1735" s="96"/>
      <c r="N1735" s="96"/>
      <c r="O1735" s="30"/>
      <c r="P1735" s="30"/>
      <c r="Q1735" s="30"/>
      <c r="R1735" s="30"/>
      <c r="S1735" s="30"/>
      <c r="T1735" s="30"/>
      <c r="U1735" s="30"/>
      <c r="V1735" s="30"/>
      <c r="W1735" s="30"/>
      <c r="X1735" s="30"/>
      <c r="Y1735" s="30"/>
      <c r="Z1735" s="30"/>
      <c r="AA1735" s="30"/>
      <c r="AB1735" s="30"/>
      <c r="AC1735" s="30"/>
      <c r="AD1735" s="30"/>
      <c r="AE1735" s="30"/>
      <c r="AF1735" s="30"/>
      <c r="AG1735" s="30"/>
      <c r="AH1735" s="30"/>
      <c r="AI1735" s="30"/>
      <c r="AJ1735" s="30"/>
      <c r="AK1735" s="30"/>
      <c r="AL1735" s="30"/>
      <c r="AM1735" s="30"/>
      <c r="AN1735" s="30"/>
      <c r="AO1735" s="30"/>
      <c r="AP1735" s="30"/>
      <c r="AQ1735" s="30"/>
      <c r="AR1735" s="30"/>
      <c r="AS1735" s="30"/>
      <c r="AT1735" s="30"/>
      <c r="AU1735" s="30"/>
      <c r="AV1735" s="30"/>
      <c r="AW1735" s="30"/>
      <c r="AX1735" s="30"/>
      <c r="AY1735" s="30"/>
      <c r="AZ1735" s="30"/>
      <c r="BA1735" s="30"/>
      <c r="BB1735" s="30"/>
      <c r="BC1735" s="30"/>
      <c r="BD1735" s="30"/>
      <c r="BE1735" s="30"/>
      <c r="BF1735" s="30"/>
      <c r="BG1735" s="30"/>
      <c r="BH1735" s="30"/>
      <c r="BI1735" s="30"/>
      <c r="BJ1735" s="30"/>
      <c r="BK1735" s="30"/>
      <c r="BL1735" s="30"/>
      <c r="BM1735" s="30"/>
      <c r="BN1735" s="30"/>
      <c r="BO1735" s="30"/>
      <c r="BP1735" s="30"/>
      <c r="BQ1735" s="30"/>
      <c r="BR1735" s="30"/>
      <c r="BS1735" s="30"/>
      <c r="BT1735" s="30"/>
      <c r="BU1735" s="30"/>
      <c r="BV1735" s="30"/>
    </row>
    <row r="1736" spans="1:74" s="31" customFormat="1" ht="15.75" x14ac:dyDescent="0.25">
      <c r="A1736" s="24"/>
      <c r="B1736" s="24"/>
      <c r="C1736" s="30"/>
      <c r="D1736" s="96"/>
      <c r="E1736" s="96"/>
      <c r="F1736" s="96"/>
      <c r="G1736" s="96"/>
      <c r="H1736" s="96"/>
      <c r="I1736" s="96"/>
      <c r="J1736" s="96"/>
      <c r="K1736" s="96"/>
      <c r="L1736" s="96"/>
      <c r="M1736" s="96"/>
      <c r="N1736" s="96"/>
      <c r="O1736" s="30"/>
      <c r="P1736" s="30"/>
      <c r="Q1736" s="30"/>
      <c r="R1736" s="30"/>
      <c r="S1736" s="30"/>
      <c r="T1736" s="30"/>
      <c r="U1736" s="30"/>
      <c r="V1736" s="30"/>
      <c r="W1736" s="30"/>
      <c r="X1736" s="30"/>
      <c r="Y1736" s="30"/>
      <c r="Z1736" s="30"/>
      <c r="AA1736" s="30"/>
      <c r="AB1736" s="30"/>
      <c r="AC1736" s="30"/>
      <c r="AD1736" s="30"/>
      <c r="AE1736" s="30"/>
      <c r="AF1736" s="30"/>
      <c r="AG1736" s="30"/>
      <c r="AH1736" s="30"/>
      <c r="AI1736" s="30"/>
      <c r="AJ1736" s="30"/>
      <c r="AK1736" s="30"/>
      <c r="AL1736" s="30"/>
      <c r="AM1736" s="30"/>
      <c r="AN1736" s="30"/>
      <c r="AO1736" s="30"/>
      <c r="AP1736" s="30"/>
      <c r="AQ1736" s="30"/>
      <c r="AR1736" s="30"/>
      <c r="AS1736" s="30"/>
      <c r="AT1736" s="30"/>
      <c r="AU1736" s="30"/>
      <c r="AV1736" s="30"/>
      <c r="AW1736" s="30"/>
      <c r="AX1736" s="30"/>
      <c r="AY1736" s="30"/>
      <c r="AZ1736" s="30"/>
      <c r="BA1736" s="30"/>
      <c r="BB1736" s="30"/>
      <c r="BC1736" s="30"/>
      <c r="BD1736" s="30"/>
      <c r="BE1736" s="30"/>
      <c r="BF1736" s="30"/>
      <c r="BG1736" s="30"/>
      <c r="BH1736" s="30"/>
      <c r="BI1736" s="30"/>
      <c r="BJ1736" s="30"/>
      <c r="BK1736" s="30"/>
      <c r="BL1736" s="30"/>
      <c r="BM1736" s="30"/>
      <c r="BN1736" s="30"/>
      <c r="BO1736" s="30"/>
      <c r="BP1736" s="30"/>
      <c r="BQ1736" s="30"/>
      <c r="BR1736" s="30"/>
      <c r="BS1736" s="30"/>
      <c r="BT1736" s="30"/>
      <c r="BU1736" s="30"/>
      <c r="BV1736" s="30"/>
    </row>
    <row r="1737" spans="1:74" s="31" customFormat="1" ht="15.75" x14ac:dyDescent="0.25">
      <c r="A1737" s="24"/>
      <c r="B1737" s="24"/>
      <c r="C1737" s="30"/>
      <c r="D1737" s="96"/>
      <c r="E1737" s="96"/>
      <c r="F1737" s="96"/>
      <c r="G1737" s="96"/>
      <c r="H1737" s="96"/>
      <c r="I1737" s="96"/>
      <c r="J1737" s="96"/>
      <c r="K1737" s="96"/>
      <c r="L1737" s="96"/>
      <c r="M1737" s="96"/>
      <c r="N1737" s="96"/>
      <c r="O1737" s="30"/>
      <c r="P1737" s="30"/>
      <c r="Q1737" s="30"/>
      <c r="R1737" s="30"/>
      <c r="S1737" s="30"/>
      <c r="T1737" s="30"/>
      <c r="U1737" s="30"/>
      <c r="V1737" s="30"/>
      <c r="W1737" s="30"/>
      <c r="X1737" s="30"/>
      <c r="Y1737" s="30"/>
      <c r="Z1737" s="30"/>
      <c r="AA1737" s="30"/>
      <c r="AB1737" s="30"/>
      <c r="AC1737" s="30"/>
      <c r="AD1737" s="30"/>
      <c r="AE1737" s="30"/>
      <c r="AF1737" s="30"/>
      <c r="AG1737" s="30"/>
      <c r="AH1737" s="30"/>
      <c r="AI1737" s="30"/>
      <c r="AJ1737" s="30"/>
      <c r="AK1737" s="30"/>
      <c r="AL1737" s="30"/>
      <c r="AM1737" s="30"/>
      <c r="AN1737" s="30"/>
      <c r="AO1737" s="30"/>
      <c r="AP1737" s="30"/>
      <c r="AQ1737" s="30"/>
      <c r="AR1737" s="30"/>
      <c r="AS1737" s="30"/>
      <c r="AT1737" s="30"/>
      <c r="AU1737" s="30"/>
      <c r="AV1737" s="30"/>
      <c r="AW1737" s="30"/>
      <c r="AX1737" s="30"/>
      <c r="AY1737" s="30"/>
      <c r="AZ1737" s="30"/>
      <c r="BA1737" s="30"/>
      <c r="BB1737" s="30"/>
      <c r="BC1737" s="30"/>
      <c r="BD1737" s="30"/>
      <c r="BE1737" s="30"/>
      <c r="BF1737" s="30"/>
      <c r="BG1737" s="30"/>
      <c r="BH1737" s="30"/>
      <c r="BI1737" s="30"/>
      <c r="BJ1737" s="30"/>
      <c r="BK1737" s="30"/>
      <c r="BL1737" s="30"/>
      <c r="BM1737" s="30"/>
      <c r="BN1737" s="30"/>
      <c r="BO1737" s="30"/>
      <c r="BP1737" s="30"/>
      <c r="BQ1737" s="30"/>
      <c r="BR1737" s="30"/>
      <c r="BS1737" s="30"/>
      <c r="BT1737" s="30"/>
      <c r="BU1737" s="30"/>
      <c r="BV1737" s="30"/>
    </row>
    <row r="1738" spans="1:74" s="31" customFormat="1" ht="15.75" x14ac:dyDescent="0.25">
      <c r="A1738" s="24"/>
      <c r="B1738" s="24"/>
      <c r="C1738" s="30"/>
      <c r="D1738" s="96"/>
      <c r="E1738" s="96"/>
      <c r="F1738" s="96"/>
      <c r="G1738" s="96"/>
      <c r="H1738" s="96"/>
      <c r="I1738" s="96"/>
      <c r="J1738" s="96"/>
      <c r="K1738" s="96"/>
      <c r="L1738" s="96"/>
      <c r="M1738" s="96"/>
      <c r="N1738" s="96"/>
      <c r="O1738" s="30"/>
      <c r="P1738" s="30"/>
      <c r="Q1738" s="30"/>
      <c r="R1738" s="30"/>
      <c r="S1738" s="30"/>
      <c r="T1738" s="30"/>
      <c r="U1738" s="30"/>
      <c r="V1738" s="30"/>
      <c r="W1738" s="30"/>
      <c r="X1738" s="30"/>
      <c r="Y1738" s="30"/>
      <c r="Z1738" s="30"/>
      <c r="AA1738" s="30"/>
      <c r="AB1738" s="30"/>
      <c r="AC1738" s="30"/>
      <c r="AD1738" s="30"/>
      <c r="AE1738" s="30"/>
      <c r="AF1738" s="30"/>
      <c r="AG1738" s="30"/>
      <c r="AH1738" s="30"/>
      <c r="AI1738" s="30"/>
      <c r="AJ1738" s="30"/>
      <c r="AK1738" s="30"/>
      <c r="AL1738" s="30"/>
      <c r="AM1738" s="30"/>
      <c r="AN1738" s="30"/>
      <c r="AO1738" s="30"/>
      <c r="AP1738" s="30"/>
      <c r="AQ1738" s="30"/>
      <c r="AR1738" s="30"/>
      <c r="AS1738" s="30"/>
      <c r="AT1738" s="30"/>
      <c r="AU1738" s="30"/>
      <c r="AV1738" s="30"/>
      <c r="AW1738" s="30"/>
      <c r="AX1738" s="30"/>
      <c r="AY1738" s="30"/>
      <c r="AZ1738" s="30"/>
      <c r="BA1738" s="30"/>
      <c r="BB1738" s="30"/>
      <c r="BC1738" s="30"/>
      <c r="BD1738" s="30"/>
      <c r="BE1738" s="30"/>
      <c r="BF1738" s="30"/>
      <c r="BG1738" s="30"/>
      <c r="BH1738" s="30"/>
      <c r="BI1738" s="30"/>
      <c r="BJ1738" s="30"/>
      <c r="BK1738" s="30"/>
      <c r="BL1738" s="30"/>
      <c r="BM1738" s="30"/>
      <c r="BN1738" s="30"/>
      <c r="BO1738" s="30"/>
      <c r="BP1738" s="30"/>
      <c r="BQ1738" s="30"/>
      <c r="BR1738" s="30"/>
      <c r="BS1738" s="30"/>
      <c r="BT1738" s="30"/>
      <c r="BU1738" s="30"/>
      <c r="BV1738" s="30"/>
    </row>
    <row r="1739" spans="1:74" s="31" customFormat="1" ht="15.75" x14ac:dyDescent="0.25">
      <c r="A1739" s="24"/>
      <c r="B1739" s="24"/>
      <c r="C1739" s="30"/>
      <c r="D1739" s="96"/>
      <c r="E1739" s="96"/>
      <c r="F1739" s="96"/>
      <c r="G1739" s="96"/>
      <c r="H1739" s="96"/>
      <c r="I1739" s="96"/>
      <c r="J1739" s="96"/>
      <c r="K1739" s="96"/>
      <c r="L1739" s="96"/>
      <c r="M1739" s="96"/>
      <c r="N1739" s="96"/>
      <c r="O1739" s="30"/>
      <c r="P1739" s="30"/>
      <c r="Q1739" s="30"/>
      <c r="R1739" s="30"/>
      <c r="S1739" s="30"/>
      <c r="T1739" s="30"/>
      <c r="U1739" s="30"/>
      <c r="V1739" s="30"/>
      <c r="W1739" s="30"/>
      <c r="X1739" s="30"/>
      <c r="Y1739" s="30"/>
      <c r="Z1739" s="30"/>
      <c r="AA1739" s="30"/>
      <c r="AB1739" s="30"/>
      <c r="AC1739" s="30"/>
      <c r="AD1739" s="30"/>
      <c r="AE1739" s="30"/>
      <c r="AF1739" s="30"/>
      <c r="AG1739" s="30"/>
      <c r="AH1739" s="30"/>
      <c r="AI1739" s="30"/>
      <c r="AJ1739" s="30"/>
      <c r="AK1739" s="30"/>
      <c r="AL1739" s="30"/>
      <c r="AM1739" s="30"/>
      <c r="AN1739" s="30"/>
      <c r="AO1739" s="30"/>
      <c r="AP1739" s="30"/>
      <c r="AQ1739" s="30"/>
      <c r="AR1739" s="30"/>
      <c r="AS1739" s="30"/>
      <c r="AT1739" s="30"/>
      <c r="AU1739" s="30"/>
      <c r="AV1739" s="30"/>
      <c r="AW1739" s="30"/>
      <c r="AX1739" s="30"/>
      <c r="AY1739" s="30"/>
      <c r="AZ1739" s="30"/>
      <c r="BA1739" s="30"/>
      <c r="BB1739" s="30"/>
      <c r="BC1739" s="30"/>
      <c r="BD1739" s="30"/>
      <c r="BE1739" s="30"/>
      <c r="BF1739" s="30"/>
      <c r="BG1739" s="30"/>
      <c r="BH1739" s="30"/>
      <c r="BI1739" s="30"/>
      <c r="BJ1739" s="30"/>
      <c r="BK1739" s="30"/>
      <c r="BL1739" s="30"/>
      <c r="BM1739" s="30"/>
      <c r="BN1739" s="30"/>
      <c r="BO1739" s="30"/>
      <c r="BP1739" s="30"/>
      <c r="BQ1739" s="30"/>
      <c r="BR1739" s="30"/>
      <c r="BS1739" s="30"/>
      <c r="BT1739" s="30"/>
      <c r="BU1739" s="30"/>
      <c r="BV1739" s="30"/>
    </row>
    <row r="1740" spans="1:74" s="31" customFormat="1" ht="15.75" x14ac:dyDescent="0.25">
      <c r="A1740" s="24"/>
      <c r="B1740" s="24"/>
      <c r="C1740" s="30"/>
      <c r="D1740" s="96"/>
      <c r="E1740" s="96"/>
      <c r="F1740" s="96"/>
      <c r="G1740" s="96"/>
      <c r="H1740" s="96"/>
      <c r="I1740" s="96"/>
      <c r="J1740" s="96"/>
      <c r="K1740" s="96"/>
      <c r="L1740" s="96"/>
      <c r="M1740" s="96"/>
      <c r="N1740" s="96"/>
      <c r="O1740" s="30"/>
      <c r="P1740" s="30"/>
      <c r="Q1740" s="30"/>
      <c r="R1740" s="30"/>
      <c r="S1740" s="30"/>
      <c r="T1740" s="30"/>
      <c r="U1740" s="30"/>
      <c r="V1740" s="30"/>
      <c r="W1740" s="30"/>
      <c r="X1740" s="30"/>
      <c r="Y1740" s="30"/>
      <c r="Z1740" s="30"/>
      <c r="AA1740" s="30"/>
      <c r="AB1740" s="30"/>
      <c r="AC1740" s="30"/>
      <c r="AD1740" s="30"/>
      <c r="AE1740" s="30"/>
      <c r="AF1740" s="30"/>
      <c r="AG1740" s="30"/>
      <c r="AH1740" s="30"/>
      <c r="AI1740" s="30"/>
      <c r="AJ1740" s="30"/>
      <c r="AK1740" s="30"/>
      <c r="AL1740" s="30"/>
      <c r="AM1740" s="30"/>
      <c r="AN1740" s="30"/>
      <c r="AO1740" s="30"/>
      <c r="AP1740" s="30"/>
      <c r="AQ1740" s="30"/>
      <c r="AR1740" s="30"/>
      <c r="AS1740" s="30"/>
      <c r="AT1740" s="30"/>
      <c r="AU1740" s="30"/>
      <c r="AV1740" s="30"/>
      <c r="AW1740" s="30"/>
      <c r="AX1740" s="30"/>
      <c r="AY1740" s="30"/>
      <c r="AZ1740" s="30"/>
      <c r="BA1740" s="30"/>
      <c r="BB1740" s="30"/>
      <c r="BC1740" s="30"/>
      <c r="BD1740" s="30"/>
      <c r="BE1740" s="30"/>
      <c r="BF1740" s="30"/>
      <c r="BG1740" s="30"/>
      <c r="BH1740" s="30"/>
      <c r="BI1740" s="30"/>
      <c r="BJ1740" s="30"/>
      <c r="BK1740" s="30"/>
      <c r="BL1740" s="30"/>
      <c r="BM1740" s="30"/>
      <c r="BN1740" s="30"/>
      <c r="BO1740" s="30"/>
      <c r="BP1740" s="30"/>
      <c r="BQ1740" s="30"/>
      <c r="BR1740" s="30"/>
      <c r="BS1740" s="30"/>
      <c r="BT1740" s="30"/>
      <c r="BU1740" s="30"/>
      <c r="BV1740" s="30"/>
    </row>
    <row r="1741" spans="1:74" s="31" customFormat="1" ht="15.75" x14ac:dyDescent="0.25">
      <c r="A1741" s="24"/>
      <c r="B1741" s="24"/>
      <c r="C1741" s="30"/>
      <c r="D1741" s="96"/>
      <c r="E1741" s="96"/>
      <c r="F1741" s="96"/>
      <c r="G1741" s="96"/>
      <c r="H1741" s="96"/>
      <c r="I1741" s="96"/>
      <c r="J1741" s="96"/>
      <c r="K1741" s="96"/>
      <c r="L1741" s="96"/>
      <c r="M1741" s="96"/>
      <c r="N1741" s="96"/>
      <c r="O1741" s="30"/>
      <c r="P1741" s="30"/>
      <c r="Q1741" s="30"/>
      <c r="R1741" s="30"/>
      <c r="S1741" s="30"/>
      <c r="T1741" s="30"/>
      <c r="U1741" s="30"/>
      <c r="V1741" s="30"/>
      <c r="W1741" s="30"/>
      <c r="X1741" s="30"/>
      <c r="Y1741" s="30"/>
      <c r="Z1741" s="30"/>
      <c r="AA1741" s="30"/>
      <c r="AB1741" s="30"/>
      <c r="AC1741" s="30"/>
      <c r="AD1741" s="30"/>
      <c r="AE1741" s="30"/>
      <c r="AF1741" s="30"/>
      <c r="AG1741" s="30"/>
      <c r="AH1741" s="30"/>
      <c r="AI1741" s="30"/>
      <c r="AJ1741" s="30"/>
      <c r="AK1741" s="30"/>
      <c r="AL1741" s="30"/>
      <c r="AM1741" s="30"/>
      <c r="AN1741" s="30"/>
      <c r="AO1741" s="30"/>
      <c r="AP1741" s="30"/>
      <c r="AQ1741" s="30"/>
      <c r="AR1741" s="30"/>
      <c r="AS1741" s="30"/>
      <c r="AT1741" s="30"/>
      <c r="AU1741" s="30"/>
      <c r="AV1741" s="30"/>
      <c r="AW1741" s="30"/>
      <c r="AX1741" s="30"/>
      <c r="AY1741" s="30"/>
      <c r="AZ1741" s="30"/>
      <c r="BA1741" s="30"/>
      <c r="BB1741" s="30"/>
      <c r="BC1741" s="30"/>
      <c r="BD1741" s="30"/>
      <c r="BE1741" s="30"/>
      <c r="BF1741" s="30"/>
      <c r="BG1741" s="30"/>
      <c r="BH1741" s="30"/>
      <c r="BI1741" s="30"/>
      <c r="BJ1741" s="30"/>
      <c r="BK1741" s="30"/>
      <c r="BL1741" s="30"/>
      <c r="BM1741" s="30"/>
      <c r="BN1741" s="30"/>
      <c r="BO1741" s="30"/>
      <c r="BP1741" s="30"/>
      <c r="BQ1741" s="30"/>
      <c r="BR1741" s="30"/>
      <c r="BS1741" s="30"/>
      <c r="BT1741" s="30"/>
      <c r="BU1741" s="30"/>
      <c r="BV1741" s="30"/>
    </row>
    <row r="1742" spans="1:74" s="31" customFormat="1" ht="15.75" x14ac:dyDescent="0.25">
      <c r="A1742" s="24"/>
      <c r="B1742" s="24"/>
      <c r="C1742" s="30"/>
      <c r="D1742" s="96"/>
      <c r="E1742" s="96"/>
      <c r="F1742" s="96"/>
      <c r="G1742" s="96"/>
      <c r="H1742" s="96"/>
      <c r="I1742" s="96"/>
      <c r="J1742" s="96"/>
      <c r="K1742" s="96"/>
      <c r="L1742" s="96"/>
      <c r="M1742" s="96"/>
      <c r="N1742" s="96"/>
      <c r="O1742" s="30"/>
      <c r="P1742" s="30"/>
      <c r="Q1742" s="30"/>
      <c r="R1742" s="30"/>
      <c r="S1742" s="30"/>
      <c r="T1742" s="30"/>
      <c r="U1742" s="30"/>
      <c r="V1742" s="30"/>
      <c r="W1742" s="30"/>
      <c r="X1742" s="30"/>
      <c r="Y1742" s="30"/>
      <c r="Z1742" s="30"/>
      <c r="AA1742" s="30"/>
      <c r="AB1742" s="30"/>
      <c r="AC1742" s="30"/>
      <c r="AD1742" s="30"/>
      <c r="AE1742" s="30"/>
      <c r="AF1742" s="30"/>
      <c r="AG1742" s="30"/>
      <c r="AH1742" s="30"/>
      <c r="AI1742" s="30"/>
      <c r="AJ1742" s="30"/>
      <c r="AK1742" s="30"/>
      <c r="AL1742" s="30"/>
      <c r="AM1742" s="30"/>
      <c r="AN1742" s="30"/>
      <c r="AO1742" s="30"/>
      <c r="AP1742" s="30"/>
      <c r="AQ1742" s="30"/>
      <c r="AR1742" s="30"/>
      <c r="AS1742" s="30"/>
      <c r="AT1742" s="30"/>
      <c r="AU1742" s="30"/>
      <c r="AV1742" s="30"/>
      <c r="AW1742" s="30"/>
      <c r="AX1742" s="30"/>
      <c r="AY1742" s="30"/>
      <c r="AZ1742" s="30"/>
      <c r="BA1742" s="30"/>
      <c r="BB1742" s="30"/>
      <c r="BC1742" s="30"/>
      <c r="BD1742" s="30"/>
      <c r="BE1742" s="30"/>
      <c r="BF1742" s="30"/>
      <c r="BG1742" s="30"/>
      <c r="BH1742" s="30"/>
      <c r="BI1742" s="30"/>
      <c r="BJ1742" s="30"/>
      <c r="BK1742" s="30"/>
      <c r="BL1742" s="30"/>
      <c r="BM1742" s="30"/>
      <c r="BN1742" s="30"/>
      <c r="BO1742" s="30"/>
      <c r="BP1742" s="30"/>
      <c r="BQ1742" s="30"/>
      <c r="BR1742" s="30"/>
      <c r="BS1742" s="30"/>
      <c r="BT1742" s="30"/>
      <c r="BU1742" s="30"/>
      <c r="BV1742" s="30"/>
    </row>
    <row r="1743" spans="1:74" s="31" customFormat="1" ht="15.75" x14ac:dyDescent="0.25">
      <c r="A1743" s="24"/>
      <c r="B1743" s="24"/>
      <c r="C1743" s="30"/>
      <c r="D1743" s="96"/>
      <c r="E1743" s="96"/>
      <c r="F1743" s="96"/>
      <c r="G1743" s="96"/>
      <c r="H1743" s="96"/>
      <c r="I1743" s="96"/>
      <c r="J1743" s="96"/>
      <c r="K1743" s="96"/>
      <c r="L1743" s="96"/>
      <c r="M1743" s="96"/>
      <c r="N1743" s="96"/>
      <c r="O1743" s="30"/>
      <c r="P1743" s="30"/>
      <c r="Q1743" s="30"/>
      <c r="R1743" s="30"/>
      <c r="S1743" s="30"/>
      <c r="T1743" s="30"/>
      <c r="U1743" s="30"/>
      <c r="V1743" s="30"/>
      <c r="W1743" s="30"/>
      <c r="X1743" s="30"/>
      <c r="Y1743" s="30"/>
      <c r="Z1743" s="30"/>
      <c r="AA1743" s="30"/>
      <c r="AB1743" s="30"/>
      <c r="AC1743" s="30"/>
      <c r="AD1743" s="30"/>
      <c r="AE1743" s="30"/>
      <c r="AF1743" s="30"/>
      <c r="AG1743" s="30"/>
      <c r="AH1743" s="30"/>
      <c r="AI1743" s="30"/>
      <c r="AJ1743" s="30"/>
      <c r="AK1743" s="30"/>
      <c r="AL1743" s="30"/>
      <c r="AM1743" s="30"/>
      <c r="AN1743" s="30"/>
      <c r="AO1743" s="30"/>
      <c r="AP1743" s="30"/>
      <c r="AQ1743" s="30"/>
      <c r="AR1743" s="30"/>
      <c r="AS1743" s="30"/>
      <c r="AT1743" s="30"/>
      <c r="AU1743" s="30"/>
      <c r="AV1743" s="30"/>
      <c r="AW1743" s="30"/>
      <c r="AX1743" s="30"/>
      <c r="AY1743" s="30"/>
      <c r="AZ1743" s="30"/>
      <c r="BA1743" s="30"/>
      <c r="BB1743" s="30"/>
      <c r="BC1743" s="30"/>
      <c r="BD1743" s="30"/>
      <c r="BE1743" s="30"/>
      <c r="BF1743" s="30"/>
      <c r="BG1743" s="30"/>
      <c r="BH1743" s="30"/>
      <c r="BI1743" s="30"/>
      <c r="BJ1743" s="30"/>
      <c r="BK1743" s="30"/>
      <c r="BL1743" s="30"/>
      <c r="BM1743" s="30"/>
      <c r="BN1743" s="30"/>
      <c r="BO1743" s="30"/>
      <c r="BP1743" s="30"/>
      <c r="BQ1743" s="30"/>
      <c r="BR1743" s="30"/>
      <c r="BS1743" s="30"/>
      <c r="BT1743" s="30"/>
      <c r="BU1743" s="30"/>
      <c r="BV1743" s="30"/>
    </row>
    <row r="1744" spans="1:74" s="31" customFormat="1" ht="15.75" x14ac:dyDescent="0.25">
      <c r="A1744" s="24"/>
      <c r="B1744" s="24"/>
      <c r="C1744" s="30"/>
      <c r="D1744" s="96"/>
      <c r="E1744" s="96"/>
      <c r="F1744" s="96"/>
      <c r="G1744" s="96"/>
      <c r="H1744" s="96"/>
      <c r="I1744" s="96"/>
      <c r="J1744" s="96"/>
      <c r="K1744" s="96"/>
      <c r="L1744" s="96"/>
      <c r="M1744" s="96"/>
      <c r="N1744" s="96"/>
      <c r="O1744" s="30"/>
      <c r="P1744" s="30"/>
      <c r="Q1744" s="30"/>
      <c r="R1744" s="30"/>
      <c r="S1744" s="30"/>
      <c r="T1744" s="30"/>
      <c r="U1744" s="30"/>
      <c r="V1744" s="30"/>
      <c r="W1744" s="30"/>
      <c r="X1744" s="30"/>
      <c r="Y1744" s="30"/>
      <c r="Z1744" s="30"/>
      <c r="AA1744" s="30"/>
      <c r="AB1744" s="30"/>
      <c r="AC1744" s="30"/>
      <c r="AD1744" s="30"/>
      <c r="AE1744" s="30"/>
      <c r="AF1744" s="30"/>
      <c r="AG1744" s="30"/>
      <c r="AH1744" s="30"/>
      <c r="AI1744" s="30"/>
      <c r="AJ1744" s="30"/>
      <c r="AK1744" s="30"/>
      <c r="AL1744" s="30"/>
      <c r="AM1744" s="30"/>
      <c r="AN1744" s="30"/>
      <c r="AO1744" s="30"/>
      <c r="AP1744" s="30"/>
      <c r="AQ1744" s="30"/>
      <c r="AR1744" s="30"/>
      <c r="AS1744" s="30"/>
      <c r="AT1744" s="30"/>
      <c r="AU1744" s="30"/>
      <c r="AV1744" s="30"/>
      <c r="AW1744" s="30"/>
      <c r="AX1744" s="30"/>
      <c r="AY1744" s="30"/>
      <c r="AZ1744" s="30"/>
      <c r="BA1744" s="30"/>
      <c r="BB1744" s="30"/>
      <c r="BC1744" s="30"/>
      <c r="BD1744" s="30"/>
      <c r="BE1744" s="30"/>
      <c r="BF1744" s="30"/>
      <c r="BG1744" s="30"/>
      <c r="BH1744" s="30"/>
      <c r="BI1744" s="30"/>
      <c r="BJ1744" s="30"/>
      <c r="BK1744" s="30"/>
      <c r="BL1744" s="30"/>
      <c r="BM1744" s="30"/>
      <c r="BN1744" s="30"/>
      <c r="BO1744" s="30"/>
      <c r="BP1744" s="30"/>
      <c r="BQ1744" s="30"/>
      <c r="BR1744" s="30"/>
      <c r="BS1744" s="30"/>
      <c r="BT1744" s="30"/>
      <c r="BU1744" s="30"/>
      <c r="BV1744" s="30"/>
    </row>
    <row r="1745" spans="1:74" s="31" customFormat="1" ht="15.75" x14ac:dyDescent="0.25">
      <c r="A1745" s="24"/>
      <c r="B1745" s="24"/>
      <c r="C1745" s="30"/>
      <c r="D1745" s="96"/>
      <c r="E1745" s="96"/>
      <c r="F1745" s="96"/>
      <c r="G1745" s="96"/>
      <c r="H1745" s="96"/>
      <c r="I1745" s="96"/>
      <c r="J1745" s="96"/>
      <c r="K1745" s="96"/>
      <c r="L1745" s="96"/>
      <c r="M1745" s="96"/>
      <c r="N1745" s="96"/>
      <c r="O1745" s="30"/>
      <c r="P1745" s="30"/>
      <c r="Q1745" s="30"/>
      <c r="R1745" s="30"/>
      <c r="S1745" s="30"/>
      <c r="T1745" s="30"/>
      <c r="U1745" s="30"/>
      <c r="V1745" s="30"/>
      <c r="W1745" s="30"/>
      <c r="X1745" s="30"/>
      <c r="Y1745" s="30"/>
      <c r="Z1745" s="30"/>
      <c r="AA1745" s="30"/>
      <c r="AB1745" s="30"/>
      <c r="AC1745" s="30"/>
      <c r="AD1745" s="30"/>
      <c r="AE1745" s="30"/>
      <c r="AF1745" s="30"/>
      <c r="AG1745" s="30"/>
      <c r="AH1745" s="30"/>
      <c r="AI1745" s="30"/>
      <c r="AJ1745" s="30"/>
      <c r="AK1745" s="30"/>
      <c r="AL1745" s="30"/>
      <c r="AM1745" s="30"/>
      <c r="AN1745" s="30"/>
      <c r="AO1745" s="30"/>
      <c r="AP1745" s="30"/>
      <c r="AQ1745" s="30"/>
      <c r="AR1745" s="30"/>
      <c r="AS1745" s="30"/>
      <c r="AT1745" s="30"/>
      <c r="AU1745" s="30"/>
      <c r="AV1745" s="30"/>
      <c r="AW1745" s="30"/>
      <c r="AX1745" s="30"/>
      <c r="AY1745" s="30"/>
      <c r="AZ1745" s="30"/>
      <c r="BA1745" s="30"/>
      <c r="BB1745" s="30"/>
      <c r="BC1745" s="30"/>
      <c r="BD1745" s="30"/>
      <c r="BE1745" s="30"/>
      <c r="BF1745" s="30"/>
      <c r="BG1745" s="30"/>
      <c r="BH1745" s="30"/>
      <c r="BI1745" s="30"/>
      <c r="BJ1745" s="30"/>
      <c r="BK1745" s="30"/>
      <c r="BL1745" s="30"/>
      <c r="BM1745" s="30"/>
      <c r="BN1745" s="30"/>
      <c r="BO1745" s="30"/>
      <c r="BP1745" s="30"/>
      <c r="BQ1745" s="30"/>
      <c r="BR1745" s="30"/>
      <c r="BS1745" s="30"/>
      <c r="BT1745" s="30"/>
      <c r="BU1745" s="30"/>
      <c r="BV1745" s="30"/>
    </row>
    <row r="1746" spans="1:74" s="31" customFormat="1" ht="15.75" x14ac:dyDescent="0.25">
      <c r="A1746" s="24"/>
      <c r="B1746" s="24"/>
      <c r="C1746" s="30"/>
      <c r="D1746" s="96"/>
      <c r="E1746" s="96"/>
      <c r="F1746" s="96"/>
      <c r="G1746" s="96"/>
      <c r="H1746" s="96"/>
      <c r="I1746" s="96"/>
      <c r="J1746" s="96"/>
      <c r="K1746" s="96"/>
      <c r="L1746" s="96"/>
      <c r="M1746" s="96"/>
      <c r="N1746" s="96"/>
      <c r="O1746" s="30"/>
      <c r="P1746" s="30"/>
      <c r="Q1746" s="30"/>
      <c r="R1746" s="30"/>
      <c r="S1746" s="30"/>
      <c r="T1746" s="30"/>
      <c r="U1746" s="30"/>
      <c r="V1746" s="30"/>
      <c r="W1746" s="30"/>
      <c r="X1746" s="30"/>
      <c r="Y1746" s="30"/>
      <c r="Z1746" s="30"/>
      <c r="AA1746" s="30"/>
      <c r="AB1746" s="30"/>
      <c r="AC1746" s="30"/>
      <c r="AD1746" s="30"/>
      <c r="AE1746" s="30"/>
      <c r="AF1746" s="30"/>
      <c r="AG1746" s="30"/>
      <c r="AH1746" s="30"/>
      <c r="AI1746" s="30"/>
      <c r="AJ1746" s="30"/>
      <c r="AK1746" s="30"/>
      <c r="AL1746" s="30"/>
      <c r="AM1746" s="30"/>
      <c r="AN1746" s="30"/>
      <c r="AO1746" s="30"/>
      <c r="AP1746" s="30"/>
      <c r="AQ1746" s="30"/>
      <c r="AR1746" s="30"/>
      <c r="AS1746" s="30"/>
      <c r="AT1746" s="30"/>
      <c r="AU1746" s="30"/>
      <c r="AV1746" s="30"/>
      <c r="AW1746" s="30"/>
      <c r="AX1746" s="30"/>
      <c r="AY1746" s="30"/>
      <c r="AZ1746" s="30"/>
      <c r="BA1746" s="30"/>
      <c r="BB1746" s="30"/>
      <c r="BC1746" s="30"/>
      <c r="BD1746" s="30"/>
      <c r="BE1746" s="30"/>
      <c r="BF1746" s="30"/>
      <c r="BG1746" s="30"/>
      <c r="BH1746" s="30"/>
      <c r="BI1746" s="30"/>
      <c r="BJ1746" s="30"/>
      <c r="BK1746" s="30"/>
      <c r="BL1746" s="30"/>
      <c r="BM1746" s="30"/>
      <c r="BN1746" s="30"/>
      <c r="BO1746" s="30"/>
      <c r="BP1746" s="30"/>
      <c r="BQ1746" s="30"/>
      <c r="BR1746" s="30"/>
      <c r="BS1746" s="30"/>
      <c r="BT1746" s="30"/>
      <c r="BU1746" s="30"/>
      <c r="BV1746" s="30"/>
    </row>
    <row r="1747" spans="1:74" s="31" customFormat="1" ht="15.75" x14ac:dyDescent="0.25">
      <c r="A1747" s="24"/>
      <c r="B1747" s="24"/>
      <c r="C1747" s="30"/>
      <c r="D1747" s="96"/>
      <c r="E1747" s="96"/>
      <c r="F1747" s="96"/>
      <c r="G1747" s="96"/>
      <c r="H1747" s="96"/>
      <c r="I1747" s="96"/>
      <c r="J1747" s="96"/>
      <c r="K1747" s="96"/>
      <c r="L1747" s="96"/>
      <c r="M1747" s="96"/>
      <c r="N1747" s="96"/>
      <c r="O1747" s="30"/>
      <c r="P1747" s="30"/>
      <c r="Q1747" s="30"/>
      <c r="R1747" s="30"/>
      <c r="S1747" s="30"/>
      <c r="T1747" s="30"/>
      <c r="U1747" s="30"/>
      <c r="V1747" s="30"/>
      <c r="W1747" s="30"/>
      <c r="X1747" s="30"/>
      <c r="Y1747" s="30"/>
      <c r="Z1747" s="30"/>
      <c r="AA1747" s="30"/>
      <c r="AB1747" s="30"/>
      <c r="AC1747" s="30"/>
      <c r="AD1747" s="30"/>
      <c r="AE1747" s="30"/>
      <c r="AF1747" s="30"/>
      <c r="AG1747" s="30"/>
      <c r="AH1747" s="30"/>
      <c r="AI1747" s="30"/>
      <c r="AJ1747" s="30"/>
      <c r="AK1747" s="30"/>
      <c r="AL1747" s="30"/>
      <c r="AM1747" s="30"/>
      <c r="AN1747" s="30"/>
      <c r="AO1747" s="30"/>
      <c r="AP1747" s="30"/>
      <c r="AQ1747" s="30"/>
      <c r="AR1747" s="30"/>
      <c r="AS1747" s="30"/>
      <c r="AT1747" s="30"/>
      <c r="AU1747" s="30"/>
      <c r="AV1747" s="30"/>
      <c r="AW1747" s="30"/>
      <c r="AX1747" s="30"/>
      <c r="AY1747" s="30"/>
      <c r="AZ1747" s="30"/>
      <c r="BA1747" s="30"/>
      <c r="BB1747" s="30"/>
      <c r="BC1747" s="30"/>
      <c r="BD1747" s="30"/>
      <c r="BE1747" s="30"/>
      <c r="BF1747" s="30"/>
      <c r="BG1747" s="30"/>
      <c r="BH1747" s="30"/>
      <c r="BI1747" s="30"/>
      <c r="BJ1747" s="30"/>
      <c r="BK1747" s="30"/>
      <c r="BL1747" s="30"/>
      <c r="BM1747" s="30"/>
      <c r="BN1747" s="30"/>
      <c r="BO1747" s="30"/>
      <c r="BP1747" s="30"/>
      <c r="BQ1747" s="30"/>
      <c r="BR1747" s="30"/>
      <c r="BS1747" s="30"/>
      <c r="BT1747" s="30"/>
      <c r="BU1747" s="30"/>
      <c r="BV1747" s="30"/>
    </row>
    <row r="1748" spans="1:74" s="31" customFormat="1" ht="15.75" x14ac:dyDescent="0.25">
      <c r="A1748" s="24"/>
      <c r="B1748" s="24"/>
      <c r="C1748" s="30"/>
      <c r="D1748" s="96"/>
      <c r="E1748" s="96"/>
      <c r="F1748" s="96"/>
      <c r="G1748" s="96"/>
      <c r="H1748" s="96"/>
      <c r="I1748" s="96"/>
      <c r="J1748" s="96"/>
      <c r="K1748" s="96"/>
      <c r="L1748" s="96"/>
      <c r="M1748" s="96"/>
      <c r="N1748" s="96"/>
      <c r="O1748" s="30"/>
      <c r="P1748" s="30"/>
      <c r="Q1748" s="30"/>
      <c r="R1748" s="30"/>
      <c r="S1748" s="30"/>
      <c r="T1748" s="30"/>
      <c r="U1748" s="30"/>
      <c r="V1748" s="30"/>
      <c r="W1748" s="30"/>
      <c r="X1748" s="30"/>
      <c r="Y1748" s="30"/>
      <c r="Z1748" s="30"/>
      <c r="AA1748" s="30"/>
      <c r="AB1748" s="30"/>
      <c r="AC1748" s="30"/>
      <c r="AD1748" s="30"/>
      <c r="AE1748" s="30"/>
      <c r="AF1748" s="30"/>
      <c r="AG1748" s="30"/>
      <c r="AH1748" s="30"/>
      <c r="AI1748" s="30"/>
      <c r="AJ1748" s="30"/>
      <c r="AK1748" s="30"/>
      <c r="AL1748" s="30"/>
      <c r="AM1748" s="30"/>
      <c r="AN1748" s="30"/>
      <c r="AO1748" s="30"/>
      <c r="AP1748" s="30"/>
      <c r="AQ1748" s="30"/>
      <c r="AR1748" s="30"/>
      <c r="AS1748" s="30"/>
      <c r="AT1748" s="30"/>
      <c r="AU1748" s="30"/>
      <c r="AV1748" s="30"/>
      <c r="AW1748" s="30"/>
      <c r="AX1748" s="30"/>
      <c r="AY1748" s="30"/>
      <c r="AZ1748" s="30"/>
      <c r="BA1748" s="30"/>
      <c r="BB1748" s="30"/>
      <c r="BC1748" s="30"/>
      <c r="BD1748" s="30"/>
      <c r="BE1748" s="30"/>
      <c r="BF1748" s="30"/>
      <c r="BG1748" s="30"/>
      <c r="BH1748" s="30"/>
      <c r="BI1748" s="30"/>
      <c r="BJ1748" s="30"/>
      <c r="BK1748" s="30"/>
      <c r="BL1748" s="30"/>
      <c r="BM1748" s="30"/>
      <c r="BN1748" s="30"/>
      <c r="BO1748" s="30"/>
      <c r="BP1748" s="30"/>
      <c r="BQ1748" s="30"/>
      <c r="BR1748" s="30"/>
      <c r="BS1748" s="30"/>
      <c r="BT1748" s="30"/>
      <c r="BU1748" s="30"/>
      <c r="BV1748" s="30"/>
    </row>
    <row r="1749" spans="1:74" s="31" customFormat="1" ht="15.75" x14ac:dyDescent="0.25">
      <c r="A1749" s="24"/>
      <c r="B1749" s="24"/>
      <c r="C1749" s="30"/>
      <c r="D1749" s="96"/>
      <c r="E1749" s="96"/>
      <c r="F1749" s="96"/>
      <c r="G1749" s="96"/>
      <c r="H1749" s="96"/>
      <c r="I1749" s="96"/>
      <c r="J1749" s="96"/>
      <c r="K1749" s="96"/>
      <c r="L1749" s="96"/>
      <c r="M1749" s="96"/>
      <c r="N1749" s="96"/>
      <c r="O1749" s="30"/>
      <c r="P1749" s="30"/>
      <c r="Q1749" s="30"/>
      <c r="R1749" s="30"/>
      <c r="S1749" s="30"/>
      <c r="T1749" s="30"/>
      <c r="U1749" s="30"/>
      <c r="V1749" s="30"/>
      <c r="W1749" s="30"/>
      <c r="X1749" s="30"/>
      <c r="Y1749" s="30"/>
      <c r="Z1749" s="30"/>
      <c r="AA1749" s="30"/>
      <c r="AB1749" s="30"/>
      <c r="AC1749" s="30"/>
      <c r="AD1749" s="30"/>
      <c r="AE1749" s="30"/>
      <c r="AF1749" s="30"/>
      <c r="AG1749" s="30"/>
      <c r="AH1749" s="30"/>
      <c r="AI1749" s="30"/>
      <c r="AJ1749" s="30"/>
      <c r="AK1749" s="30"/>
      <c r="AL1749" s="30"/>
      <c r="AM1749" s="30"/>
      <c r="AN1749" s="30"/>
      <c r="AO1749" s="30"/>
      <c r="AP1749" s="30"/>
      <c r="AQ1749" s="30"/>
      <c r="AR1749" s="30"/>
      <c r="AS1749" s="30"/>
      <c r="AT1749" s="30"/>
      <c r="AU1749" s="30"/>
      <c r="AV1749" s="30"/>
      <c r="AW1749" s="30"/>
      <c r="AX1749" s="30"/>
      <c r="AY1749" s="30"/>
      <c r="AZ1749" s="30"/>
      <c r="BA1749" s="30"/>
      <c r="BB1749" s="30"/>
      <c r="BC1749" s="30"/>
      <c r="BD1749" s="30"/>
      <c r="BE1749" s="30"/>
      <c r="BF1749" s="30"/>
      <c r="BG1749" s="30"/>
      <c r="BH1749" s="30"/>
      <c r="BI1749" s="30"/>
      <c r="BJ1749" s="30"/>
      <c r="BK1749" s="30"/>
      <c r="BL1749" s="30"/>
      <c r="BM1749" s="30"/>
      <c r="BN1749" s="30"/>
      <c r="BO1749" s="30"/>
      <c r="BP1749" s="30"/>
      <c r="BQ1749" s="30"/>
      <c r="BR1749" s="30"/>
      <c r="BS1749" s="30"/>
      <c r="BT1749" s="30"/>
      <c r="BU1749" s="30"/>
      <c r="BV1749" s="30"/>
    </row>
    <row r="1750" spans="1:74" s="31" customFormat="1" ht="15.75" x14ac:dyDescent="0.25">
      <c r="A1750" s="24"/>
      <c r="B1750" s="24"/>
      <c r="C1750" s="30"/>
      <c r="D1750" s="96"/>
      <c r="E1750" s="96"/>
      <c r="F1750" s="96"/>
      <c r="G1750" s="96"/>
      <c r="H1750" s="96"/>
      <c r="I1750" s="96"/>
      <c r="J1750" s="96"/>
      <c r="K1750" s="96"/>
      <c r="L1750" s="96"/>
      <c r="M1750" s="96"/>
      <c r="N1750" s="96"/>
      <c r="O1750" s="30"/>
      <c r="P1750" s="30"/>
      <c r="Q1750" s="30"/>
      <c r="R1750" s="30"/>
      <c r="S1750" s="30"/>
      <c r="T1750" s="30"/>
      <c r="U1750" s="30"/>
      <c r="V1750" s="30"/>
      <c r="W1750" s="30"/>
      <c r="X1750" s="30"/>
      <c r="Y1750" s="30"/>
      <c r="Z1750" s="30"/>
      <c r="AA1750" s="30"/>
      <c r="AB1750" s="30"/>
      <c r="AC1750" s="30"/>
      <c r="AD1750" s="30"/>
      <c r="AE1750" s="30"/>
      <c r="AF1750" s="30"/>
      <c r="AG1750" s="30"/>
      <c r="AH1750" s="30"/>
      <c r="AI1750" s="30"/>
      <c r="AJ1750" s="30"/>
      <c r="AK1750" s="30"/>
      <c r="AL1750" s="30"/>
      <c r="AM1750" s="30"/>
      <c r="AN1750" s="30"/>
      <c r="AO1750" s="30"/>
      <c r="AP1750" s="30"/>
      <c r="AQ1750" s="30"/>
      <c r="AR1750" s="30"/>
      <c r="AS1750" s="30"/>
      <c r="AT1750" s="30"/>
      <c r="AU1750" s="30"/>
      <c r="AV1750" s="30"/>
      <c r="AW1750" s="30"/>
      <c r="AX1750" s="30"/>
      <c r="AY1750" s="30"/>
      <c r="AZ1750" s="30"/>
      <c r="BA1750" s="30"/>
      <c r="BB1750" s="30"/>
      <c r="BC1750" s="30"/>
      <c r="BD1750" s="30"/>
      <c r="BE1750" s="30"/>
      <c r="BF1750" s="30"/>
      <c r="BG1750" s="30"/>
      <c r="BH1750" s="30"/>
      <c r="BI1750" s="30"/>
      <c r="BJ1750" s="30"/>
      <c r="BK1750" s="30"/>
      <c r="BL1750" s="30"/>
      <c r="BM1750" s="30"/>
      <c r="BN1750" s="30"/>
      <c r="BO1750" s="30"/>
      <c r="BP1750" s="30"/>
      <c r="BQ1750" s="30"/>
      <c r="BR1750" s="30"/>
      <c r="BS1750" s="30"/>
      <c r="BT1750" s="30"/>
      <c r="BU1750" s="30"/>
      <c r="BV1750" s="30"/>
    </row>
    <row r="1751" spans="1:74" s="31" customFormat="1" ht="15.75" x14ac:dyDescent="0.25">
      <c r="A1751" s="24"/>
      <c r="B1751" s="24"/>
      <c r="C1751" s="30"/>
      <c r="D1751" s="96"/>
      <c r="E1751" s="96"/>
      <c r="F1751" s="96"/>
      <c r="G1751" s="96"/>
      <c r="H1751" s="96"/>
      <c r="I1751" s="96"/>
      <c r="J1751" s="96"/>
      <c r="K1751" s="96"/>
      <c r="L1751" s="96"/>
      <c r="M1751" s="96"/>
      <c r="N1751" s="96"/>
      <c r="O1751" s="30"/>
      <c r="P1751" s="30"/>
      <c r="Q1751" s="30"/>
      <c r="R1751" s="30"/>
      <c r="S1751" s="30"/>
      <c r="T1751" s="30"/>
      <c r="U1751" s="30"/>
      <c r="V1751" s="30"/>
      <c r="W1751" s="30"/>
      <c r="X1751" s="30"/>
      <c r="Y1751" s="30"/>
      <c r="Z1751" s="30"/>
      <c r="AA1751" s="30"/>
      <c r="AB1751" s="30"/>
      <c r="AC1751" s="30"/>
      <c r="AD1751" s="30"/>
      <c r="AE1751" s="30"/>
      <c r="AF1751" s="30"/>
      <c r="AG1751" s="30"/>
      <c r="AH1751" s="30"/>
      <c r="AI1751" s="30"/>
      <c r="AJ1751" s="30"/>
      <c r="AK1751" s="30"/>
      <c r="AL1751" s="30"/>
      <c r="AM1751" s="30"/>
      <c r="AN1751" s="30"/>
      <c r="AO1751" s="30"/>
      <c r="AP1751" s="30"/>
      <c r="AQ1751" s="30"/>
      <c r="AR1751" s="30"/>
      <c r="AS1751" s="30"/>
      <c r="AT1751" s="30"/>
      <c r="AU1751" s="30"/>
      <c r="AV1751" s="30"/>
      <c r="AW1751" s="30"/>
      <c r="AX1751" s="30"/>
      <c r="AY1751" s="30"/>
      <c r="AZ1751" s="30"/>
      <c r="BA1751" s="30"/>
      <c r="BB1751" s="30"/>
      <c r="BC1751" s="30"/>
      <c r="BD1751" s="30"/>
      <c r="BE1751" s="30"/>
      <c r="BF1751" s="30"/>
      <c r="BG1751" s="30"/>
      <c r="BH1751" s="30"/>
      <c r="BI1751" s="30"/>
      <c r="BJ1751" s="30"/>
      <c r="BK1751" s="30"/>
      <c r="BL1751" s="30"/>
      <c r="BM1751" s="30"/>
      <c r="BN1751" s="30"/>
      <c r="BO1751" s="30"/>
      <c r="BP1751" s="30"/>
      <c r="BQ1751" s="30"/>
      <c r="BR1751" s="30"/>
      <c r="BS1751" s="30"/>
      <c r="BT1751" s="30"/>
      <c r="BU1751" s="30"/>
      <c r="BV1751" s="30"/>
    </row>
    <row r="1752" spans="1:74" s="31" customFormat="1" ht="15.75" x14ac:dyDescent="0.25">
      <c r="A1752" s="24"/>
      <c r="B1752" s="24"/>
      <c r="C1752" s="30"/>
      <c r="D1752" s="96"/>
      <c r="E1752" s="96"/>
      <c r="F1752" s="96"/>
      <c r="G1752" s="96"/>
      <c r="H1752" s="96"/>
      <c r="I1752" s="96"/>
      <c r="J1752" s="96"/>
      <c r="K1752" s="96"/>
      <c r="L1752" s="96"/>
      <c r="M1752" s="96"/>
      <c r="N1752" s="96"/>
      <c r="O1752" s="30"/>
      <c r="P1752" s="30"/>
      <c r="Q1752" s="30"/>
      <c r="R1752" s="30"/>
      <c r="S1752" s="30"/>
      <c r="T1752" s="30"/>
      <c r="U1752" s="30"/>
      <c r="V1752" s="30"/>
      <c r="W1752" s="30"/>
      <c r="X1752" s="30"/>
      <c r="Y1752" s="30"/>
      <c r="Z1752" s="30"/>
      <c r="AA1752" s="30"/>
      <c r="AB1752" s="30"/>
      <c r="AC1752" s="30"/>
      <c r="AD1752" s="30"/>
      <c r="AE1752" s="30"/>
      <c r="AF1752" s="30"/>
      <c r="AG1752" s="30"/>
      <c r="AH1752" s="30"/>
      <c r="AI1752" s="30"/>
      <c r="AJ1752" s="30"/>
      <c r="AK1752" s="30"/>
      <c r="AL1752" s="30"/>
      <c r="AM1752" s="30"/>
      <c r="AN1752" s="30"/>
      <c r="AO1752" s="30"/>
      <c r="AP1752" s="30"/>
      <c r="AQ1752" s="30"/>
      <c r="AR1752" s="30"/>
      <c r="AS1752" s="30"/>
      <c r="AT1752" s="30"/>
      <c r="AU1752" s="30"/>
      <c r="AV1752" s="30"/>
      <c r="AW1752" s="30"/>
      <c r="AX1752" s="30"/>
      <c r="AY1752" s="30"/>
      <c r="AZ1752" s="30"/>
      <c r="BA1752" s="30"/>
      <c r="BB1752" s="30"/>
      <c r="BC1752" s="30"/>
      <c r="BD1752" s="30"/>
      <c r="BE1752" s="30"/>
      <c r="BF1752" s="30"/>
      <c r="BG1752" s="30"/>
      <c r="BH1752" s="30"/>
      <c r="BI1752" s="30"/>
      <c r="BJ1752" s="30"/>
      <c r="BK1752" s="30"/>
      <c r="BL1752" s="30"/>
      <c r="BM1752" s="30"/>
      <c r="BN1752" s="30"/>
      <c r="BO1752" s="30"/>
      <c r="BP1752" s="30"/>
      <c r="BQ1752" s="30"/>
      <c r="BR1752" s="30"/>
      <c r="BS1752" s="30"/>
      <c r="BT1752" s="30"/>
      <c r="BU1752" s="30"/>
      <c r="BV1752" s="30"/>
    </row>
    <row r="1753" spans="1:74" s="31" customFormat="1" ht="15.75" x14ac:dyDescent="0.25">
      <c r="A1753" s="24"/>
      <c r="B1753" s="24"/>
      <c r="C1753" s="30"/>
      <c r="D1753" s="96"/>
      <c r="E1753" s="96"/>
      <c r="F1753" s="96"/>
      <c r="G1753" s="96"/>
      <c r="H1753" s="96"/>
      <c r="I1753" s="96"/>
      <c r="J1753" s="96"/>
      <c r="K1753" s="96"/>
      <c r="L1753" s="96"/>
      <c r="M1753" s="96"/>
      <c r="N1753" s="96"/>
      <c r="O1753" s="30"/>
      <c r="P1753" s="30"/>
      <c r="Q1753" s="30"/>
      <c r="R1753" s="30"/>
      <c r="S1753" s="30"/>
      <c r="T1753" s="30"/>
      <c r="U1753" s="30"/>
      <c r="V1753" s="30"/>
      <c r="W1753" s="30"/>
      <c r="X1753" s="30"/>
      <c r="Y1753" s="30"/>
      <c r="Z1753" s="30"/>
      <c r="AA1753" s="30"/>
      <c r="AB1753" s="30"/>
      <c r="AC1753" s="30"/>
      <c r="AD1753" s="30"/>
      <c r="AE1753" s="30"/>
      <c r="AF1753" s="30"/>
      <c r="AG1753" s="30"/>
      <c r="AH1753" s="30"/>
      <c r="AI1753" s="30"/>
      <c r="AJ1753" s="30"/>
      <c r="AK1753" s="30"/>
      <c r="AL1753" s="30"/>
      <c r="AM1753" s="30"/>
      <c r="AN1753" s="30"/>
      <c r="AO1753" s="30"/>
      <c r="AP1753" s="30"/>
      <c r="AQ1753" s="30"/>
      <c r="AR1753" s="30"/>
      <c r="AS1753" s="30"/>
      <c r="AT1753" s="30"/>
      <c r="AU1753" s="30"/>
      <c r="AV1753" s="30"/>
      <c r="AW1753" s="30"/>
      <c r="AX1753" s="30"/>
      <c r="AY1753" s="30"/>
      <c r="AZ1753" s="30"/>
      <c r="BA1753" s="30"/>
      <c r="BB1753" s="30"/>
      <c r="BC1753" s="30"/>
      <c r="BD1753" s="30"/>
      <c r="BE1753" s="30"/>
      <c r="BF1753" s="30"/>
      <c r="BG1753" s="30"/>
      <c r="BH1753" s="30"/>
      <c r="BI1753" s="30"/>
      <c r="BJ1753" s="30"/>
      <c r="BK1753" s="30"/>
      <c r="BL1753" s="30"/>
      <c r="BM1753" s="30"/>
      <c r="BN1753" s="30"/>
      <c r="BO1753" s="30"/>
      <c r="BP1753" s="30"/>
      <c r="BQ1753" s="30"/>
      <c r="BR1753" s="30"/>
      <c r="BS1753" s="30"/>
      <c r="BT1753" s="30"/>
      <c r="BU1753" s="30"/>
      <c r="BV1753" s="30"/>
    </row>
    <row r="1754" spans="1:74" s="31" customFormat="1" ht="15.75" x14ac:dyDescent="0.25">
      <c r="A1754" s="24"/>
      <c r="B1754" s="24"/>
      <c r="C1754" s="30"/>
      <c r="D1754" s="96"/>
      <c r="E1754" s="96"/>
      <c r="F1754" s="96"/>
      <c r="G1754" s="96"/>
      <c r="H1754" s="96"/>
      <c r="I1754" s="96"/>
      <c r="J1754" s="96"/>
      <c r="K1754" s="96"/>
      <c r="L1754" s="96"/>
      <c r="M1754" s="96"/>
      <c r="N1754" s="96"/>
      <c r="O1754" s="30"/>
      <c r="P1754" s="30"/>
      <c r="Q1754" s="30"/>
      <c r="R1754" s="30"/>
      <c r="S1754" s="30"/>
      <c r="T1754" s="30"/>
      <c r="U1754" s="30"/>
      <c r="V1754" s="30"/>
      <c r="W1754" s="30"/>
      <c r="X1754" s="30"/>
      <c r="Y1754" s="30"/>
      <c r="Z1754" s="30"/>
      <c r="AA1754" s="30"/>
      <c r="AB1754" s="30"/>
      <c r="AC1754" s="30"/>
      <c r="AD1754" s="30"/>
      <c r="AE1754" s="30"/>
      <c r="AF1754" s="30"/>
      <c r="AG1754" s="30"/>
      <c r="AH1754" s="30"/>
      <c r="AI1754" s="30"/>
      <c r="AJ1754" s="30"/>
      <c r="AK1754" s="30"/>
      <c r="AL1754" s="30"/>
      <c r="AM1754" s="30"/>
      <c r="AN1754" s="30"/>
      <c r="AO1754" s="30"/>
      <c r="AP1754" s="30"/>
      <c r="AQ1754" s="30"/>
      <c r="AR1754" s="30"/>
      <c r="AS1754" s="30"/>
      <c r="AT1754" s="30"/>
      <c r="AU1754" s="30"/>
      <c r="AV1754" s="30"/>
      <c r="AW1754" s="30"/>
      <c r="AX1754" s="30"/>
      <c r="AY1754" s="30"/>
      <c r="AZ1754" s="30"/>
      <c r="BA1754" s="30"/>
      <c r="BB1754" s="30"/>
      <c r="BC1754" s="30"/>
      <c r="BD1754" s="30"/>
      <c r="BE1754" s="30"/>
      <c r="BF1754" s="30"/>
      <c r="BG1754" s="30"/>
      <c r="BH1754" s="30"/>
      <c r="BI1754" s="30"/>
      <c r="BJ1754" s="30"/>
      <c r="BK1754" s="30"/>
      <c r="BL1754" s="30"/>
      <c r="BM1754" s="30"/>
      <c r="BN1754" s="30"/>
      <c r="BO1754" s="30"/>
      <c r="BP1754" s="30"/>
      <c r="BQ1754" s="30"/>
      <c r="BR1754" s="30"/>
      <c r="BS1754" s="30"/>
      <c r="BT1754" s="30"/>
      <c r="BU1754" s="30"/>
      <c r="BV1754" s="30"/>
    </row>
    <row r="1755" spans="1:74" s="31" customFormat="1" ht="15.75" x14ac:dyDescent="0.25">
      <c r="A1755" s="24"/>
      <c r="B1755" s="24"/>
      <c r="C1755" s="30"/>
      <c r="D1755" s="96"/>
      <c r="E1755" s="96"/>
      <c r="F1755" s="96"/>
      <c r="G1755" s="96"/>
      <c r="H1755" s="96"/>
      <c r="I1755" s="96"/>
      <c r="J1755" s="96"/>
      <c r="K1755" s="96"/>
      <c r="L1755" s="96"/>
      <c r="M1755" s="96"/>
      <c r="N1755" s="96"/>
      <c r="O1755" s="30"/>
      <c r="P1755" s="30"/>
      <c r="Q1755" s="30"/>
      <c r="R1755" s="30"/>
      <c r="S1755" s="30"/>
      <c r="T1755" s="30"/>
      <c r="U1755" s="30"/>
      <c r="V1755" s="30"/>
      <c r="W1755" s="30"/>
      <c r="X1755" s="30"/>
      <c r="Y1755" s="30"/>
      <c r="Z1755" s="30"/>
      <c r="AA1755" s="30"/>
      <c r="AB1755" s="30"/>
      <c r="AC1755" s="30"/>
      <c r="AD1755" s="30"/>
      <c r="AE1755" s="30"/>
      <c r="AF1755" s="30"/>
      <c r="AG1755" s="30"/>
      <c r="AH1755" s="30"/>
      <c r="AI1755" s="30"/>
      <c r="AJ1755" s="30"/>
      <c r="AK1755" s="30"/>
      <c r="AL1755" s="30"/>
      <c r="AM1755" s="30"/>
      <c r="AN1755" s="30"/>
      <c r="AO1755" s="30"/>
      <c r="AP1755" s="30"/>
      <c r="AQ1755" s="30"/>
      <c r="AR1755" s="30"/>
      <c r="AS1755" s="30"/>
      <c r="AT1755" s="30"/>
      <c r="AU1755" s="30"/>
      <c r="AV1755" s="30"/>
      <c r="AW1755" s="30"/>
      <c r="AX1755" s="30"/>
      <c r="AY1755" s="30"/>
      <c r="AZ1755" s="30"/>
      <c r="BA1755" s="30"/>
      <c r="BB1755" s="30"/>
      <c r="BC1755" s="30"/>
      <c r="BD1755" s="30"/>
      <c r="BE1755" s="30"/>
      <c r="BF1755" s="30"/>
      <c r="BG1755" s="30"/>
      <c r="BH1755" s="30"/>
      <c r="BI1755" s="30"/>
      <c r="BJ1755" s="30"/>
      <c r="BK1755" s="30"/>
      <c r="BL1755" s="30"/>
      <c r="BM1755" s="30"/>
      <c r="BN1755" s="30"/>
      <c r="BO1755" s="30"/>
      <c r="BP1755" s="30"/>
      <c r="BQ1755" s="30"/>
      <c r="BR1755" s="30"/>
      <c r="BS1755" s="30"/>
      <c r="BT1755" s="30"/>
      <c r="BU1755" s="30"/>
      <c r="BV1755" s="30"/>
    </row>
    <row r="1756" spans="1:74" s="31" customFormat="1" ht="15.75" x14ac:dyDescent="0.25">
      <c r="A1756" s="24"/>
      <c r="B1756" s="24"/>
      <c r="C1756" s="30"/>
      <c r="D1756" s="96"/>
      <c r="E1756" s="96"/>
      <c r="F1756" s="96"/>
      <c r="G1756" s="96"/>
      <c r="H1756" s="96"/>
      <c r="I1756" s="96"/>
      <c r="J1756" s="96"/>
      <c r="K1756" s="96"/>
      <c r="L1756" s="96"/>
      <c r="M1756" s="96"/>
      <c r="N1756" s="96"/>
      <c r="O1756" s="30"/>
      <c r="P1756" s="30"/>
      <c r="Q1756" s="30"/>
      <c r="R1756" s="30"/>
      <c r="S1756" s="30"/>
      <c r="T1756" s="30"/>
      <c r="U1756" s="30"/>
      <c r="V1756" s="30"/>
      <c r="W1756" s="30"/>
      <c r="X1756" s="30"/>
      <c r="Y1756" s="30"/>
      <c r="Z1756" s="30"/>
      <c r="AA1756" s="30"/>
      <c r="AB1756" s="30"/>
      <c r="AC1756" s="30"/>
      <c r="AD1756" s="30"/>
      <c r="AE1756" s="30"/>
      <c r="AF1756" s="30"/>
      <c r="AG1756" s="30"/>
      <c r="AH1756" s="30"/>
      <c r="AI1756" s="30"/>
      <c r="AJ1756" s="30"/>
      <c r="AK1756" s="30"/>
      <c r="AL1756" s="30"/>
      <c r="AM1756" s="30"/>
      <c r="AN1756" s="30"/>
      <c r="AO1756" s="30"/>
      <c r="AP1756" s="30"/>
      <c r="AQ1756" s="30"/>
      <c r="AR1756" s="30"/>
      <c r="AS1756" s="30"/>
      <c r="AT1756" s="30"/>
      <c r="AU1756" s="30"/>
      <c r="AV1756" s="30"/>
      <c r="AW1756" s="30"/>
      <c r="AX1756" s="30"/>
      <c r="AY1756" s="30"/>
      <c r="AZ1756" s="30"/>
      <c r="BA1756" s="30"/>
      <c r="BB1756" s="30"/>
      <c r="BC1756" s="30"/>
      <c r="BD1756" s="30"/>
      <c r="BE1756" s="30"/>
      <c r="BF1756" s="30"/>
      <c r="BG1756" s="30"/>
      <c r="BH1756" s="30"/>
      <c r="BI1756" s="30"/>
      <c r="BJ1756" s="30"/>
      <c r="BK1756" s="30"/>
      <c r="BL1756" s="30"/>
      <c r="BM1756" s="30"/>
      <c r="BN1756" s="30"/>
      <c r="BO1756" s="30"/>
      <c r="BP1756" s="30"/>
      <c r="BQ1756" s="30"/>
      <c r="BR1756" s="30"/>
      <c r="BS1756" s="30"/>
      <c r="BT1756" s="30"/>
      <c r="BU1756" s="30"/>
      <c r="BV1756" s="30"/>
    </row>
    <row r="1757" spans="1:74" s="31" customFormat="1" ht="15.75" x14ac:dyDescent="0.25">
      <c r="A1757" s="24"/>
      <c r="B1757" s="24"/>
      <c r="C1757" s="30"/>
      <c r="D1757" s="96"/>
      <c r="E1757" s="96"/>
      <c r="F1757" s="96"/>
      <c r="G1757" s="96"/>
      <c r="H1757" s="96"/>
      <c r="I1757" s="96"/>
      <c r="J1757" s="96"/>
      <c r="K1757" s="96"/>
      <c r="L1757" s="96"/>
      <c r="M1757" s="96"/>
      <c r="N1757" s="96"/>
      <c r="O1757" s="30"/>
      <c r="P1757" s="30"/>
      <c r="Q1757" s="30"/>
      <c r="R1757" s="30"/>
      <c r="S1757" s="30"/>
      <c r="T1757" s="30"/>
      <c r="U1757" s="30"/>
      <c r="V1757" s="30"/>
      <c r="W1757" s="30"/>
      <c r="X1757" s="30"/>
      <c r="Y1757" s="30"/>
      <c r="Z1757" s="30"/>
      <c r="AA1757" s="30"/>
      <c r="AB1757" s="30"/>
      <c r="AC1757" s="30"/>
      <c r="AD1757" s="30"/>
      <c r="AE1757" s="30"/>
      <c r="AF1757" s="30"/>
      <c r="AG1757" s="30"/>
      <c r="AH1757" s="30"/>
      <c r="AI1757" s="30"/>
      <c r="AJ1757" s="30"/>
      <c r="AK1757" s="30"/>
      <c r="AL1757" s="30"/>
      <c r="AM1757" s="30"/>
      <c r="AN1757" s="30"/>
      <c r="AO1757" s="30"/>
      <c r="AP1757" s="30"/>
      <c r="AQ1757" s="30"/>
      <c r="AR1757" s="30"/>
      <c r="AS1757" s="30"/>
      <c r="AT1757" s="30"/>
      <c r="AU1757" s="30"/>
      <c r="AV1757" s="30"/>
      <c r="AW1757" s="30"/>
      <c r="AX1757" s="30"/>
      <c r="AY1757" s="30"/>
      <c r="AZ1757" s="30"/>
      <c r="BA1757" s="30"/>
      <c r="BB1757" s="30"/>
      <c r="BC1757" s="30"/>
      <c r="BD1757" s="30"/>
      <c r="BE1757" s="30"/>
      <c r="BF1757" s="30"/>
      <c r="BG1757" s="30"/>
      <c r="BH1757" s="30"/>
      <c r="BI1757" s="30"/>
      <c r="BJ1757" s="30"/>
      <c r="BK1757" s="30"/>
      <c r="BL1757" s="30"/>
      <c r="BM1757" s="30"/>
      <c r="BN1757" s="30"/>
      <c r="BO1757" s="30"/>
      <c r="BP1757" s="30"/>
      <c r="BQ1757" s="30"/>
      <c r="BR1757" s="30"/>
      <c r="BS1757" s="30"/>
      <c r="BT1757" s="30"/>
      <c r="BU1757" s="30"/>
      <c r="BV1757" s="30"/>
    </row>
    <row r="1758" spans="1:74" s="31" customFormat="1" ht="15.75" x14ac:dyDescent="0.25">
      <c r="A1758" s="24"/>
      <c r="B1758" s="24"/>
      <c r="C1758" s="30"/>
      <c r="D1758" s="96"/>
      <c r="E1758" s="96"/>
      <c r="F1758" s="96"/>
      <c r="G1758" s="96"/>
      <c r="H1758" s="96"/>
      <c r="I1758" s="96"/>
      <c r="J1758" s="96"/>
      <c r="K1758" s="96"/>
      <c r="L1758" s="96"/>
      <c r="M1758" s="96"/>
      <c r="N1758" s="96"/>
      <c r="O1758" s="30"/>
      <c r="P1758" s="30"/>
      <c r="Q1758" s="30"/>
      <c r="R1758" s="30"/>
      <c r="S1758" s="30"/>
      <c r="T1758" s="30"/>
      <c r="U1758" s="30"/>
      <c r="V1758" s="30"/>
      <c r="W1758" s="30"/>
      <c r="X1758" s="30"/>
      <c r="Y1758" s="30"/>
      <c r="Z1758" s="30"/>
      <c r="AA1758" s="30"/>
      <c r="AB1758" s="30"/>
      <c r="AC1758" s="30"/>
      <c r="AD1758" s="30"/>
      <c r="AE1758" s="30"/>
      <c r="AF1758" s="30"/>
      <c r="AG1758" s="30"/>
      <c r="AH1758" s="30"/>
      <c r="AI1758" s="30"/>
      <c r="AJ1758" s="30"/>
      <c r="AK1758" s="30"/>
      <c r="AL1758" s="30"/>
      <c r="AM1758" s="30"/>
      <c r="AN1758" s="30"/>
      <c r="AO1758" s="30"/>
      <c r="AP1758" s="30"/>
      <c r="AQ1758" s="30"/>
      <c r="AR1758" s="30"/>
      <c r="AS1758" s="30"/>
      <c r="AT1758" s="30"/>
      <c r="AU1758" s="30"/>
      <c r="AV1758" s="30"/>
      <c r="AW1758" s="30"/>
      <c r="AX1758" s="30"/>
      <c r="AY1758" s="30"/>
      <c r="AZ1758" s="30"/>
      <c r="BA1758" s="30"/>
      <c r="BB1758" s="30"/>
      <c r="BC1758" s="30"/>
      <c r="BD1758" s="30"/>
      <c r="BE1758" s="30"/>
      <c r="BF1758" s="30"/>
      <c r="BG1758" s="30"/>
      <c r="BH1758" s="30"/>
      <c r="BI1758" s="30"/>
      <c r="BJ1758" s="30"/>
      <c r="BK1758" s="30"/>
      <c r="BL1758" s="30"/>
      <c r="BM1758" s="30"/>
      <c r="BN1758" s="30"/>
      <c r="BO1758" s="30"/>
      <c r="BP1758" s="30"/>
      <c r="BQ1758" s="30"/>
      <c r="BR1758" s="30"/>
      <c r="BS1758" s="30"/>
      <c r="BT1758" s="30"/>
      <c r="BU1758" s="30"/>
      <c r="BV1758" s="30"/>
    </row>
    <row r="1759" spans="1:74" s="31" customFormat="1" ht="15.75" x14ac:dyDescent="0.25">
      <c r="A1759" s="24"/>
      <c r="B1759" s="24"/>
      <c r="C1759" s="30"/>
      <c r="D1759" s="96"/>
      <c r="E1759" s="96"/>
      <c r="F1759" s="96"/>
      <c r="G1759" s="96"/>
      <c r="H1759" s="96"/>
      <c r="I1759" s="96"/>
      <c r="J1759" s="96"/>
      <c r="K1759" s="96"/>
      <c r="L1759" s="96"/>
      <c r="M1759" s="96"/>
      <c r="N1759" s="96"/>
      <c r="O1759" s="30"/>
      <c r="P1759" s="30"/>
      <c r="Q1759" s="30"/>
      <c r="R1759" s="30"/>
      <c r="S1759" s="30"/>
      <c r="T1759" s="30"/>
      <c r="U1759" s="30"/>
      <c r="V1759" s="30"/>
      <c r="W1759" s="30"/>
      <c r="X1759" s="30"/>
      <c r="Y1759" s="30"/>
      <c r="Z1759" s="30"/>
      <c r="AA1759" s="30"/>
      <c r="AB1759" s="30"/>
      <c r="AC1759" s="30"/>
      <c r="AD1759" s="30"/>
      <c r="AE1759" s="30"/>
      <c r="AF1759" s="30"/>
      <c r="AG1759" s="30"/>
      <c r="AH1759" s="30"/>
      <c r="AI1759" s="30"/>
      <c r="AJ1759" s="30"/>
      <c r="AK1759" s="30"/>
      <c r="AL1759" s="30"/>
      <c r="AM1759" s="30"/>
      <c r="AN1759" s="30"/>
      <c r="AO1759" s="30"/>
      <c r="AP1759" s="30"/>
      <c r="AQ1759" s="30"/>
      <c r="AR1759" s="30"/>
      <c r="AS1759" s="30"/>
      <c r="AT1759" s="30"/>
      <c r="AU1759" s="30"/>
      <c r="AV1759" s="30"/>
      <c r="AW1759" s="30"/>
      <c r="AX1759" s="30"/>
      <c r="AY1759" s="30"/>
      <c r="AZ1759" s="30"/>
      <c r="BA1759" s="30"/>
      <c r="BB1759" s="30"/>
      <c r="BC1759" s="30"/>
      <c r="BD1759" s="30"/>
      <c r="BE1759" s="30"/>
      <c r="BF1759" s="30"/>
      <c r="BG1759" s="30"/>
      <c r="BH1759" s="30"/>
      <c r="BI1759" s="30"/>
      <c r="BJ1759" s="30"/>
      <c r="BK1759" s="30"/>
      <c r="BL1759" s="30"/>
      <c r="BM1759" s="30"/>
      <c r="BN1759" s="30"/>
      <c r="BO1759" s="30"/>
      <c r="BP1759" s="30"/>
      <c r="BQ1759" s="30"/>
      <c r="BR1759" s="30"/>
      <c r="BS1759" s="30"/>
      <c r="BT1759" s="30"/>
      <c r="BU1759" s="30"/>
      <c r="BV1759" s="30"/>
    </row>
    <row r="1760" spans="1:74" s="31" customFormat="1" ht="15.75" x14ac:dyDescent="0.25">
      <c r="A1760" s="24"/>
      <c r="B1760" s="24"/>
      <c r="C1760" s="30"/>
      <c r="D1760" s="96"/>
      <c r="E1760" s="96"/>
      <c r="F1760" s="96"/>
      <c r="G1760" s="96"/>
      <c r="H1760" s="96"/>
      <c r="I1760" s="96"/>
      <c r="J1760" s="96"/>
      <c r="K1760" s="96"/>
      <c r="L1760" s="96"/>
      <c r="M1760" s="96"/>
      <c r="N1760" s="96"/>
      <c r="O1760" s="30"/>
      <c r="P1760" s="30"/>
      <c r="Q1760" s="30"/>
      <c r="R1760" s="30"/>
      <c r="S1760" s="30"/>
      <c r="T1760" s="30"/>
      <c r="U1760" s="30"/>
      <c r="V1760" s="30"/>
      <c r="W1760" s="30"/>
      <c r="X1760" s="30"/>
      <c r="Y1760" s="30"/>
      <c r="Z1760" s="30"/>
      <c r="AA1760" s="30"/>
      <c r="AB1760" s="30"/>
      <c r="AC1760" s="30"/>
      <c r="AD1760" s="30"/>
      <c r="AE1760" s="30"/>
      <c r="AF1760" s="30"/>
      <c r="AG1760" s="30"/>
      <c r="AH1760" s="30"/>
      <c r="AI1760" s="30"/>
      <c r="AJ1760" s="30"/>
      <c r="AK1760" s="30"/>
      <c r="AL1760" s="30"/>
      <c r="AM1760" s="30"/>
      <c r="AN1760" s="30"/>
      <c r="AO1760" s="30"/>
      <c r="AP1760" s="30"/>
      <c r="AQ1760" s="30"/>
      <c r="AR1760" s="30"/>
      <c r="AS1760" s="30"/>
      <c r="AT1760" s="30"/>
      <c r="AU1760" s="30"/>
      <c r="AV1760" s="30"/>
      <c r="AW1760" s="30"/>
      <c r="AX1760" s="30"/>
      <c r="AY1760" s="30"/>
      <c r="AZ1760" s="30"/>
      <c r="BA1760" s="30"/>
      <c r="BB1760" s="30"/>
      <c r="BC1760" s="30"/>
      <c r="BD1760" s="30"/>
      <c r="BE1760" s="30"/>
      <c r="BF1760" s="30"/>
      <c r="BG1760" s="30"/>
      <c r="BH1760" s="30"/>
      <c r="BI1760" s="30"/>
      <c r="BJ1760" s="30"/>
      <c r="BK1760" s="30"/>
      <c r="BL1760" s="30"/>
      <c r="BM1760" s="30"/>
      <c r="BN1760" s="30"/>
      <c r="BO1760" s="30"/>
      <c r="BP1760" s="30"/>
      <c r="BQ1760" s="30"/>
      <c r="BR1760" s="30"/>
      <c r="BS1760" s="30"/>
      <c r="BT1760" s="30"/>
      <c r="BU1760" s="30"/>
      <c r="BV1760" s="30"/>
    </row>
    <row r="1761" spans="1:74" s="31" customFormat="1" ht="15.75" x14ac:dyDescent="0.25">
      <c r="A1761" s="24"/>
      <c r="B1761" s="24"/>
      <c r="C1761" s="30"/>
      <c r="D1761" s="96"/>
      <c r="E1761" s="96"/>
      <c r="F1761" s="96"/>
      <c r="G1761" s="96"/>
      <c r="H1761" s="96"/>
      <c r="I1761" s="96"/>
      <c r="J1761" s="96"/>
      <c r="K1761" s="96"/>
      <c r="L1761" s="96"/>
      <c r="M1761" s="96"/>
      <c r="N1761" s="96"/>
      <c r="O1761" s="30"/>
      <c r="P1761" s="30"/>
      <c r="Q1761" s="30"/>
      <c r="R1761" s="30"/>
      <c r="S1761" s="30"/>
      <c r="T1761" s="30"/>
      <c r="U1761" s="30"/>
      <c r="V1761" s="30"/>
      <c r="W1761" s="30"/>
      <c r="X1761" s="30"/>
      <c r="Y1761" s="30"/>
      <c r="Z1761" s="30"/>
      <c r="AA1761" s="30"/>
      <c r="AB1761" s="30"/>
      <c r="AC1761" s="30"/>
      <c r="AD1761" s="30"/>
      <c r="AE1761" s="30"/>
      <c r="AF1761" s="30"/>
      <c r="AG1761" s="30"/>
      <c r="AH1761" s="30"/>
      <c r="AI1761" s="30"/>
      <c r="AJ1761" s="30"/>
      <c r="AK1761" s="30"/>
      <c r="AL1761" s="30"/>
      <c r="AM1761" s="30"/>
      <c r="AN1761" s="30"/>
      <c r="AO1761" s="30"/>
      <c r="AP1761" s="30"/>
      <c r="AQ1761" s="30"/>
      <c r="AR1761" s="30"/>
      <c r="AS1761" s="30"/>
      <c r="AT1761" s="30"/>
      <c r="AU1761" s="30"/>
      <c r="AV1761" s="30"/>
      <c r="AW1761" s="30"/>
      <c r="AX1761" s="30"/>
      <c r="AY1761" s="30"/>
      <c r="AZ1761" s="30"/>
      <c r="BA1761" s="30"/>
      <c r="BB1761" s="30"/>
      <c r="BC1761" s="30"/>
      <c r="BD1761" s="30"/>
      <c r="BE1761" s="30"/>
      <c r="BF1761" s="30"/>
      <c r="BG1761" s="30"/>
      <c r="BH1761" s="30"/>
      <c r="BI1761" s="30"/>
      <c r="BJ1761" s="30"/>
      <c r="BK1761" s="30"/>
      <c r="BL1761" s="30"/>
      <c r="BM1761" s="30"/>
      <c r="BN1761" s="30"/>
      <c r="BO1761" s="30"/>
      <c r="BP1761" s="30"/>
      <c r="BQ1761" s="30"/>
      <c r="BR1761" s="30"/>
      <c r="BS1761" s="30"/>
      <c r="BT1761" s="30"/>
      <c r="BU1761" s="30"/>
      <c r="BV1761" s="30"/>
    </row>
    <row r="1762" spans="1:74" s="31" customFormat="1" ht="15.75" x14ac:dyDescent="0.25">
      <c r="A1762" s="24"/>
      <c r="B1762" s="24"/>
      <c r="C1762" s="30"/>
      <c r="D1762" s="96"/>
      <c r="E1762" s="96"/>
      <c r="F1762" s="96"/>
      <c r="G1762" s="96"/>
      <c r="H1762" s="96"/>
      <c r="I1762" s="96"/>
      <c r="J1762" s="96"/>
      <c r="K1762" s="96"/>
      <c r="L1762" s="96"/>
      <c r="M1762" s="96"/>
      <c r="N1762" s="96"/>
      <c r="O1762" s="30"/>
      <c r="P1762" s="30"/>
      <c r="Q1762" s="30"/>
      <c r="R1762" s="30"/>
      <c r="S1762" s="30"/>
      <c r="T1762" s="30"/>
      <c r="U1762" s="30"/>
      <c r="V1762" s="30"/>
      <c r="W1762" s="30"/>
      <c r="X1762" s="30"/>
      <c r="Y1762" s="30"/>
      <c r="Z1762" s="30"/>
      <c r="AA1762" s="30"/>
      <c r="AB1762" s="30"/>
      <c r="AC1762" s="30"/>
      <c r="AD1762" s="30"/>
      <c r="AE1762" s="30"/>
      <c r="AF1762" s="30"/>
      <c r="AG1762" s="30"/>
      <c r="AH1762" s="30"/>
      <c r="AI1762" s="30"/>
      <c r="AJ1762" s="30"/>
      <c r="AK1762" s="30"/>
      <c r="AL1762" s="30"/>
      <c r="AM1762" s="30"/>
      <c r="AN1762" s="30"/>
      <c r="AO1762" s="30"/>
      <c r="AP1762" s="30"/>
      <c r="AQ1762" s="30"/>
      <c r="AR1762" s="30"/>
      <c r="AS1762" s="30"/>
      <c r="AT1762" s="30"/>
      <c r="AU1762" s="30"/>
      <c r="AV1762" s="30"/>
      <c r="AW1762" s="30"/>
      <c r="AX1762" s="30"/>
      <c r="AY1762" s="30"/>
      <c r="AZ1762" s="30"/>
      <c r="BA1762" s="30"/>
      <c r="BB1762" s="30"/>
      <c r="BC1762" s="30"/>
      <c r="BD1762" s="30"/>
      <c r="BE1762" s="30"/>
      <c r="BF1762" s="30"/>
      <c r="BG1762" s="30"/>
      <c r="BH1762" s="30"/>
      <c r="BI1762" s="30"/>
      <c r="BJ1762" s="30"/>
      <c r="BK1762" s="30"/>
      <c r="BL1762" s="30"/>
      <c r="BM1762" s="30"/>
      <c r="BN1762" s="30"/>
      <c r="BO1762" s="30"/>
      <c r="BP1762" s="30"/>
      <c r="BQ1762" s="30"/>
      <c r="BR1762" s="30"/>
      <c r="BS1762" s="30"/>
      <c r="BT1762" s="30"/>
      <c r="BU1762" s="30"/>
      <c r="BV1762" s="30"/>
    </row>
    <row r="1763" spans="1:74" s="31" customFormat="1" ht="15.75" x14ac:dyDescent="0.25">
      <c r="A1763" s="24"/>
      <c r="B1763" s="24"/>
      <c r="C1763" s="30"/>
      <c r="D1763" s="96"/>
      <c r="E1763" s="96"/>
      <c r="F1763" s="96"/>
      <c r="G1763" s="96"/>
      <c r="H1763" s="96"/>
      <c r="I1763" s="96"/>
      <c r="J1763" s="96"/>
      <c r="K1763" s="96"/>
      <c r="L1763" s="96"/>
      <c r="M1763" s="96"/>
      <c r="N1763" s="96"/>
      <c r="O1763" s="30"/>
      <c r="P1763" s="30"/>
      <c r="Q1763" s="30"/>
      <c r="R1763" s="30"/>
      <c r="S1763" s="30"/>
      <c r="T1763" s="30"/>
      <c r="U1763" s="30"/>
      <c r="V1763" s="30"/>
      <c r="W1763" s="30"/>
      <c r="X1763" s="30"/>
      <c r="Y1763" s="30"/>
      <c r="Z1763" s="30"/>
      <c r="AA1763" s="30"/>
      <c r="AB1763" s="30"/>
      <c r="AC1763" s="30"/>
      <c r="AD1763" s="30"/>
      <c r="AE1763" s="30"/>
      <c r="AF1763" s="30"/>
      <c r="AG1763" s="30"/>
      <c r="AH1763" s="30"/>
      <c r="AI1763" s="30"/>
      <c r="AJ1763" s="30"/>
      <c r="AK1763" s="30"/>
      <c r="AL1763" s="30"/>
      <c r="AM1763" s="30"/>
      <c r="AN1763" s="30"/>
      <c r="AO1763" s="30"/>
      <c r="AP1763" s="30"/>
      <c r="AQ1763" s="30"/>
      <c r="AR1763" s="30"/>
      <c r="AS1763" s="30"/>
      <c r="AT1763" s="30"/>
      <c r="AU1763" s="30"/>
      <c r="AV1763" s="30"/>
      <c r="AW1763" s="30"/>
      <c r="AX1763" s="30"/>
      <c r="AY1763" s="30"/>
      <c r="AZ1763" s="30"/>
      <c r="BA1763" s="30"/>
      <c r="BB1763" s="30"/>
      <c r="BC1763" s="30"/>
      <c r="BD1763" s="30"/>
      <c r="BE1763" s="30"/>
      <c r="BF1763" s="30"/>
      <c r="BG1763" s="30"/>
      <c r="BH1763" s="30"/>
      <c r="BI1763" s="30"/>
      <c r="BJ1763" s="30"/>
      <c r="BK1763" s="30"/>
      <c r="BL1763" s="30"/>
      <c r="BM1763" s="30"/>
      <c r="BN1763" s="30"/>
      <c r="BO1763" s="30"/>
      <c r="BP1763" s="30"/>
      <c r="BQ1763" s="30"/>
      <c r="BR1763" s="30"/>
      <c r="BS1763" s="30"/>
      <c r="BT1763" s="30"/>
      <c r="BU1763" s="30"/>
      <c r="BV1763" s="30"/>
    </row>
    <row r="1764" spans="1:74" s="31" customFormat="1" ht="15.75" x14ac:dyDescent="0.25">
      <c r="A1764" s="24"/>
      <c r="B1764" s="24"/>
      <c r="C1764" s="30"/>
      <c r="D1764" s="96"/>
      <c r="E1764" s="96"/>
      <c r="F1764" s="96"/>
      <c r="G1764" s="96"/>
      <c r="H1764" s="96"/>
      <c r="I1764" s="96"/>
      <c r="J1764" s="96"/>
      <c r="K1764" s="96"/>
      <c r="L1764" s="96"/>
      <c r="M1764" s="96"/>
      <c r="N1764" s="96"/>
      <c r="O1764" s="30"/>
      <c r="P1764" s="30"/>
      <c r="Q1764" s="30"/>
      <c r="R1764" s="30"/>
      <c r="S1764" s="30"/>
      <c r="T1764" s="30"/>
      <c r="U1764" s="30"/>
      <c r="V1764" s="30"/>
      <c r="W1764" s="30"/>
      <c r="X1764" s="30"/>
      <c r="Y1764" s="30"/>
      <c r="Z1764" s="30"/>
      <c r="AA1764" s="30"/>
      <c r="AB1764" s="30"/>
      <c r="AC1764" s="30"/>
      <c r="AD1764" s="30"/>
      <c r="AE1764" s="30"/>
      <c r="AF1764" s="30"/>
      <c r="AG1764" s="30"/>
      <c r="AH1764" s="30"/>
      <c r="AI1764" s="30"/>
      <c r="AJ1764" s="30"/>
      <c r="AK1764" s="30"/>
      <c r="AL1764" s="30"/>
      <c r="AM1764" s="30"/>
      <c r="AN1764" s="30"/>
      <c r="AO1764" s="30"/>
      <c r="AP1764" s="30"/>
      <c r="AQ1764" s="30"/>
      <c r="AR1764" s="30"/>
      <c r="AS1764" s="30"/>
      <c r="AT1764" s="30"/>
      <c r="AU1764" s="30"/>
      <c r="AV1764" s="30"/>
      <c r="AW1764" s="30"/>
      <c r="AX1764" s="30"/>
      <c r="AY1764" s="30"/>
      <c r="AZ1764" s="30"/>
      <c r="BA1764" s="30"/>
      <c r="BB1764" s="30"/>
      <c r="BC1764" s="30"/>
      <c r="BD1764" s="30"/>
      <c r="BE1764" s="30"/>
      <c r="BF1764" s="30"/>
      <c r="BG1764" s="30"/>
      <c r="BH1764" s="30"/>
      <c r="BI1764" s="30"/>
      <c r="BJ1764" s="30"/>
      <c r="BK1764" s="30"/>
      <c r="BL1764" s="30"/>
      <c r="BM1764" s="30"/>
      <c r="BN1764" s="30"/>
      <c r="BO1764" s="30"/>
      <c r="BP1764" s="30"/>
      <c r="BQ1764" s="30"/>
      <c r="BR1764" s="30"/>
      <c r="BS1764" s="30"/>
      <c r="BT1764" s="30"/>
      <c r="BU1764" s="30"/>
      <c r="BV1764" s="30"/>
    </row>
    <row r="1765" spans="1:74" s="31" customFormat="1" ht="15.75" x14ac:dyDescent="0.25">
      <c r="A1765" s="24"/>
      <c r="B1765" s="24"/>
      <c r="C1765" s="30"/>
      <c r="D1765" s="96"/>
      <c r="E1765" s="96"/>
      <c r="F1765" s="96"/>
      <c r="G1765" s="96"/>
      <c r="H1765" s="96"/>
      <c r="I1765" s="96"/>
      <c r="J1765" s="96"/>
      <c r="K1765" s="96"/>
      <c r="L1765" s="96"/>
      <c r="M1765" s="96"/>
      <c r="N1765" s="96"/>
      <c r="O1765" s="30"/>
      <c r="P1765" s="30"/>
      <c r="Q1765" s="30"/>
      <c r="R1765" s="30"/>
      <c r="S1765" s="30"/>
      <c r="T1765" s="30"/>
      <c r="U1765" s="30"/>
      <c r="V1765" s="30"/>
      <c r="W1765" s="30"/>
      <c r="X1765" s="30"/>
      <c r="Y1765" s="30"/>
      <c r="Z1765" s="30"/>
      <c r="AA1765" s="30"/>
      <c r="AB1765" s="30"/>
      <c r="AC1765" s="30"/>
      <c r="AD1765" s="30"/>
      <c r="AE1765" s="30"/>
      <c r="AF1765" s="30"/>
      <c r="AG1765" s="30"/>
      <c r="AH1765" s="30"/>
      <c r="AI1765" s="30"/>
      <c r="AJ1765" s="30"/>
      <c r="AK1765" s="30"/>
      <c r="AL1765" s="30"/>
      <c r="AM1765" s="30"/>
      <c r="AN1765" s="30"/>
      <c r="AO1765" s="30"/>
      <c r="AP1765" s="30"/>
      <c r="AQ1765" s="30"/>
      <c r="AR1765" s="30"/>
      <c r="AS1765" s="30"/>
      <c r="AT1765" s="30"/>
      <c r="AU1765" s="30"/>
      <c r="AV1765" s="30"/>
      <c r="AW1765" s="30"/>
      <c r="AX1765" s="30"/>
      <c r="AY1765" s="30"/>
      <c r="AZ1765" s="30"/>
      <c r="BA1765" s="30"/>
      <c r="BB1765" s="30"/>
      <c r="BC1765" s="30"/>
      <c r="BD1765" s="30"/>
      <c r="BE1765" s="30"/>
      <c r="BF1765" s="30"/>
      <c r="BG1765" s="30"/>
      <c r="BH1765" s="30"/>
      <c r="BI1765" s="30"/>
      <c r="BJ1765" s="30"/>
      <c r="BK1765" s="30"/>
      <c r="BL1765" s="30"/>
      <c r="BM1765" s="30"/>
      <c r="BN1765" s="30"/>
      <c r="BO1765" s="30"/>
      <c r="BP1765" s="30"/>
      <c r="BQ1765" s="30"/>
      <c r="BR1765" s="30"/>
      <c r="BS1765" s="30"/>
      <c r="BT1765" s="30"/>
      <c r="BU1765" s="30"/>
      <c r="BV1765" s="30"/>
    </row>
    <row r="1766" spans="1:74" s="31" customFormat="1" ht="15.75" x14ac:dyDescent="0.25">
      <c r="A1766" s="24"/>
      <c r="B1766" s="24"/>
      <c r="C1766" s="30"/>
      <c r="D1766" s="96"/>
      <c r="E1766" s="96"/>
      <c r="F1766" s="96"/>
      <c r="G1766" s="96"/>
      <c r="H1766" s="96"/>
      <c r="I1766" s="96"/>
      <c r="J1766" s="96"/>
      <c r="K1766" s="96"/>
      <c r="L1766" s="96"/>
      <c r="M1766" s="96"/>
      <c r="N1766" s="96"/>
      <c r="O1766" s="30"/>
      <c r="P1766" s="30"/>
      <c r="Q1766" s="30"/>
      <c r="R1766" s="30"/>
      <c r="S1766" s="30"/>
      <c r="T1766" s="30"/>
      <c r="U1766" s="30"/>
      <c r="V1766" s="30"/>
      <c r="W1766" s="30"/>
      <c r="X1766" s="30"/>
      <c r="Y1766" s="30"/>
      <c r="Z1766" s="30"/>
      <c r="AA1766" s="30"/>
      <c r="AB1766" s="30"/>
      <c r="AC1766" s="30"/>
      <c r="AD1766" s="30"/>
      <c r="AE1766" s="30"/>
      <c r="AF1766" s="30"/>
      <c r="AG1766" s="30"/>
      <c r="AH1766" s="30"/>
      <c r="AI1766" s="30"/>
      <c r="AJ1766" s="30"/>
      <c r="AK1766" s="30"/>
      <c r="AL1766" s="30"/>
      <c r="AM1766" s="30"/>
      <c r="AN1766" s="30"/>
      <c r="AO1766" s="30"/>
      <c r="AP1766" s="30"/>
      <c r="AQ1766" s="30"/>
      <c r="AR1766" s="30"/>
      <c r="AS1766" s="30"/>
      <c r="AT1766" s="30"/>
      <c r="AU1766" s="30"/>
      <c r="AV1766" s="30"/>
      <c r="AW1766" s="30"/>
      <c r="AX1766" s="30"/>
      <c r="AY1766" s="30"/>
      <c r="AZ1766" s="30"/>
      <c r="BA1766" s="30"/>
      <c r="BB1766" s="30"/>
      <c r="BC1766" s="30"/>
      <c r="BD1766" s="30"/>
      <c r="BE1766" s="30"/>
      <c r="BF1766" s="30"/>
      <c r="BG1766" s="30"/>
      <c r="BH1766" s="30"/>
      <c r="BI1766" s="30"/>
      <c r="BJ1766" s="30"/>
      <c r="BK1766" s="30"/>
      <c r="BL1766" s="30"/>
      <c r="BM1766" s="30"/>
      <c r="BN1766" s="30"/>
      <c r="BO1766" s="30"/>
      <c r="BP1766" s="30"/>
      <c r="BQ1766" s="30"/>
      <c r="BR1766" s="30"/>
      <c r="BS1766" s="30"/>
      <c r="BT1766" s="30"/>
      <c r="BU1766" s="30"/>
      <c r="BV1766" s="30"/>
    </row>
    <row r="1767" spans="1:74" s="31" customFormat="1" ht="15.75" x14ac:dyDescent="0.25">
      <c r="A1767" s="24"/>
      <c r="B1767" s="24"/>
      <c r="C1767" s="30"/>
      <c r="D1767" s="96"/>
      <c r="E1767" s="96"/>
      <c r="F1767" s="96"/>
      <c r="G1767" s="96"/>
      <c r="H1767" s="96"/>
      <c r="I1767" s="96"/>
      <c r="J1767" s="96"/>
      <c r="K1767" s="96"/>
      <c r="L1767" s="96"/>
      <c r="M1767" s="96"/>
      <c r="N1767" s="96"/>
      <c r="O1767" s="30"/>
      <c r="P1767" s="30"/>
      <c r="Q1767" s="30"/>
      <c r="R1767" s="30"/>
      <c r="S1767" s="30"/>
      <c r="T1767" s="30"/>
      <c r="U1767" s="30"/>
      <c r="V1767" s="30"/>
      <c r="W1767" s="30"/>
      <c r="X1767" s="30"/>
      <c r="Y1767" s="30"/>
      <c r="Z1767" s="30"/>
      <c r="AA1767" s="30"/>
      <c r="AB1767" s="30"/>
      <c r="AC1767" s="30"/>
      <c r="AD1767" s="30"/>
      <c r="AE1767" s="30"/>
      <c r="AF1767" s="30"/>
      <c r="AG1767" s="30"/>
      <c r="AH1767" s="30"/>
      <c r="AI1767" s="30"/>
      <c r="AJ1767" s="30"/>
      <c r="AK1767" s="30"/>
      <c r="AL1767" s="30"/>
      <c r="AM1767" s="30"/>
      <c r="AN1767" s="30"/>
      <c r="AO1767" s="30"/>
      <c r="AP1767" s="30"/>
      <c r="AQ1767" s="30"/>
      <c r="AR1767" s="30"/>
      <c r="AS1767" s="30"/>
      <c r="AT1767" s="30"/>
      <c r="AU1767" s="30"/>
      <c r="AV1767" s="30"/>
      <c r="AW1767" s="30"/>
      <c r="AX1767" s="30"/>
      <c r="AY1767" s="30"/>
      <c r="AZ1767" s="30"/>
      <c r="BA1767" s="30"/>
      <c r="BB1767" s="30"/>
      <c r="BC1767" s="30"/>
      <c r="BD1767" s="30"/>
      <c r="BE1767" s="30"/>
      <c r="BF1767" s="30"/>
      <c r="BG1767" s="30"/>
      <c r="BH1767" s="30"/>
      <c r="BI1767" s="30"/>
      <c r="BJ1767" s="30"/>
      <c r="BK1767" s="30"/>
      <c r="BL1767" s="30"/>
      <c r="BM1767" s="30"/>
      <c r="BN1767" s="30"/>
      <c r="BO1767" s="30"/>
      <c r="BP1767" s="30"/>
      <c r="BQ1767" s="30"/>
      <c r="BR1767" s="30"/>
      <c r="BS1767" s="30"/>
      <c r="BT1767" s="30"/>
      <c r="BU1767" s="30"/>
      <c r="BV1767" s="30"/>
    </row>
    <row r="1768" spans="1:74" s="31" customFormat="1" ht="15.75" x14ac:dyDescent="0.25">
      <c r="A1768" s="24"/>
      <c r="B1768" s="24"/>
      <c r="C1768" s="30"/>
      <c r="D1768" s="96"/>
      <c r="E1768" s="96"/>
      <c r="F1768" s="96"/>
      <c r="G1768" s="96"/>
      <c r="H1768" s="96"/>
      <c r="I1768" s="96"/>
      <c r="J1768" s="96"/>
      <c r="K1768" s="96"/>
      <c r="L1768" s="96"/>
      <c r="M1768" s="96"/>
      <c r="N1768" s="96"/>
      <c r="O1768" s="30"/>
      <c r="P1768" s="30"/>
      <c r="Q1768" s="30"/>
      <c r="R1768" s="30"/>
      <c r="S1768" s="30"/>
      <c r="T1768" s="30"/>
      <c r="U1768" s="30"/>
      <c r="V1768" s="30"/>
      <c r="W1768" s="30"/>
      <c r="X1768" s="30"/>
      <c r="Y1768" s="30"/>
      <c r="Z1768" s="30"/>
      <c r="AA1768" s="30"/>
      <c r="AB1768" s="30"/>
      <c r="AC1768" s="30"/>
      <c r="AD1768" s="30"/>
      <c r="AE1768" s="30"/>
      <c r="AF1768" s="30"/>
      <c r="AG1768" s="30"/>
      <c r="AH1768" s="30"/>
      <c r="AI1768" s="30"/>
      <c r="AJ1768" s="30"/>
      <c r="AK1768" s="30"/>
      <c r="AL1768" s="30"/>
      <c r="AM1768" s="30"/>
      <c r="AN1768" s="30"/>
      <c r="AO1768" s="30"/>
      <c r="AP1768" s="30"/>
      <c r="AQ1768" s="30"/>
      <c r="AR1768" s="30"/>
      <c r="AS1768" s="30"/>
      <c r="AT1768" s="30"/>
      <c r="AU1768" s="30"/>
      <c r="AV1768" s="30"/>
      <c r="AW1768" s="30"/>
      <c r="AX1768" s="30"/>
      <c r="AY1768" s="30"/>
      <c r="AZ1768" s="30"/>
      <c r="BA1768" s="30"/>
      <c r="BB1768" s="30"/>
      <c r="BC1768" s="30"/>
      <c r="BD1768" s="30"/>
      <c r="BE1768" s="30"/>
      <c r="BF1768" s="30"/>
      <c r="BG1768" s="30"/>
      <c r="BH1768" s="30"/>
      <c r="BI1768" s="30"/>
      <c r="BJ1768" s="30"/>
      <c r="BK1768" s="30"/>
      <c r="BL1768" s="30"/>
      <c r="BM1768" s="30"/>
      <c r="BN1768" s="30"/>
      <c r="BO1768" s="30"/>
      <c r="BP1768" s="30"/>
      <c r="BQ1768" s="30"/>
      <c r="BR1768" s="30"/>
      <c r="BS1768" s="30"/>
      <c r="BT1768" s="30"/>
      <c r="BU1768" s="30"/>
      <c r="BV1768" s="30"/>
    </row>
    <row r="1769" spans="1:74" s="31" customFormat="1" ht="15.75" x14ac:dyDescent="0.25">
      <c r="A1769" s="24"/>
      <c r="B1769" s="24"/>
      <c r="C1769" s="30"/>
      <c r="D1769" s="96"/>
      <c r="E1769" s="96"/>
      <c r="F1769" s="96"/>
      <c r="G1769" s="96"/>
      <c r="H1769" s="96"/>
      <c r="I1769" s="96"/>
      <c r="J1769" s="96"/>
      <c r="K1769" s="96"/>
      <c r="L1769" s="96"/>
      <c r="M1769" s="96"/>
      <c r="N1769" s="96"/>
      <c r="O1769" s="30"/>
      <c r="P1769" s="30"/>
      <c r="Q1769" s="30"/>
      <c r="R1769" s="30"/>
      <c r="S1769" s="30"/>
      <c r="T1769" s="30"/>
      <c r="U1769" s="30"/>
      <c r="V1769" s="30"/>
      <c r="W1769" s="30"/>
      <c r="X1769" s="30"/>
      <c r="Y1769" s="30"/>
      <c r="Z1769" s="30"/>
      <c r="AA1769" s="30"/>
      <c r="AB1769" s="30"/>
      <c r="AC1769" s="30"/>
      <c r="AD1769" s="30"/>
      <c r="AE1769" s="30"/>
      <c r="AF1769" s="30"/>
      <c r="AG1769" s="30"/>
      <c r="AH1769" s="30"/>
      <c r="AI1769" s="30"/>
      <c r="AJ1769" s="30"/>
      <c r="AK1769" s="30"/>
      <c r="AL1769" s="30"/>
      <c r="AM1769" s="30"/>
      <c r="AN1769" s="30"/>
      <c r="AO1769" s="30"/>
      <c r="AP1769" s="30"/>
      <c r="AQ1769" s="30"/>
      <c r="AR1769" s="30"/>
      <c r="AS1769" s="30"/>
      <c r="AT1769" s="30"/>
      <c r="AU1769" s="30"/>
      <c r="AV1769" s="30"/>
      <c r="AW1769" s="30"/>
      <c r="AX1769" s="30"/>
      <c r="AY1769" s="30"/>
      <c r="AZ1769" s="30"/>
      <c r="BA1769" s="30"/>
      <c r="BB1769" s="30"/>
      <c r="BC1769" s="30"/>
      <c r="BD1769" s="30"/>
      <c r="BE1769" s="30"/>
      <c r="BF1769" s="30"/>
      <c r="BG1769" s="30"/>
      <c r="BH1769" s="30"/>
      <c r="BI1769" s="30"/>
      <c r="BJ1769" s="30"/>
      <c r="BK1769" s="30"/>
      <c r="BL1769" s="30"/>
      <c r="BM1769" s="30"/>
      <c r="BN1769" s="30"/>
      <c r="BO1769" s="30"/>
      <c r="BP1769" s="30"/>
      <c r="BQ1769" s="30"/>
      <c r="BR1769" s="30"/>
      <c r="BS1769" s="30"/>
      <c r="BT1769" s="30"/>
      <c r="BU1769" s="30"/>
      <c r="BV1769" s="30"/>
    </row>
    <row r="1770" spans="1:74" s="31" customFormat="1" ht="15.75" x14ac:dyDescent="0.25">
      <c r="A1770" s="24"/>
      <c r="B1770" s="24"/>
      <c r="C1770" s="30"/>
      <c r="D1770" s="96"/>
      <c r="E1770" s="96"/>
      <c r="F1770" s="96"/>
      <c r="G1770" s="96"/>
      <c r="H1770" s="96"/>
      <c r="I1770" s="96"/>
      <c r="J1770" s="96"/>
      <c r="K1770" s="96"/>
      <c r="L1770" s="96"/>
      <c r="M1770" s="96"/>
      <c r="N1770" s="96"/>
      <c r="O1770" s="30"/>
      <c r="P1770" s="30"/>
      <c r="Q1770" s="30"/>
      <c r="R1770" s="30"/>
      <c r="S1770" s="30"/>
      <c r="T1770" s="30"/>
      <c r="U1770" s="30"/>
      <c r="V1770" s="30"/>
      <c r="W1770" s="30"/>
      <c r="X1770" s="30"/>
      <c r="Y1770" s="30"/>
      <c r="Z1770" s="30"/>
      <c r="AA1770" s="30"/>
      <c r="AB1770" s="30"/>
      <c r="AC1770" s="30"/>
      <c r="AD1770" s="30"/>
      <c r="AE1770" s="30"/>
      <c r="AF1770" s="30"/>
      <c r="AG1770" s="30"/>
      <c r="AH1770" s="30"/>
      <c r="AI1770" s="30"/>
      <c r="AJ1770" s="30"/>
      <c r="AK1770" s="30"/>
      <c r="AL1770" s="30"/>
      <c r="AM1770" s="30"/>
      <c r="AN1770" s="30"/>
      <c r="AO1770" s="30"/>
      <c r="AP1770" s="30"/>
      <c r="AQ1770" s="30"/>
      <c r="AR1770" s="30"/>
      <c r="AS1770" s="30"/>
      <c r="AT1770" s="30"/>
      <c r="AU1770" s="30"/>
      <c r="AV1770" s="30"/>
      <c r="AW1770" s="30"/>
      <c r="AX1770" s="30"/>
      <c r="AY1770" s="30"/>
      <c r="AZ1770" s="30"/>
      <c r="BA1770" s="30"/>
      <c r="BB1770" s="30"/>
      <c r="BC1770" s="30"/>
      <c r="BD1770" s="30"/>
      <c r="BE1770" s="30"/>
      <c r="BF1770" s="30"/>
      <c r="BG1770" s="30"/>
      <c r="BH1770" s="30"/>
      <c r="BI1770" s="30"/>
      <c r="BJ1770" s="30"/>
      <c r="BK1770" s="30"/>
      <c r="BL1770" s="30"/>
      <c r="BM1770" s="30"/>
      <c r="BN1770" s="30"/>
      <c r="BO1770" s="30"/>
      <c r="BP1770" s="30"/>
      <c r="BQ1770" s="30"/>
      <c r="BR1770" s="30"/>
      <c r="BS1770" s="30"/>
      <c r="BT1770" s="30"/>
      <c r="BU1770" s="30"/>
      <c r="BV1770" s="30"/>
    </row>
    <row r="1771" spans="1:74" s="31" customFormat="1" ht="15.75" x14ac:dyDescent="0.25">
      <c r="A1771" s="24"/>
      <c r="B1771" s="24"/>
      <c r="C1771" s="30"/>
      <c r="D1771" s="96"/>
      <c r="E1771" s="96"/>
      <c r="F1771" s="96"/>
      <c r="G1771" s="96"/>
      <c r="H1771" s="96"/>
      <c r="I1771" s="96"/>
      <c r="J1771" s="96"/>
      <c r="K1771" s="96"/>
      <c r="L1771" s="96"/>
      <c r="M1771" s="96"/>
      <c r="N1771" s="96"/>
      <c r="O1771" s="30"/>
      <c r="P1771" s="30"/>
      <c r="Q1771" s="30"/>
      <c r="R1771" s="30"/>
      <c r="S1771" s="30"/>
      <c r="T1771" s="30"/>
      <c r="U1771" s="30"/>
      <c r="V1771" s="30"/>
      <c r="W1771" s="30"/>
      <c r="X1771" s="30"/>
      <c r="Y1771" s="30"/>
      <c r="Z1771" s="30"/>
      <c r="AA1771" s="30"/>
      <c r="AB1771" s="30"/>
      <c r="AC1771" s="30"/>
      <c r="AD1771" s="30"/>
      <c r="AE1771" s="30"/>
      <c r="AF1771" s="30"/>
      <c r="AG1771" s="30"/>
      <c r="AH1771" s="30"/>
      <c r="AI1771" s="30"/>
      <c r="AJ1771" s="30"/>
      <c r="AK1771" s="30"/>
      <c r="AL1771" s="30"/>
      <c r="AM1771" s="30"/>
      <c r="AN1771" s="30"/>
      <c r="AO1771" s="30"/>
      <c r="AP1771" s="30"/>
      <c r="AQ1771" s="30"/>
      <c r="AR1771" s="30"/>
      <c r="AS1771" s="30"/>
      <c r="AT1771" s="30"/>
      <c r="AU1771" s="30"/>
      <c r="AV1771" s="30"/>
      <c r="AW1771" s="30"/>
      <c r="AX1771" s="30"/>
      <c r="AY1771" s="30"/>
      <c r="AZ1771" s="30"/>
      <c r="BA1771" s="30"/>
      <c r="BB1771" s="30"/>
      <c r="BC1771" s="30"/>
      <c r="BD1771" s="30"/>
      <c r="BE1771" s="30"/>
      <c r="BF1771" s="30"/>
      <c r="BG1771" s="30"/>
      <c r="BH1771" s="30"/>
      <c r="BI1771" s="30"/>
      <c r="BJ1771" s="30"/>
      <c r="BK1771" s="30"/>
      <c r="BL1771" s="30"/>
      <c r="BM1771" s="30"/>
      <c r="BN1771" s="30"/>
      <c r="BO1771" s="30"/>
      <c r="BP1771" s="30"/>
      <c r="BQ1771" s="30"/>
      <c r="BR1771" s="30"/>
      <c r="BS1771" s="30"/>
      <c r="BT1771" s="30"/>
      <c r="BU1771" s="30"/>
      <c r="BV1771" s="30"/>
    </row>
    <row r="1772" spans="1:74" s="31" customFormat="1" ht="15.75" x14ac:dyDescent="0.25">
      <c r="A1772" s="24"/>
      <c r="B1772" s="24"/>
      <c r="C1772" s="30"/>
      <c r="D1772" s="96"/>
      <c r="E1772" s="96"/>
      <c r="F1772" s="96"/>
      <c r="G1772" s="96"/>
      <c r="H1772" s="96"/>
      <c r="I1772" s="96"/>
      <c r="J1772" s="96"/>
      <c r="K1772" s="96"/>
      <c r="L1772" s="96"/>
      <c r="M1772" s="96"/>
      <c r="N1772" s="96"/>
      <c r="O1772" s="30"/>
      <c r="P1772" s="30"/>
      <c r="Q1772" s="30"/>
      <c r="R1772" s="30"/>
      <c r="S1772" s="30"/>
      <c r="T1772" s="30"/>
      <c r="U1772" s="30"/>
      <c r="V1772" s="30"/>
      <c r="W1772" s="30"/>
      <c r="X1772" s="30"/>
      <c r="Y1772" s="30"/>
      <c r="Z1772" s="30"/>
      <c r="AA1772" s="30"/>
      <c r="AB1772" s="30"/>
      <c r="AC1772" s="30"/>
      <c r="AD1772" s="30"/>
      <c r="AE1772" s="30"/>
      <c r="AF1772" s="30"/>
      <c r="AG1772" s="30"/>
      <c r="AH1772" s="30"/>
      <c r="AI1772" s="30"/>
      <c r="AJ1772" s="30"/>
      <c r="AK1772" s="30"/>
      <c r="AL1772" s="30"/>
      <c r="AM1772" s="30"/>
      <c r="AN1772" s="30"/>
      <c r="AO1772" s="30"/>
      <c r="AP1772" s="30"/>
      <c r="AQ1772" s="30"/>
      <c r="AR1772" s="30"/>
      <c r="AS1772" s="30"/>
      <c r="AT1772" s="30"/>
      <c r="AU1772" s="30"/>
      <c r="AV1772" s="30"/>
      <c r="AW1772" s="30"/>
      <c r="AX1772" s="30"/>
      <c r="AY1772" s="30"/>
      <c r="AZ1772" s="30"/>
      <c r="BA1772" s="30"/>
      <c r="BB1772" s="30"/>
      <c r="BC1772" s="30"/>
      <c r="BD1772" s="30"/>
      <c r="BE1772" s="30"/>
      <c r="BF1772" s="30"/>
      <c r="BG1772" s="30"/>
      <c r="BH1772" s="30"/>
      <c r="BI1772" s="30"/>
      <c r="BJ1772" s="30"/>
      <c r="BK1772" s="30"/>
      <c r="BL1772" s="30"/>
      <c r="BM1772" s="30"/>
      <c r="BN1772" s="30"/>
      <c r="BO1772" s="30"/>
      <c r="BP1772" s="30"/>
      <c r="BQ1772" s="30"/>
      <c r="BR1772" s="30"/>
      <c r="BS1772" s="30"/>
      <c r="BT1772" s="30"/>
      <c r="BU1772" s="30"/>
      <c r="BV1772" s="30"/>
    </row>
    <row r="1773" spans="1:74" s="31" customFormat="1" ht="15.75" x14ac:dyDescent="0.25">
      <c r="A1773" s="24"/>
      <c r="B1773" s="24"/>
      <c r="C1773" s="30"/>
      <c r="D1773" s="96"/>
      <c r="E1773" s="96"/>
      <c r="F1773" s="96"/>
      <c r="G1773" s="96"/>
      <c r="H1773" s="96"/>
      <c r="I1773" s="96"/>
      <c r="J1773" s="96"/>
      <c r="K1773" s="96"/>
      <c r="L1773" s="96"/>
      <c r="M1773" s="96"/>
      <c r="N1773" s="96"/>
      <c r="O1773" s="30"/>
      <c r="P1773" s="30"/>
      <c r="Q1773" s="30"/>
      <c r="R1773" s="30"/>
      <c r="S1773" s="30"/>
      <c r="T1773" s="30"/>
      <c r="U1773" s="30"/>
      <c r="V1773" s="30"/>
      <c r="W1773" s="30"/>
      <c r="X1773" s="30"/>
      <c r="Y1773" s="30"/>
      <c r="Z1773" s="30"/>
      <c r="AA1773" s="30"/>
      <c r="AB1773" s="30"/>
      <c r="AC1773" s="30"/>
      <c r="AD1773" s="30"/>
      <c r="AE1773" s="30"/>
      <c r="AF1773" s="30"/>
      <c r="AG1773" s="30"/>
      <c r="AH1773" s="30"/>
      <c r="AI1773" s="30"/>
      <c r="AJ1773" s="30"/>
      <c r="AK1773" s="30"/>
      <c r="AL1773" s="30"/>
      <c r="AM1773" s="30"/>
      <c r="AN1773" s="30"/>
      <c r="AO1773" s="30"/>
      <c r="AP1773" s="30"/>
      <c r="AQ1773" s="30"/>
      <c r="AR1773" s="30"/>
      <c r="AS1773" s="30"/>
      <c r="AT1773" s="30"/>
      <c r="AU1773" s="30"/>
      <c r="AV1773" s="30"/>
      <c r="AW1773" s="30"/>
      <c r="AX1773" s="30"/>
      <c r="AY1773" s="30"/>
      <c r="AZ1773" s="30"/>
      <c r="BA1773" s="30"/>
      <c r="BB1773" s="30"/>
      <c r="BC1773" s="30"/>
      <c r="BD1773" s="30"/>
      <c r="BE1773" s="30"/>
      <c r="BF1773" s="30"/>
      <c r="BG1773" s="30"/>
      <c r="BH1773" s="30"/>
      <c r="BI1773" s="30"/>
      <c r="BJ1773" s="30"/>
      <c r="BK1773" s="30"/>
      <c r="BL1773" s="30"/>
      <c r="BM1773" s="30"/>
      <c r="BN1773" s="30"/>
      <c r="BO1773" s="30"/>
      <c r="BP1773" s="30"/>
      <c r="BQ1773" s="30"/>
      <c r="BR1773" s="30"/>
      <c r="BS1773" s="30"/>
      <c r="BT1773" s="30"/>
      <c r="BU1773" s="30"/>
      <c r="BV1773" s="30"/>
    </row>
    <row r="1774" spans="1:74" s="31" customFormat="1" ht="15.75" x14ac:dyDescent="0.25">
      <c r="A1774" s="24"/>
      <c r="B1774" s="24"/>
      <c r="C1774" s="30"/>
      <c r="D1774" s="96"/>
      <c r="E1774" s="96"/>
      <c r="F1774" s="96"/>
      <c r="G1774" s="96"/>
      <c r="H1774" s="96"/>
      <c r="I1774" s="96"/>
      <c r="J1774" s="96"/>
      <c r="K1774" s="96"/>
      <c r="L1774" s="96"/>
      <c r="M1774" s="96"/>
      <c r="N1774" s="96"/>
      <c r="O1774" s="30"/>
      <c r="P1774" s="30"/>
      <c r="Q1774" s="30"/>
      <c r="R1774" s="30"/>
      <c r="S1774" s="30"/>
      <c r="T1774" s="30"/>
      <c r="U1774" s="30"/>
      <c r="V1774" s="30"/>
      <c r="W1774" s="30"/>
      <c r="X1774" s="30"/>
      <c r="Y1774" s="30"/>
      <c r="Z1774" s="30"/>
      <c r="AA1774" s="30"/>
      <c r="AB1774" s="30"/>
      <c r="AC1774" s="30"/>
      <c r="AD1774" s="30"/>
      <c r="AE1774" s="30"/>
      <c r="AF1774" s="30"/>
      <c r="AG1774" s="30"/>
      <c r="AH1774" s="30"/>
      <c r="AI1774" s="30"/>
      <c r="AJ1774" s="30"/>
      <c r="AK1774" s="30"/>
      <c r="AL1774" s="30"/>
      <c r="AM1774" s="30"/>
      <c r="AN1774" s="30"/>
      <c r="AO1774" s="30"/>
      <c r="AP1774" s="30"/>
      <c r="AQ1774" s="30"/>
      <c r="AR1774" s="30"/>
      <c r="AS1774" s="30"/>
      <c r="AT1774" s="30"/>
      <c r="AU1774" s="30"/>
      <c r="AV1774" s="30"/>
      <c r="AW1774" s="30"/>
      <c r="AX1774" s="30"/>
      <c r="AY1774" s="30"/>
      <c r="AZ1774" s="30"/>
      <c r="BA1774" s="30"/>
      <c r="BB1774" s="30"/>
      <c r="BC1774" s="30"/>
      <c r="BD1774" s="30"/>
      <c r="BE1774" s="30"/>
      <c r="BF1774" s="30"/>
      <c r="BG1774" s="30"/>
      <c r="BH1774" s="30"/>
      <c r="BI1774" s="30"/>
      <c r="BJ1774" s="30"/>
      <c r="BK1774" s="30"/>
      <c r="BL1774" s="30"/>
      <c r="BM1774" s="30"/>
      <c r="BN1774" s="30"/>
      <c r="BO1774" s="30"/>
      <c r="BP1774" s="30"/>
      <c r="BQ1774" s="30"/>
      <c r="BR1774" s="30"/>
      <c r="BS1774" s="30"/>
      <c r="BT1774" s="30"/>
      <c r="BU1774" s="30"/>
      <c r="BV1774" s="30"/>
    </row>
    <row r="1775" spans="1:74" s="31" customFormat="1" ht="15.75" x14ac:dyDescent="0.25">
      <c r="A1775" s="24"/>
      <c r="B1775" s="24"/>
      <c r="C1775" s="30"/>
      <c r="D1775" s="96"/>
      <c r="E1775" s="96"/>
      <c r="F1775" s="96"/>
      <c r="G1775" s="96"/>
      <c r="H1775" s="96"/>
      <c r="I1775" s="96"/>
      <c r="J1775" s="96"/>
      <c r="K1775" s="96"/>
      <c r="L1775" s="96"/>
      <c r="M1775" s="96"/>
      <c r="N1775" s="96"/>
      <c r="O1775" s="30"/>
      <c r="P1775" s="30"/>
      <c r="Q1775" s="30"/>
      <c r="R1775" s="30"/>
      <c r="S1775" s="30"/>
      <c r="T1775" s="30"/>
      <c r="U1775" s="30"/>
      <c r="V1775" s="30"/>
      <c r="W1775" s="30"/>
      <c r="X1775" s="30"/>
      <c r="Y1775" s="30"/>
      <c r="Z1775" s="30"/>
      <c r="AA1775" s="30"/>
      <c r="AB1775" s="30"/>
      <c r="AC1775" s="30"/>
      <c r="AD1775" s="30"/>
      <c r="AE1775" s="30"/>
      <c r="AF1775" s="30"/>
      <c r="AG1775" s="30"/>
      <c r="AH1775" s="30"/>
      <c r="AI1775" s="30"/>
      <c r="AJ1775" s="30"/>
      <c r="AK1775" s="30"/>
      <c r="AL1775" s="30"/>
      <c r="AM1775" s="30"/>
      <c r="AN1775" s="30"/>
      <c r="AO1775" s="30"/>
      <c r="AP1775" s="30"/>
      <c r="AQ1775" s="30"/>
      <c r="AR1775" s="30"/>
      <c r="AS1775" s="30"/>
      <c r="AT1775" s="30"/>
      <c r="AU1775" s="30"/>
      <c r="AV1775" s="30"/>
      <c r="AW1775" s="30"/>
      <c r="AX1775" s="30"/>
      <c r="AY1775" s="30"/>
      <c r="AZ1775" s="30"/>
      <c r="BA1775" s="30"/>
      <c r="BB1775" s="30"/>
      <c r="BC1775" s="30"/>
      <c r="BD1775" s="30"/>
      <c r="BE1775" s="30"/>
      <c r="BF1775" s="30"/>
      <c r="BG1775" s="30"/>
      <c r="BH1775" s="30"/>
      <c r="BI1775" s="30"/>
      <c r="BJ1775" s="30"/>
      <c r="BK1775" s="30"/>
      <c r="BL1775" s="30"/>
      <c r="BM1775" s="30"/>
      <c r="BN1775" s="30"/>
      <c r="BO1775" s="30"/>
      <c r="BP1775" s="30"/>
      <c r="BQ1775" s="30"/>
      <c r="BR1775" s="30"/>
      <c r="BS1775" s="30"/>
      <c r="BT1775" s="30"/>
      <c r="BU1775" s="30"/>
      <c r="BV1775" s="30"/>
    </row>
    <row r="1776" spans="1:74" s="31" customFormat="1" ht="15.75" x14ac:dyDescent="0.25">
      <c r="A1776" s="24"/>
      <c r="B1776" s="24"/>
      <c r="C1776" s="30"/>
      <c r="D1776" s="96"/>
      <c r="E1776" s="96"/>
      <c r="F1776" s="96"/>
      <c r="G1776" s="96"/>
      <c r="H1776" s="96"/>
      <c r="I1776" s="96"/>
      <c r="J1776" s="96"/>
      <c r="K1776" s="96"/>
      <c r="L1776" s="96"/>
      <c r="M1776" s="96"/>
      <c r="N1776" s="96"/>
      <c r="O1776" s="30"/>
      <c r="P1776" s="30"/>
      <c r="Q1776" s="30"/>
      <c r="R1776" s="30"/>
      <c r="S1776" s="30"/>
      <c r="T1776" s="30"/>
      <c r="U1776" s="30"/>
      <c r="V1776" s="30"/>
      <c r="W1776" s="30"/>
      <c r="X1776" s="30"/>
      <c r="Y1776" s="30"/>
      <c r="Z1776" s="30"/>
      <c r="AA1776" s="30"/>
      <c r="AB1776" s="30"/>
      <c r="AC1776" s="30"/>
      <c r="AD1776" s="30"/>
      <c r="AE1776" s="30"/>
      <c r="AF1776" s="30"/>
      <c r="AG1776" s="30"/>
      <c r="AH1776" s="30"/>
      <c r="AI1776" s="30"/>
      <c r="AJ1776" s="30"/>
      <c r="AK1776" s="30"/>
      <c r="AL1776" s="30"/>
      <c r="AM1776" s="30"/>
      <c r="AN1776" s="30"/>
      <c r="AO1776" s="30"/>
      <c r="AP1776" s="30"/>
      <c r="AQ1776" s="30"/>
      <c r="AR1776" s="30"/>
      <c r="AS1776" s="30"/>
      <c r="AT1776" s="30"/>
      <c r="AU1776" s="30"/>
      <c r="AV1776" s="30"/>
      <c r="AW1776" s="30"/>
      <c r="AX1776" s="30"/>
      <c r="AY1776" s="30"/>
      <c r="AZ1776" s="30"/>
      <c r="BA1776" s="30"/>
      <c r="BB1776" s="30"/>
      <c r="BC1776" s="30"/>
      <c r="BD1776" s="30"/>
      <c r="BE1776" s="30"/>
      <c r="BF1776" s="30"/>
      <c r="BG1776" s="30"/>
      <c r="BH1776" s="30"/>
      <c r="BI1776" s="30"/>
      <c r="BJ1776" s="30"/>
      <c r="BK1776" s="30"/>
      <c r="BL1776" s="30"/>
      <c r="BM1776" s="30"/>
      <c r="BN1776" s="30"/>
      <c r="BO1776" s="30"/>
      <c r="BP1776" s="30"/>
      <c r="BQ1776" s="30"/>
      <c r="BR1776" s="30"/>
      <c r="BS1776" s="30"/>
      <c r="BT1776" s="30"/>
      <c r="BU1776" s="30"/>
      <c r="BV1776" s="30"/>
    </row>
    <row r="1777" spans="1:74" s="31" customFormat="1" ht="15.75" x14ac:dyDescent="0.25">
      <c r="A1777" s="24"/>
      <c r="B1777" s="24"/>
      <c r="C1777" s="30"/>
      <c r="D1777" s="96"/>
      <c r="E1777" s="96"/>
      <c r="F1777" s="96"/>
      <c r="G1777" s="96"/>
      <c r="H1777" s="96"/>
      <c r="I1777" s="96"/>
      <c r="J1777" s="96"/>
      <c r="K1777" s="96"/>
      <c r="L1777" s="96"/>
      <c r="M1777" s="96"/>
      <c r="N1777" s="96"/>
      <c r="O1777" s="30"/>
      <c r="P1777" s="30"/>
      <c r="Q1777" s="30"/>
      <c r="R1777" s="30"/>
      <c r="S1777" s="30"/>
      <c r="T1777" s="30"/>
      <c r="U1777" s="30"/>
      <c r="V1777" s="30"/>
      <c r="W1777" s="30"/>
      <c r="X1777" s="30"/>
      <c r="Y1777" s="30"/>
      <c r="Z1777" s="30"/>
      <c r="AA1777" s="30"/>
      <c r="AB1777" s="30"/>
      <c r="AC1777" s="30"/>
      <c r="AD1777" s="30"/>
      <c r="AE1777" s="30"/>
      <c r="AF1777" s="30"/>
      <c r="AG1777" s="30"/>
      <c r="AH1777" s="30"/>
      <c r="AI1777" s="30"/>
      <c r="AJ1777" s="30"/>
      <c r="AK1777" s="30"/>
      <c r="AL1777" s="30"/>
      <c r="AM1777" s="30"/>
      <c r="AN1777" s="30"/>
      <c r="AO1777" s="30"/>
      <c r="AP1777" s="30"/>
      <c r="AQ1777" s="30"/>
      <c r="AR1777" s="30"/>
      <c r="AS1777" s="30"/>
      <c r="AT1777" s="30"/>
      <c r="AU1777" s="30"/>
      <c r="AV1777" s="30"/>
      <c r="AW1777" s="30"/>
      <c r="AX1777" s="30"/>
      <c r="AY1777" s="30"/>
      <c r="AZ1777" s="30"/>
      <c r="BA1777" s="30"/>
      <c r="BB1777" s="30"/>
      <c r="BC1777" s="30"/>
      <c r="BD1777" s="30"/>
      <c r="BE1777" s="30"/>
      <c r="BF1777" s="30"/>
      <c r="BG1777" s="30"/>
      <c r="BH1777" s="30"/>
      <c r="BI1777" s="30"/>
      <c r="BJ1777" s="30"/>
      <c r="BK1777" s="30"/>
      <c r="BL1777" s="30"/>
      <c r="BM1777" s="30"/>
      <c r="BN1777" s="30"/>
      <c r="BO1777" s="30"/>
      <c r="BP1777" s="30"/>
      <c r="BQ1777" s="30"/>
      <c r="BR1777" s="30"/>
      <c r="BS1777" s="30"/>
      <c r="BT1777" s="30"/>
      <c r="BU1777" s="30"/>
      <c r="BV1777" s="30"/>
    </row>
    <row r="1778" spans="1:74" s="31" customFormat="1" ht="15.75" x14ac:dyDescent="0.25">
      <c r="A1778" s="24"/>
      <c r="B1778" s="24"/>
      <c r="C1778" s="30"/>
      <c r="D1778" s="96"/>
      <c r="E1778" s="96"/>
      <c r="F1778" s="96"/>
      <c r="G1778" s="96"/>
      <c r="H1778" s="96"/>
      <c r="I1778" s="96"/>
      <c r="J1778" s="96"/>
      <c r="K1778" s="96"/>
      <c r="L1778" s="96"/>
      <c r="M1778" s="96"/>
      <c r="N1778" s="96"/>
      <c r="O1778" s="30"/>
      <c r="P1778" s="30"/>
      <c r="Q1778" s="30"/>
      <c r="R1778" s="30"/>
      <c r="S1778" s="30"/>
      <c r="T1778" s="30"/>
      <c r="U1778" s="30"/>
      <c r="V1778" s="30"/>
      <c r="W1778" s="30"/>
      <c r="X1778" s="30"/>
      <c r="Y1778" s="30"/>
      <c r="Z1778" s="30"/>
      <c r="AA1778" s="30"/>
      <c r="AB1778" s="30"/>
      <c r="AC1778" s="30"/>
      <c r="AD1778" s="30"/>
      <c r="AE1778" s="30"/>
      <c r="AF1778" s="30"/>
      <c r="AG1778" s="30"/>
      <c r="AH1778" s="30"/>
      <c r="AI1778" s="30"/>
      <c r="AJ1778" s="30"/>
      <c r="AK1778" s="30"/>
      <c r="AL1778" s="30"/>
      <c r="AM1778" s="30"/>
      <c r="AN1778" s="30"/>
      <c r="AO1778" s="30"/>
      <c r="AP1778" s="30"/>
      <c r="AQ1778" s="30"/>
      <c r="AR1778" s="30"/>
      <c r="AS1778" s="30"/>
      <c r="AT1778" s="30"/>
      <c r="AU1778" s="30"/>
      <c r="AV1778" s="30"/>
      <c r="AW1778" s="30"/>
      <c r="AX1778" s="30"/>
      <c r="AY1778" s="30"/>
      <c r="AZ1778" s="30"/>
      <c r="BA1778" s="30"/>
      <c r="BB1778" s="30"/>
      <c r="BC1778" s="30"/>
      <c r="BD1778" s="30"/>
      <c r="BE1778" s="30"/>
      <c r="BF1778" s="30"/>
      <c r="BG1778" s="30"/>
      <c r="BH1778" s="30"/>
      <c r="BI1778" s="30"/>
      <c r="BJ1778" s="30"/>
      <c r="BK1778" s="30"/>
      <c r="BL1778" s="30"/>
      <c r="BM1778" s="30"/>
      <c r="BN1778" s="30"/>
      <c r="BO1778" s="30"/>
      <c r="BP1778" s="30"/>
      <c r="BQ1778" s="30"/>
      <c r="BR1778" s="30"/>
      <c r="BS1778" s="30"/>
      <c r="BT1778" s="30"/>
      <c r="BU1778" s="30"/>
      <c r="BV1778" s="30"/>
    </row>
    <row r="1779" spans="1:74" s="31" customFormat="1" ht="15.75" x14ac:dyDescent="0.25">
      <c r="A1779" s="24"/>
      <c r="B1779" s="24"/>
      <c r="C1779" s="30"/>
      <c r="D1779" s="96"/>
      <c r="E1779" s="96"/>
      <c r="F1779" s="96"/>
      <c r="G1779" s="96"/>
      <c r="H1779" s="96"/>
      <c r="I1779" s="96"/>
      <c r="J1779" s="96"/>
      <c r="K1779" s="96"/>
      <c r="L1779" s="96"/>
      <c r="M1779" s="96"/>
      <c r="N1779" s="96"/>
      <c r="O1779" s="30"/>
      <c r="P1779" s="30"/>
      <c r="Q1779" s="30"/>
      <c r="R1779" s="30"/>
      <c r="S1779" s="30"/>
      <c r="T1779" s="30"/>
      <c r="U1779" s="30"/>
      <c r="V1779" s="30"/>
      <c r="W1779" s="30"/>
      <c r="X1779" s="30"/>
      <c r="Y1779" s="30"/>
      <c r="Z1779" s="30"/>
      <c r="AA1779" s="30"/>
      <c r="AB1779" s="30"/>
      <c r="AC1779" s="30"/>
      <c r="AD1779" s="30"/>
      <c r="AE1779" s="30"/>
      <c r="AF1779" s="30"/>
      <c r="AG1779" s="30"/>
      <c r="AH1779" s="30"/>
      <c r="AI1779" s="30"/>
      <c r="AJ1779" s="30"/>
      <c r="AK1779" s="30"/>
      <c r="AL1779" s="30"/>
      <c r="AM1779" s="30"/>
      <c r="AN1779" s="30"/>
      <c r="AO1779" s="30"/>
      <c r="AP1779" s="30"/>
      <c r="AQ1779" s="30"/>
      <c r="AR1779" s="30"/>
      <c r="AS1779" s="30"/>
      <c r="AT1779" s="30"/>
      <c r="AU1779" s="30"/>
      <c r="AV1779" s="30"/>
      <c r="AW1779" s="30"/>
      <c r="AX1779" s="30"/>
      <c r="AY1779" s="30"/>
      <c r="AZ1779" s="30"/>
      <c r="BA1779" s="30"/>
      <c r="BB1779" s="30"/>
      <c r="BC1779" s="30"/>
      <c r="BD1779" s="30"/>
      <c r="BE1779" s="30"/>
      <c r="BF1779" s="30"/>
      <c r="BG1779" s="30"/>
      <c r="BH1779" s="30"/>
      <c r="BI1779" s="30"/>
      <c r="BJ1779" s="30"/>
      <c r="BK1779" s="30"/>
      <c r="BL1779" s="30"/>
      <c r="BM1779" s="30"/>
      <c r="BN1779" s="30"/>
      <c r="BO1779" s="30"/>
      <c r="BP1779" s="30"/>
      <c r="BQ1779" s="30"/>
      <c r="BR1779" s="30"/>
      <c r="BS1779" s="30"/>
      <c r="BT1779" s="30"/>
      <c r="BU1779" s="30"/>
      <c r="BV1779" s="30"/>
    </row>
    <row r="1780" spans="1:74" s="31" customFormat="1" ht="15.75" x14ac:dyDescent="0.25">
      <c r="A1780" s="24"/>
      <c r="B1780" s="24"/>
      <c r="C1780" s="30"/>
      <c r="D1780" s="96"/>
      <c r="E1780" s="96"/>
      <c r="F1780" s="96"/>
      <c r="G1780" s="96"/>
      <c r="H1780" s="96"/>
      <c r="I1780" s="96"/>
      <c r="J1780" s="96"/>
      <c r="K1780" s="96"/>
      <c r="L1780" s="96"/>
      <c r="M1780" s="96"/>
      <c r="N1780" s="96"/>
      <c r="O1780" s="30"/>
      <c r="P1780" s="30"/>
      <c r="Q1780" s="30"/>
      <c r="R1780" s="30"/>
      <c r="S1780" s="30"/>
      <c r="T1780" s="30"/>
      <c r="U1780" s="30"/>
      <c r="V1780" s="30"/>
      <c r="W1780" s="30"/>
      <c r="X1780" s="30"/>
      <c r="Y1780" s="30"/>
      <c r="Z1780" s="30"/>
      <c r="AA1780" s="30"/>
      <c r="AB1780" s="30"/>
      <c r="AC1780" s="30"/>
      <c r="AD1780" s="30"/>
      <c r="AE1780" s="30"/>
      <c r="AF1780" s="30"/>
      <c r="AG1780" s="30"/>
      <c r="AH1780" s="30"/>
      <c r="AI1780" s="30"/>
      <c r="AJ1780" s="30"/>
      <c r="AK1780" s="30"/>
      <c r="AL1780" s="30"/>
      <c r="AM1780" s="30"/>
      <c r="AN1780" s="30"/>
      <c r="AO1780" s="30"/>
      <c r="AP1780" s="30"/>
      <c r="AQ1780" s="30"/>
      <c r="AR1780" s="30"/>
      <c r="AS1780" s="30"/>
      <c r="AT1780" s="30"/>
      <c r="AU1780" s="30"/>
      <c r="AV1780" s="30"/>
      <c r="AW1780" s="30"/>
      <c r="AX1780" s="30"/>
      <c r="AY1780" s="30"/>
      <c r="AZ1780" s="30"/>
      <c r="BA1780" s="30"/>
      <c r="BB1780" s="30"/>
      <c r="BC1780" s="30"/>
      <c r="BD1780" s="30"/>
      <c r="BE1780" s="30"/>
      <c r="BF1780" s="30"/>
      <c r="BG1780" s="30"/>
      <c r="BH1780" s="30"/>
      <c r="BI1780" s="30"/>
      <c r="BJ1780" s="30"/>
      <c r="BK1780" s="30"/>
      <c r="BL1780" s="30"/>
      <c r="BM1780" s="30"/>
      <c r="BN1780" s="30"/>
      <c r="BO1780" s="30"/>
      <c r="BP1780" s="30"/>
      <c r="BQ1780" s="30"/>
      <c r="BR1780" s="30"/>
      <c r="BS1780" s="30"/>
      <c r="BT1780" s="30"/>
      <c r="BU1780" s="30"/>
      <c r="BV1780" s="30"/>
    </row>
    <row r="1781" spans="1:74" s="31" customFormat="1" ht="15.75" x14ac:dyDescent="0.25">
      <c r="A1781" s="24"/>
      <c r="B1781" s="24"/>
      <c r="C1781" s="30"/>
      <c r="D1781" s="96"/>
      <c r="E1781" s="96"/>
      <c r="F1781" s="96"/>
      <c r="G1781" s="96"/>
      <c r="H1781" s="96"/>
      <c r="I1781" s="96"/>
      <c r="J1781" s="96"/>
      <c r="K1781" s="96"/>
      <c r="L1781" s="96"/>
      <c r="M1781" s="96"/>
      <c r="N1781" s="96"/>
      <c r="O1781" s="30"/>
      <c r="P1781" s="30"/>
      <c r="Q1781" s="30"/>
      <c r="R1781" s="30"/>
      <c r="S1781" s="30"/>
      <c r="T1781" s="30"/>
      <c r="U1781" s="30"/>
      <c r="V1781" s="30"/>
      <c r="W1781" s="30"/>
      <c r="X1781" s="30"/>
      <c r="Y1781" s="30"/>
      <c r="Z1781" s="30"/>
      <c r="AA1781" s="30"/>
      <c r="AB1781" s="30"/>
      <c r="AC1781" s="30"/>
      <c r="AD1781" s="30"/>
      <c r="AE1781" s="30"/>
      <c r="AF1781" s="30"/>
      <c r="AG1781" s="30"/>
      <c r="AH1781" s="30"/>
      <c r="AI1781" s="30"/>
      <c r="AJ1781" s="30"/>
      <c r="AK1781" s="30"/>
      <c r="AL1781" s="30"/>
      <c r="AM1781" s="30"/>
      <c r="AN1781" s="30"/>
      <c r="AO1781" s="30"/>
      <c r="AP1781" s="30"/>
      <c r="AQ1781" s="30"/>
      <c r="AR1781" s="30"/>
      <c r="AS1781" s="30"/>
      <c r="AT1781" s="30"/>
      <c r="AU1781" s="30"/>
      <c r="AV1781" s="30"/>
      <c r="AW1781" s="30"/>
      <c r="AX1781" s="30"/>
      <c r="AY1781" s="30"/>
      <c r="AZ1781" s="30"/>
      <c r="BA1781" s="30"/>
      <c r="BB1781" s="30"/>
      <c r="BC1781" s="30"/>
      <c r="BD1781" s="30"/>
      <c r="BE1781" s="30"/>
      <c r="BF1781" s="30"/>
      <c r="BG1781" s="30"/>
      <c r="BH1781" s="30"/>
      <c r="BI1781" s="30"/>
      <c r="BJ1781" s="30"/>
      <c r="BK1781" s="30"/>
      <c r="BL1781" s="30"/>
      <c r="BM1781" s="30"/>
      <c r="BN1781" s="30"/>
      <c r="BO1781" s="30"/>
      <c r="BP1781" s="30"/>
      <c r="BQ1781" s="30"/>
      <c r="BR1781" s="30"/>
      <c r="BS1781" s="30"/>
      <c r="BT1781" s="30"/>
      <c r="BU1781" s="30"/>
      <c r="BV1781" s="30"/>
    </row>
    <row r="1782" spans="1:74" s="31" customFormat="1" ht="15.75" x14ac:dyDescent="0.25">
      <c r="A1782" s="24"/>
      <c r="B1782" s="24"/>
      <c r="C1782" s="30"/>
      <c r="D1782" s="96"/>
      <c r="E1782" s="96"/>
      <c r="F1782" s="96"/>
      <c r="G1782" s="96"/>
      <c r="H1782" s="96"/>
      <c r="I1782" s="96"/>
      <c r="J1782" s="96"/>
      <c r="K1782" s="96"/>
      <c r="L1782" s="96"/>
      <c r="M1782" s="96"/>
      <c r="N1782" s="96"/>
      <c r="O1782" s="30"/>
      <c r="P1782" s="30"/>
      <c r="Q1782" s="30"/>
      <c r="R1782" s="30"/>
      <c r="S1782" s="30"/>
      <c r="T1782" s="30"/>
      <c r="U1782" s="30"/>
      <c r="V1782" s="30"/>
      <c r="W1782" s="30"/>
      <c r="X1782" s="30"/>
      <c r="Y1782" s="30"/>
      <c r="Z1782" s="30"/>
      <c r="AA1782" s="30"/>
      <c r="AB1782" s="30"/>
      <c r="AC1782" s="30"/>
      <c r="AD1782" s="30"/>
      <c r="AE1782" s="30"/>
      <c r="AF1782" s="30"/>
      <c r="AG1782" s="30"/>
      <c r="AH1782" s="30"/>
      <c r="AI1782" s="30"/>
      <c r="AJ1782" s="30"/>
      <c r="AK1782" s="30"/>
      <c r="AL1782" s="30"/>
      <c r="AM1782" s="30"/>
      <c r="AN1782" s="30"/>
      <c r="AO1782" s="30"/>
      <c r="AP1782" s="30"/>
      <c r="AQ1782" s="30"/>
      <c r="AR1782" s="30"/>
      <c r="AS1782" s="30"/>
      <c r="AT1782" s="30"/>
      <c r="AU1782" s="30"/>
      <c r="AV1782" s="30"/>
      <c r="AW1782" s="30"/>
      <c r="AX1782" s="30"/>
      <c r="AY1782" s="30"/>
      <c r="AZ1782" s="30"/>
      <c r="BA1782" s="30"/>
      <c r="BB1782" s="30"/>
      <c r="BC1782" s="30"/>
      <c r="BD1782" s="30"/>
      <c r="BE1782" s="30"/>
      <c r="BF1782" s="30"/>
      <c r="BG1782" s="30"/>
      <c r="BH1782" s="30"/>
      <c r="BI1782" s="30"/>
      <c r="BJ1782" s="30"/>
      <c r="BK1782" s="30"/>
      <c r="BL1782" s="30"/>
      <c r="BM1782" s="30"/>
      <c r="BN1782" s="30"/>
      <c r="BO1782" s="30"/>
      <c r="BP1782" s="30"/>
      <c r="BQ1782" s="30"/>
      <c r="BR1782" s="30"/>
      <c r="BS1782" s="30"/>
      <c r="BT1782" s="30"/>
      <c r="BU1782" s="30"/>
      <c r="BV1782" s="30"/>
    </row>
    <row r="1783" spans="1:74" s="31" customFormat="1" ht="15.75" x14ac:dyDescent="0.25">
      <c r="A1783" s="24"/>
      <c r="B1783" s="24"/>
      <c r="C1783" s="30"/>
      <c r="D1783" s="96"/>
      <c r="E1783" s="96"/>
      <c r="F1783" s="96"/>
      <c r="G1783" s="96"/>
      <c r="H1783" s="96"/>
      <c r="I1783" s="96"/>
      <c r="J1783" s="96"/>
      <c r="K1783" s="96"/>
      <c r="L1783" s="96"/>
      <c r="M1783" s="96"/>
      <c r="N1783" s="96"/>
      <c r="O1783" s="30"/>
      <c r="P1783" s="30"/>
      <c r="Q1783" s="30"/>
      <c r="R1783" s="30"/>
      <c r="S1783" s="30"/>
      <c r="T1783" s="30"/>
      <c r="U1783" s="30"/>
      <c r="V1783" s="30"/>
      <c r="W1783" s="30"/>
      <c r="X1783" s="30"/>
      <c r="Y1783" s="30"/>
      <c r="Z1783" s="30"/>
      <c r="AA1783" s="30"/>
      <c r="AB1783" s="30"/>
      <c r="AC1783" s="30"/>
      <c r="AD1783" s="30"/>
      <c r="AE1783" s="30"/>
      <c r="AF1783" s="30"/>
      <c r="AG1783" s="30"/>
      <c r="AH1783" s="30"/>
      <c r="AI1783" s="30"/>
      <c r="AJ1783" s="30"/>
      <c r="AK1783" s="30"/>
      <c r="AL1783" s="30"/>
      <c r="AM1783" s="30"/>
      <c r="AN1783" s="30"/>
      <c r="AO1783" s="30"/>
      <c r="AP1783" s="30"/>
      <c r="AQ1783" s="30"/>
      <c r="AR1783" s="30"/>
      <c r="AS1783" s="30"/>
      <c r="AT1783" s="30"/>
      <c r="AU1783" s="30"/>
      <c r="AV1783" s="30"/>
      <c r="AW1783" s="30"/>
      <c r="AX1783" s="30"/>
      <c r="AY1783" s="30"/>
      <c r="AZ1783" s="30"/>
      <c r="BA1783" s="30"/>
      <c r="BB1783" s="30"/>
      <c r="BC1783" s="30"/>
      <c r="BD1783" s="30"/>
      <c r="BE1783" s="30"/>
      <c r="BF1783" s="30"/>
      <c r="BG1783" s="30"/>
      <c r="BH1783" s="30"/>
      <c r="BI1783" s="30"/>
      <c r="BJ1783" s="30"/>
      <c r="BK1783" s="30"/>
      <c r="BL1783" s="30"/>
      <c r="BM1783" s="30"/>
      <c r="BN1783" s="30"/>
      <c r="BO1783" s="30"/>
      <c r="BP1783" s="30"/>
      <c r="BQ1783" s="30"/>
      <c r="BR1783" s="30"/>
      <c r="BS1783" s="30"/>
      <c r="BT1783" s="30"/>
      <c r="BU1783" s="30"/>
      <c r="BV1783" s="30"/>
    </row>
    <row r="1784" spans="1:74" s="31" customFormat="1" ht="15.75" x14ac:dyDescent="0.25">
      <c r="A1784" s="24"/>
      <c r="B1784" s="24"/>
      <c r="C1784" s="30"/>
      <c r="D1784" s="96"/>
      <c r="E1784" s="96"/>
      <c r="F1784" s="96"/>
      <c r="G1784" s="96"/>
      <c r="H1784" s="96"/>
      <c r="I1784" s="96"/>
      <c r="J1784" s="96"/>
      <c r="K1784" s="96"/>
      <c r="L1784" s="96"/>
      <c r="M1784" s="96"/>
      <c r="N1784" s="96"/>
      <c r="O1784" s="30"/>
      <c r="P1784" s="30"/>
      <c r="Q1784" s="30"/>
      <c r="R1784" s="30"/>
      <c r="S1784" s="30"/>
      <c r="T1784" s="30"/>
      <c r="U1784" s="30"/>
      <c r="V1784" s="30"/>
      <c r="W1784" s="30"/>
      <c r="X1784" s="30"/>
      <c r="Y1784" s="30"/>
      <c r="Z1784" s="30"/>
      <c r="AA1784" s="30"/>
      <c r="AB1784" s="30"/>
      <c r="AC1784" s="30"/>
      <c r="AD1784" s="30"/>
      <c r="AE1784" s="30"/>
      <c r="AF1784" s="30"/>
      <c r="AG1784" s="30"/>
      <c r="AH1784" s="30"/>
      <c r="AI1784" s="30"/>
      <c r="AJ1784" s="30"/>
      <c r="AK1784" s="30"/>
      <c r="AL1784" s="30"/>
      <c r="AM1784" s="30"/>
      <c r="AN1784" s="30"/>
      <c r="AO1784" s="30"/>
      <c r="AP1784" s="30"/>
      <c r="AQ1784" s="30"/>
      <c r="AR1784" s="30"/>
      <c r="AS1784" s="30"/>
      <c r="AT1784" s="30"/>
      <c r="AU1784" s="30"/>
      <c r="AV1784" s="30"/>
      <c r="AW1784" s="30"/>
      <c r="AX1784" s="30"/>
      <c r="AY1784" s="30"/>
      <c r="AZ1784" s="30"/>
      <c r="BA1784" s="30"/>
      <c r="BB1784" s="30"/>
      <c r="BC1784" s="30"/>
      <c r="BD1784" s="30"/>
      <c r="BE1784" s="30"/>
      <c r="BF1784" s="30"/>
      <c r="BG1784" s="30"/>
      <c r="BH1784" s="30"/>
      <c r="BI1784" s="30"/>
      <c r="BJ1784" s="30"/>
      <c r="BK1784" s="30"/>
      <c r="BL1784" s="30"/>
      <c r="BM1784" s="30"/>
      <c r="BN1784" s="30"/>
      <c r="BO1784" s="30"/>
      <c r="BP1784" s="30"/>
      <c r="BQ1784" s="30"/>
      <c r="BR1784" s="30"/>
      <c r="BS1784" s="30"/>
      <c r="BT1784" s="30"/>
      <c r="BU1784" s="30"/>
      <c r="BV1784" s="30"/>
    </row>
    <row r="1785" spans="1:74" s="31" customFormat="1" ht="15.75" x14ac:dyDescent="0.25">
      <c r="A1785" s="24"/>
      <c r="B1785" s="24"/>
      <c r="C1785" s="30"/>
      <c r="D1785" s="96"/>
      <c r="E1785" s="96"/>
      <c r="F1785" s="96"/>
      <c r="G1785" s="96"/>
      <c r="H1785" s="96"/>
      <c r="I1785" s="96"/>
      <c r="J1785" s="96"/>
      <c r="K1785" s="96"/>
      <c r="L1785" s="96"/>
      <c r="M1785" s="96"/>
      <c r="N1785" s="96"/>
      <c r="O1785" s="30"/>
      <c r="P1785" s="30"/>
      <c r="Q1785" s="30"/>
      <c r="R1785" s="30"/>
      <c r="S1785" s="30"/>
      <c r="T1785" s="30"/>
      <c r="U1785" s="30"/>
      <c r="V1785" s="30"/>
      <c r="W1785" s="30"/>
      <c r="X1785" s="30"/>
      <c r="Y1785" s="30"/>
      <c r="Z1785" s="30"/>
      <c r="AA1785" s="30"/>
      <c r="AB1785" s="30"/>
      <c r="AC1785" s="30"/>
      <c r="AD1785" s="30"/>
      <c r="AE1785" s="30"/>
      <c r="AF1785" s="30"/>
      <c r="AG1785" s="30"/>
      <c r="AH1785" s="30"/>
      <c r="AI1785" s="30"/>
      <c r="AJ1785" s="30"/>
      <c r="AK1785" s="30"/>
      <c r="AL1785" s="30"/>
      <c r="AM1785" s="30"/>
      <c r="AN1785" s="30"/>
      <c r="AO1785" s="30"/>
      <c r="AP1785" s="30"/>
      <c r="AQ1785" s="30"/>
      <c r="AR1785" s="30"/>
      <c r="AS1785" s="30"/>
      <c r="AT1785" s="30"/>
      <c r="AU1785" s="30"/>
      <c r="AV1785" s="30"/>
      <c r="AW1785" s="30"/>
      <c r="AX1785" s="30"/>
      <c r="AY1785" s="30"/>
      <c r="AZ1785" s="30"/>
      <c r="BA1785" s="30"/>
      <c r="BB1785" s="30"/>
      <c r="BC1785" s="30"/>
      <c r="BD1785" s="30"/>
      <c r="BE1785" s="30"/>
      <c r="BF1785" s="30"/>
      <c r="BG1785" s="30"/>
      <c r="BH1785" s="30"/>
      <c r="BI1785" s="30"/>
      <c r="BJ1785" s="30"/>
      <c r="BK1785" s="30"/>
      <c r="BL1785" s="30"/>
      <c r="BM1785" s="30"/>
      <c r="BN1785" s="30"/>
      <c r="BO1785" s="30"/>
      <c r="BP1785" s="30"/>
      <c r="BQ1785" s="30"/>
      <c r="BR1785" s="30"/>
      <c r="BS1785" s="30"/>
      <c r="BT1785" s="30"/>
      <c r="BU1785" s="30"/>
      <c r="BV1785" s="30"/>
    </row>
    <row r="1786" spans="1:74" s="31" customFormat="1" ht="15.75" x14ac:dyDescent="0.25">
      <c r="A1786" s="24"/>
      <c r="B1786" s="24"/>
      <c r="C1786" s="30"/>
      <c r="D1786" s="96"/>
      <c r="E1786" s="96"/>
      <c r="F1786" s="96"/>
      <c r="G1786" s="96"/>
      <c r="H1786" s="96"/>
      <c r="I1786" s="96"/>
      <c r="J1786" s="96"/>
      <c r="K1786" s="96"/>
      <c r="L1786" s="96"/>
      <c r="M1786" s="96"/>
      <c r="N1786" s="96"/>
      <c r="O1786" s="30"/>
      <c r="P1786" s="30"/>
      <c r="Q1786" s="30"/>
      <c r="R1786" s="30"/>
      <c r="S1786" s="30"/>
      <c r="T1786" s="30"/>
      <c r="U1786" s="30"/>
      <c r="V1786" s="30"/>
      <c r="W1786" s="30"/>
      <c r="X1786" s="30"/>
      <c r="Y1786" s="30"/>
      <c r="Z1786" s="30"/>
      <c r="AA1786" s="30"/>
      <c r="AB1786" s="30"/>
      <c r="AC1786" s="30"/>
      <c r="AD1786" s="30"/>
      <c r="AE1786" s="30"/>
      <c r="AF1786" s="30"/>
      <c r="AG1786" s="30"/>
      <c r="AH1786" s="30"/>
      <c r="AI1786" s="30"/>
      <c r="AJ1786" s="30"/>
      <c r="AK1786" s="30"/>
      <c r="AL1786" s="30"/>
      <c r="AM1786" s="30"/>
      <c r="AN1786" s="30"/>
      <c r="AO1786" s="30"/>
      <c r="AP1786" s="30"/>
      <c r="AQ1786" s="30"/>
      <c r="AR1786" s="30"/>
      <c r="AS1786" s="30"/>
      <c r="AT1786" s="30"/>
      <c r="AU1786" s="30"/>
      <c r="AV1786" s="30"/>
      <c r="AW1786" s="30"/>
      <c r="AX1786" s="30"/>
      <c r="AY1786" s="30"/>
      <c r="AZ1786" s="30"/>
      <c r="BA1786" s="30"/>
      <c r="BB1786" s="30"/>
      <c r="BC1786" s="30"/>
      <c r="BD1786" s="30"/>
      <c r="BE1786" s="30"/>
      <c r="BF1786" s="30"/>
      <c r="BG1786" s="30"/>
      <c r="BH1786" s="30"/>
      <c r="BI1786" s="30"/>
      <c r="BJ1786" s="30"/>
      <c r="BK1786" s="30"/>
      <c r="BL1786" s="30"/>
      <c r="BM1786" s="30"/>
      <c r="BN1786" s="30"/>
      <c r="BO1786" s="30"/>
      <c r="BP1786" s="30"/>
      <c r="BQ1786" s="30"/>
      <c r="BR1786" s="30"/>
      <c r="BS1786" s="30"/>
      <c r="BT1786" s="30"/>
      <c r="BU1786" s="30"/>
      <c r="BV1786" s="30"/>
    </row>
    <row r="1787" spans="1:74" s="31" customFormat="1" ht="15.75" x14ac:dyDescent="0.25">
      <c r="A1787" s="24"/>
      <c r="B1787" s="24"/>
      <c r="C1787" s="30"/>
      <c r="D1787" s="96"/>
      <c r="E1787" s="96"/>
      <c r="F1787" s="96"/>
      <c r="G1787" s="96"/>
      <c r="H1787" s="96"/>
      <c r="I1787" s="96"/>
      <c r="J1787" s="96"/>
      <c r="K1787" s="96"/>
      <c r="L1787" s="96"/>
      <c r="M1787" s="96"/>
      <c r="N1787" s="96"/>
      <c r="O1787" s="30"/>
      <c r="P1787" s="30"/>
      <c r="Q1787" s="30"/>
      <c r="R1787" s="30"/>
      <c r="S1787" s="30"/>
      <c r="T1787" s="30"/>
      <c r="U1787" s="30"/>
      <c r="V1787" s="30"/>
      <c r="W1787" s="30"/>
      <c r="X1787" s="30"/>
      <c r="Y1787" s="30"/>
      <c r="Z1787" s="30"/>
      <c r="AA1787" s="30"/>
      <c r="AB1787" s="30"/>
      <c r="AC1787" s="30"/>
      <c r="AD1787" s="30"/>
      <c r="AE1787" s="30"/>
      <c r="AF1787" s="30"/>
      <c r="AG1787" s="30"/>
      <c r="AH1787" s="30"/>
      <c r="AI1787" s="30"/>
      <c r="AJ1787" s="30"/>
      <c r="AK1787" s="30"/>
      <c r="AL1787" s="30"/>
      <c r="AM1787" s="30"/>
      <c r="AN1787" s="30"/>
      <c r="AO1787" s="30"/>
      <c r="AP1787" s="30"/>
      <c r="AQ1787" s="30"/>
      <c r="AR1787" s="30"/>
      <c r="AS1787" s="30"/>
      <c r="AT1787" s="30"/>
      <c r="AU1787" s="30"/>
      <c r="AV1787" s="30"/>
      <c r="AW1787" s="30"/>
      <c r="AX1787" s="30"/>
      <c r="AY1787" s="30"/>
      <c r="AZ1787" s="30"/>
      <c r="BA1787" s="30"/>
      <c r="BB1787" s="30"/>
      <c r="BC1787" s="30"/>
      <c r="BD1787" s="30"/>
      <c r="BE1787" s="30"/>
      <c r="BF1787" s="30"/>
      <c r="BG1787" s="30"/>
      <c r="BH1787" s="30"/>
      <c r="BI1787" s="30"/>
      <c r="BJ1787" s="30"/>
      <c r="BK1787" s="30"/>
      <c r="BL1787" s="30"/>
      <c r="BM1787" s="30"/>
      <c r="BN1787" s="30"/>
      <c r="BO1787" s="30"/>
      <c r="BP1787" s="30"/>
      <c r="BQ1787" s="30"/>
      <c r="BR1787" s="30"/>
      <c r="BS1787" s="30"/>
      <c r="BT1787" s="30"/>
      <c r="BU1787" s="30"/>
      <c r="BV1787" s="30"/>
    </row>
    <row r="1788" spans="1:74" s="31" customFormat="1" ht="15.75" x14ac:dyDescent="0.25">
      <c r="A1788" s="24"/>
      <c r="B1788" s="24"/>
      <c r="C1788" s="30"/>
      <c r="D1788" s="96"/>
      <c r="E1788" s="96"/>
      <c r="F1788" s="96"/>
      <c r="G1788" s="96"/>
      <c r="H1788" s="96"/>
      <c r="I1788" s="96"/>
      <c r="J1788" s="96"/>
      <c r="K1788" s="96"/>
      <c r="L1788" s="96"/>
      <c r="M1788" s="96"/>
      <c r="N1788" s="96"/>
      <c r="O1788" s="30"/>
      <c r="P1788" s="30"/>
      <c r="Q1788" s="30"/>
      <c r="R1788" s="30"/>
      <c r="S1788" s="30"/>
      <c r="T1788" s="30"/>
      <c r="U1788" s="30"/>
      <c r="V1788" s="30"/>
      <c r="W1788" s="30"/>
      <c r="X1788" s="30"/>
      <c r="Y1788" s="30"/>
      <c r="Z1788" s="30"/>
      <c r="AA1788" s="30"/>
      <c r="AB1788" s="30"/>
      <c r="AC1788" s="30"/>
      <c r="AD1788" s="30"/>
      <c r="AE1788" s="30"/>
      <c r="AF1788" s="30"/>
      <c r="AG1788" s="30"/>
      <c r="AH1788" s="30"/>
      <c r="AI1788" s="30"/>
      <c r="AJ1788" s="30"/>
      <c r="AK1788" s="30"/>
      <c r="AL1788" s="30"/>
      <c r="AM1788" s="30"/>
      <c r="AN1788" s="30"/>
      <c r="AO1788" s="30"/>
      <c r="AP1788" s="30"/>
      <c r="AQ1788" s="30"/>
      <c r="AR1788" s="30"/>
      <c r="AS1788" s="30"/>
      <c r="AT1788" s="30"/>
      <c r="AU1788" s="30"/>
      <c r="AV1788" s="30"/>
      <c r="AW1788" s="30"/>
      <c r="AX1788" s="30"/>
      <c r="AY1788" s="30"/>
      <c r="AZ1788" s="30"/>
      <c r="BA1788" s="30"/>
      <c r="BB1788" s="30"/>
      <c r="BC1788" s="30"/>
      <c r="BD1788" s="30"/>
      <c r="BE1788" s="30"/>
      <c r="BF1788" s="30"/>
      <c r="BG1788" s="30"/>
      <c r="BH1788" s="30"/>
      <c r="BI1788" s="30"/>
      <c r="BJ1788" s="30"/>
      <c r="BK1788" s="30"/>
      <c r="BL1788" s="30"/>
      <c r="BM1788" s="30"/>
      <c r="BN1788" s="30"/>
      <c r="BO1788" s="30"/>
      <c r="BP1788" s="30"/>
      <c r="BQ1788" s="30"/>
      <c r="BR1788" s="30"/>
      <c r="BS1788" s="30"/>
      <c r="BT1788" s="30"/>
      <c r="BU1788" s="30"/>
      <c r="BV1788" s="30"/>
    </row>
    <row r="1789" spans="1:74" s="31" customFormat="1" ht="15.75" x14ac:dyDescent="0.25">
      <c r="A1789" s="24"/>
      <c r="B1789" s="24"/>
      <c r="C1789" s="30"/>
      <c r="D1789" s="96"/>
      <c r="E1789" s="96"/>
      <c r="F1789" s="96"/>
      <c r="G1789" s="96"/>
      <c r="H1789" s="96"/>
      <c r="I1789" s="96"/>
      <c r="J1789" s="96"/>
      <c r="K1789" s="96"/>
      <c r="L1789" s="96"/>
      <c r="M1789" s="96"/>
      <c r="N1789" s="96"/>
      <c r="O1789" s="30"/>
      <c r="P1789" s="30"/>
      <c r="Q1789" s="30"/>
      <c r="R1789" s="30"/>
      <c r="S1789" s="30"/>
      <c r="T1789" s="30"/>
      <c r="U1789" s="30"/>
      <c r="V1789" s="30"/>
      <c r="W1789" s="30"/>
      <c r="X1789" s="30"/>
      <c r="Y1789" s="30"/>
      <c r="Z1789" s="30"/>
      <c r="AA1789" s="30"/>
      <c r="AB1789" s="30"/>
      <c r="AC1789" s="30"/>
      <c r="AD1789" s="30"/>
      <c r="AE1789" s="30"/>
      <c r="AF1789" s="30"/>
      <c r="AG1789" s="30"/>
      <c r="AH1789" s="30"/>
      <c r="AI1789" s="30"/>
      <c r="AJ1789" s="30"/>
      <c r="AK1789" s="30"/>
      <c r="AL1789" s="30"/>
      <c r="AM1789" s="30"/>
      <c r="AN1789" s="30"/>
      <c r="AO1789" s="30"/>
      <c r="AP1789" s="30"/>
      <c r="AQ1789" s="30"/>
      <c r="AR1789" s="30"/>
      <c r="AS1789" s="30"/>
      <c r="AT1789" s="30"/>
      <c r="AU1789" s="30"/>
      <c r="AV1789" s="30"/>
      <c r="AW1789" s="30"/>
      <c r="AX1789" s="30"/>
      <c r="AY1789" s="30"/>
      <c r="AZ1789" s="30"/>
      <c r="BA1789" s="30"/>
      <c r="BB1789" s="30"/>
      <c r="BC1789" s="30"/>
      <c r="BD1789" s="30"/>
      <c r="BE1789" s="30"/>
      <c r="BF1789" s="30"/>
      <c r="BG1789" s="30"/>
      <c r="BH1789" s="30"/>
      <c r="BI1789" s="30"/>
      <c r="BJ1789" s="30"/>
      <c r="BK1789" s="30"/>
      <c r="BL1789" s="30"/>
      <c r="BM1789" s="30"/>
      <c r="BN1789" s="30"/>
      <c r="BO1789" s="30"/>
      <c r="BP1789" s="30"/>
      <c r="BQ1789" s="30"/>
      <c r="BR1789" s="30"/>
      <c r="BS1789" s="30"/>
      <c r="BT1789" s="30"/>
      <c r="BU1789" s="30"/>
      <c r="BV1789" s="30"/>
    </row>
    <row r="1790" spans="1:74" s="31" customFormat="1" ht="15.75" x14ac:dyDescent="0.25">
      <c r="A1790" s="24"/>
      <c r="B1790" s="24"/>
      <c r="C1790" s="30"/>
      <c r="D1790" s="96"/>
      <c r="E1790" s="96"/>
      <c r="F1790" s="96"/>
      <c r="G1790" s="96"/>
      <c r="H1790" s="96"/>
      <c r="I1790" s="96"/>
      <c r="J1790" s="96"/>
      <c r="K1790" s="96"/>
      <c r="L1790" s="96"/>
      <c r="M1790" s="96"/>
      <c r="N1790" s="96"/>
      <c r="O1790" s="30"/>
      <c r="P1790" s="30"/>
      <c r="Q1790" s="30"/>
      <c r="R1790" s="30"/>
      <c r="S1790" s="30"/>
      <c r="T1790" s="30"/>
      <c r="U1790" s="30"/>
      <c r="V1790" s="30"/>
      <c r="W1790" s="30"/>
      <c r="X1790" s="30"/>
      <c r="Y1790" s="30"/>
      <c r="Z1790" s="30"/>
      <c r="AA1790" s="30"/>
      <c r="AB1790" s="30"/>
      <c r="AC1790" s="30"/>
      <c r="AD1790" s="30"/>
      <c r="AE1790" s="30"/>
      <c r="AF1790" s="30"/>
      <c r="AG1790" s="30"/>
      <c r="AH1790" s="30"/>
      <c r="AI1790" s="30"/>
      <c r="AJ1790" s="30"/>
      <c r="AK1790" s="30"/>
      <c r="AL1790" s="30"/>
      <c r="AM1790" s="30"/>
      <c r="AN1790" s="30"/>
      <c r="AO1790" s="30"/>
      <c r="AP1790" s="30"/>
      <c r="AQ1790" s="30"/>
      <c r="AR1790" s="30"/>
      <c r="AS1790" s="30"/>
      <c r="AT1790" s="30"/>
      <c r="AU1790" s="30"/>
      <c r="AV1790" s="30"/>
      <c r="AW1790" s="30"/>
      <c r="AX1790" s="30"/>
      <c r="AY1790" s="30"/>
      <c r="AZ1790" s="30"/>
      <c r="BA1790" s="30"/>
      <c r="BB1790" s="30"/>
      <c r="BC1790" s="30"/>
      <c r="BD1790" s="30"/>
      <c r="BE1790" s="30"/>
      <c r="BF1790" s="30"/>
      <c r="BG1790" s="30"/>
      <c r="BH1790" s="30"/>
      <c r="BI1790" s="30"/>
      <c r="BJ1790" s="30"/>
      <c r="BK1790" s="30"/>
      <c r="BL1790" s="30"/>
      <c r="BM1790" s="30"/>
      <c r="BN1790" s="30"/>
      <c r="BO1790" s="30"/>
      <c r="BP1790" s="30"/>
      <c r="BQ1790" s="30"/>
      <c r="BR1790" s="30"/>
      <c r="BS1790" s="30"/>
      <c r="BT1790" s="30"/>
      <c r="BU1790" s="30"/>
      <c r="BV1790" s="30"/>
    </row>
    <row r="1791" spans="1:74" s="31" customFormat="1" ht="15.75" x14ac:dyDescent="0.25">
      <c r="A1791" s="24"/>
      <c r="B1791" s="24"/>
      <c r="C1791" s="30"/>
      <c r="D1791" s="96"/>
      <c r="E1791" s="96"/>
      <c r="F1791" s="96"/>
      <c r="G1791" s="96"/>
      <c r="H1791" s="96"/>
      <c r="I1791" s="96"/>
      <c r="J1791" s="96"/>
      <c r="K1791" s="96"/>
      <c r="L1791" s="96"/>
      <c r="M1791" s="96"/>
      <c r="N1791" s="96"/>
      <c r="O1791" s="30"/>
      <c r="P1791" s="30"/>
      <c r="Q1791" s="30"/>
      <c r="R1791" s="30"/>
      <c r="S1791" s="30"/>
      <c r="T1791" s="30"/>
      <c r="U1791" s="30"/>
      <c r="V1791" s="30"/>
      <c r="W1791" s="30"/>
      <c r="X1791" s="30"/>
      <c r="Y1791" s="30"/>
      <c r="Z1791" s="30"/>
      <c r="AA1791" s="30"/>
      <c r="AB1791" s="30"/>
      <c r="AC1791" s="30"/>
      <c r="AD1791" s="30"/>
      <c r="AE1791" s="30"/>
      <c r="AF1791" s="30"/>
      <c r="AG1791" s="30"/>
      <c r="AH1791" s="30"/>
      <c r="AI1791" s="30"/>
      <c r="AJ1791" s="30"/>
      <c r="AK1791" s="30"/>
      <c r="AL1791" s="30"/>
      <c r="AM1791" s="30"/>
      <c r="AN1791" s="30"/>
      <c r="AO1791" s="30"/>
      <c r="AP1791" s="30"/>
      <c r="AQ1791" s="30"/>
      <c r="AR1791" s="30"/>
      <c r="AS1791" s="30"/>
      <c r="AT1791" s="30"/>
      <c r="AU1791" s="30"/>
      <c r="AV1791" s="30"/>
      <c r="AW1791" s="30"/>
      <c r="AX1791" s="30"/>
      <c r="AY1791" s="30"/>
      <c r="AZ1791" s="30"/>
      <c r="BA1791" s="30"/>
      <c r="BB1791" s="30"/>
      <c r="BC1791" s="30"/>
      <c r="BD1791" s="30"/>
      <c r="BE1791" s="30"/>
      <c r="BF1791" s="30"/>
      <c r="BG1791" s="30"/>
      <c r="BH1791" s="30"/>
      <c r="BI1791" s="30"/>
      <c r="BJ1791" s="30"/>
      <c r="BK1791" s="30"/>
      <c r="BL1791" s="30"/>
      <c r="BM1791" s="30"/>
      <c r="BN1791" s="30"/>
      <c r="BO1791" s="30"/>
      <c r="BP1791" s="30"/>
      <c r="BQ1791" s="30"/>
      <c r="BR1791" s="30"/>
      <c r="BS1791" s="30"/>
      <c r="BT1791" s="30"/>
      <c r="BU1791" s="30"/>
      <c r="BV1791" s="30"/>
    </row>
    <row r="1792" spans="1:74" s="31" customFormat="1" ht="15.75" x14ac:dyDescent="0.25">
      <c r="A1792" s="24"/>
      <c r="B1792" s="24"/>
      <c r="C1792" s="30"/>
      <c r="D1792" s="96"/>
      <c r="E1792" s="96"/>
      <c r="F1792" s="96"/>
      <c r="G1792" s="96"/>
      <c r="H1792" s="96"/>
      <c r="I1792" s="96"/>
      <c r="J1792" s="96"/>
      <c r="K1792" s="96"/>
      <c r="L1792" s="96"/>
      <c r="M1792" s="96"/>
      <c r="N1792" s="96"/>
      <c r="O1792" s="30"/>
      <c r="P1792" s="30"/>
      <c r="Q1792" s="30"/>
      <c r="R1792" s="30"/>
      <c r="S1792" s="30"/>
      <c r="T1792" s="30"/>
      <c r="U1792" s="30"/>
      <c r="V1792" s="30"/>
      <c r="W1792" s="30"/>
      <c r="X1792" s="30"/>
      <c r="Y1792" s="30"/>
      <c r="Z1792" s="30"/>
      <c r="AA1792" s="30"/>
      <c r="AB1792" s="30"/>
      <c r="AC1792" s="30"/>
      <c r="AD1792" s="30"/>
      <c r="AE1792" s="30"/>
      <c r="AF1792" s="30"/>
      <c r="AG1792" s="30"/>
      <c r="AH1792" s="30"/>
      <c r="AI1792" s="30"/>
      <c r="AJ1792" s="30"/>
      <c r="AK1792" s="30"/>
      <c r="AL1792" s="30"/>
      <c r="AM1792" s="30"/>
      <c r="AN1792" s="30"/>
      <c r="AO1792" s="30"/>
      <c r="AP1792" s="30"/>
      <c r="AQ1792" s="30"/>
      <c r="AR1792" s="30"/>
      <c r="AS1792" s="30"/>
      <c r="AT1792" s="30"/>
      <c r="AU1792" s="30"/>
      <c r="AV1792" s="30"/>
      <c r="AW1792" s="30"/>
      <c r="AX1792" s="30"/>
      <c r="AY1792" s="30"/>
      <c r="AZ1792" s="30"/>
      <c r="BA1792" s="30"/>
      <c r="BB1792" s="30"/>
      <c r="BC1792" s="30"/>
      <c r="BD1792" s="30"/>
      <c r="BE1792" s="30"/>
      <c r="BF1792" s="30"/>
      <c r="BG1792" s="30"/>
      <c r="BH1792" s="30"/>
      <c r="BI1792" s="30"/>
      <c r="BJ1792" s="30"/>
      <c r="BK1792" s="30"/>
      <c r="BL1792" s="30"/>
      <c r="BM1792" s="30"/>
      <c r="BN1792" s="30"/>
      <c r="BO1792" s="30"/>
      <c r="BP1792" s="30"/>
      <c r="BQ1792" s="30"/>
      <c r="BR1792" s="30"/>
      <c r="BS1792" s="30"/>
      <c r="BT1792" s="30"/>
      <c r="BU1792" s="30"/>
      <c r="BV1792" s="30"/>
    </row>
    <row r="1793" spans="1:74" s="31" customFormat="1" ht="15.75" x14ac:dyDescent="0.25">
      <c r="A1793" s="24"/>
      <c r="B1793" s="24"/>
      <c r="C1793" s="30"/>
      <c r="D1793" s="96"/>
      <c r="E1793" s="96"/>
      <c r="F1793" s="96"/>
      <c r="G1793" s="96"/>
      <c r="H1793" s="96"/>
      <c r="I1793" s="96"/>
      <c r="J1793" s="96"/>
      <c r="K1793" s="96"/>
      <c r="L1793" s="96"/>
      <c r="M1793" s="96"/>
      <c r="N1793" s="96"/>
      <c r="O1793" s="30"/>
      <c r="P1793" s="30"/>
      <c r="Q1793" s="30"/>
      <c r="R1793" s="30"/>
      <c r="S1793" s="30"/>
      <c r="T1793" s="30"/>
      <c r="U1793" s="30"/>
      <c r="V1793" s="30"/>
      <c r="W1793" s="30"/>
      <c r="X1793" s="30"/>
      <c r="Y1793" s="30"/>
      <c r="Z1793" s="30"/>
      <c r="AA1793" s="30"/>
      <c r="AB1793" s="30"/>
      <c r="AC1793" s="30"/>
      <c r="AD1793" s="30"/>
      <c r="AE1793" s="30"/>
      <c r="AF1793" s="30"/>
      <c r="AG1793" s="30"/>
      <c r="AH1793" s="30"/>
      <c r="AI1793" s="30"/>
      <c r="AJ1793" s="30"/>
      <c r="AK1793" s="30"/>
      <c r="AL1793" s="30"/>
      <c r="AM1793" s="30"/>
      <c r="AN1793" s="30"/>
      <c r="AO1793" s="30"/>
      <c r="AP1793" s="30"/>
      <c r="AQ1793" s="30"/>
      <c r="AR1793" s="30"/>
      <c r="AS1793" s="30"/>
      <c r="AT1793" s="30"/>
      <c r="AU1793" s="30"/>
      <c r="AV1793" s="30"/>
      <c r="AW1793" s="30"/>
      <c r="AX1793" s="30"/>
      <c r="AY1793" s="30"/>
      <c r="AZ1793" s="30"/>
      <c r="BA1793" s="30"/>
      <c r="BB1793" s="30"/>
      <c r="BC1793" s="30"/>
      <c r="BD1793" s="30"/>
      <c r="BE1793" s="30"/>
      <c r="BF1793" s="30"/>
      <c r="BG1793" s="30"/>
      <c r="BH1793" s="30"/>
      <c r="BI1793" s="30"/>
      <c r="BJ1793" s="30"/>
      <c r="BK1793" s="30"/>
      <c r="BL1793" s="30"/>
      <c r="BM1793" s="30"/>
      <c r="BN1793" s="30"/>
      <c r="BO1793" s="30"/>
      <c r="BP1793" s="30"/>
      <c r="BQ1793" s="30"/>
      <c r="BR1793" s="30"/>
      <c r="BS1793" s="30"/>
      <c r="BT1793" s="30"/>
      <c r="BU1793" s="30"/>
      <c r="BV1793" s="30"/>
    </row>
    <row r="1794" spans="1:74" s="31" customFormat="1" ht="15.75" x14ac:dyDescent="0.25">
      <c r="A1794" s="24"/>
      <c r="B1794" s="24"/>
      <c r="C1794" s="30"/>
      <c r="D1794" s="96"/>
      <c r="E1794" s="96"/>
      <c r="F1794" s="96"/>
      <c r="G1794" s="96"/>
      <c r="H1794" s="96"/>
      <c r="I1794" s="96"/>
      <c r="J1794" s="96"/>
      <c r="K1794" s="96"/>
      <c r="L1794" s="96"/>
      <c r="M1794" s="96"/>
      <c r="N1794" s="96"/>
      <c r="O1794" s="30"/>
      <c r="P1794" s="30"/>
      <c r="Q1794" s="30"/>
      <c r="R1794" s="30"/>
      <c r="S1794" s="30"/>
      <c r="T1794" s="30"/>
      <c r="U1794" s="30"/>
      <c r="V1794" s="30"/>
      <c r="W1794" s="30"/>
      <c r="X1794" s="30"/>
      <c r="Y1794" s="30"/>
      <c r="Z1794" s="30"/>
      <c r="AA1794" s="30"/>
      <c r="AB1794" s="30"/>
      <c r="AC1794" s="30"/>
      <c r="AD1794" s="30"/>
      <c r="AE1794" s="30"/>
      <c r="AF1794" s="30"/>
      <c r="AG1794" s="30"/>
      <c r="AH1794" s="30"/>
      <c r="AI1794" s="30"/>
      <c r="AJ1794" s="30"/>
      <c r="AK1794" s="30"/>
      <c r="AL1794" s="30"/>
      <c r="AM1794" s="30"/>
      <c r="AN1794" s="30"/>
      <c r="AO1794" s="30"/>
      <c r="AP1794" s="30"/>
      <c r="AQ1794" s="30"/>
      <c r="AR1794" s="30"/>
      <c r="AS1794" s="30"/>
      <c r="AT1794" s="30"/>
      <c r="AU1794" s="30"/>
      <c r="AV1794" s="30"/>
      <c r="AW1794" s="30"/>
      <c r="AX1794" s="30"/>
      <c r="AY1794" s="30"/>
      <c r="AZ1794" s="30"/>
      <c r="BA1794" s="30"/>
      <c r="BB1794" s="30"/>
      <c r="BC1794" s="30"/>
      <c r="BD1794" s="30"/>
      <c r="BE1794" s="30"/>
      <c r="BF1794" s="30"/>
      <c r="BG1794" s="30"/>
      <c r="BH1794" s="30"/>
      <c r="BI1794" s="30"/>
      <c r="BJ1794" s="30"/>
      <c r="BK1794" s="30"/>
      <c r="BL1794" s="30"/>
      <c r="BM1794" s="30"/>
      <c r="BN1794" s="30"/>
      <c r="BO1794" s="30"/>
      <c r="BP1794" s="30"/>
      <c r="BQ1794" s="30"/>
      <c r="BR1794" s="30"/>
      <c r="BS1794" s="30"/>
      <c r="BT1794" s="30"/>
      <c r="BU1794" s="30"/>
      <c r="BV1794" s="30"/>
    </row>
    <row r="1795" spans="1:74" s="31" customFormat="1" ht="15.75" x14ac:dyDescent="0.25">
      <c r="A1795" s="24"/>
      <c r="B1795" s="24"/>
      <c r="C1795" s="30"/>
      <c r="D1795" s="96"/>
      <c r="E1795" s="96"/>
      <c r="F1795" s="96"/>
      <c r="G1795" s="96"/>
      <c r="H1795" s="96"/>
      <c r="I1795" s="96"/>
      <c r="J1795" s="96"/>
      <c r="K1795" s="96"/>
      <c r="L1795" s="96"/>
      <c r="M1795" s="96"/>
      <c r="N1795" s="96"/>
      <c r="O1795" s="30"/>
      <c r="P1795" s="30"/>
      <c r="Q1795" s="30"/>
      <c r="R1795" s="30"/>
      <c r="S1795" s="30"/>
      <c r="T1795" s="30"/>
      <c r="U1795" s="30"/>
      <c r="V1795" s="30"/>
      <c r="W1795" s="30"/>
      <c r="X1795" s="30"/>
      <c r="Y1795" s="30"/>
      <c r="Z1795" s="30"/>
      <c r="AA1795" s="30"/>
      <c r="AB1795" s="30"/>
      <c r="AC1795" s="30"/>
      <c r="AD1795" s="30"/>
      <c r="AE1795" s="30"/>
      <c r="AF1795" s="30"/>
      <c r="AG1795" s="30"/>
      <c r="AH1795" s="30"/>
      <c r="AI1795" s="30"/>
      <c r="AJ1795" s="30"/>
      <c r="AK1795" s="30"/>
      <c r="AL1795" s="30"/>
      <c r="AM1795" s="30"/>
      <c r="AN1795" s="30"/>
      <c r="AO1795" s="30"/>
      <c r="AP1795" s="30"/>
      <c r="AQ1795" s="30"/>
      <c r="AR1795" s="30"/>
      <c r="AS1795" s="30"/>
      <c r="AT1795" s="30"/>
      <c r="AU1795" s="30"/>
      <c r="AV1795" s="30"/>
      <c r="AW1795" s="30"/>
      <c r="AX1795" s="30"/>
      <c r="AY1795" s="30"/>
      <c r="AZ1795" s="30"/>
      <c r="BA1795" s="30"/>
      <c r="BB1795" s="30"/>
      <c r="BC1795" s="30"/>
      <c r="BD1795" s="30"/>
      <c r="BE1795" s="30"/>
      <c r="BF1795" s="30"/>
      <c r="BG1795" s="30"/>
      <c r="BH1795" s="30"/>
      <c r="BI1795" s="30"/>
      <c r="BJ1795" s="30"/>
      <c r="BK1795" s="30"/>
      <c r="BL1795" s="30"/>
      <c r="BM1795" s="30"/>
      <c r="BN1795" s="30"/>
      <c r="BO1795" s="30"/>
      <c r="BP1795" s="30"/>
      <c r="BQ1795" s="30"/>
      <c r="BR1795" s="30"/>
      <c r="BS1795" s="30"/>
      <c r="BT1795" s="30"/>
      <c r="BU1795" s="30"/>
      <c r="BV1795" s="30"/>
    </row>
    <row r="1796" spans="1:74" s="31" customFormat="1" ht="15.75" x14ac:dyDescent="0.25">
      <c r="A1796" s="24"/>
      <c r="B1796" s="24"/>
      <c r="C1796" s="30"/>
      <c r="D1796" s="96"/>
      <c r="E1796" s="96"/>
      <c r="F1796" s="96"/>
      <c r="G1796" s="96"/>
      <c r="H1796" s="96"/>
      <c r="I1796" s="96"/>
      <c r="J1796" s="96"/>
      <c r="K1796" s="96"/>
      <c r="L1796" s="96"/>
      <c r="M1796" s="96"/>
      <c r="N1796" s="96"/>
      <c r="O1796" s="30"/>
      <c r="P1796" s="30"/>
      <c r="Q1796" s="30"/>
      <c r="R1796" s="30"/>
      <c r="S1796" s="30"/>
      <c r="T1796" s="30"/>
      <c r="U1796" s="30"/>
      <c r="V1796" s="30"/>
      <c r="W1796" s="30"/>
      <c r="X1796" s="30"/>
      <c r="Y1796" s="30"/>
      <c r="Z1796" s="30"/>
      <c r="AA1796" s="30"/>
      <c r="AB1796" s="30"/>
      <c r="AC1796" s="30"/>
      <c r="AD1796" s="30"/>
      <c r="AE1796" s="30"/>
      <c r="AF1796" s="30"/>
      <c r="AG1796" s="30"/>
      <c r="AH1796" s="30"/>
      <c r="AI1796" s="30"/>
      <c r="AJ1796" s="30"/>
      <c r="AK1796" s="30"/>
      <c r="AL1796" s="30"/>
      <c r="AM1796" s="30"/>
      <c r="AN1796" s="30"/>
      <c r="AO1796" s="30"/>
      <c r="AP1796" s="30"/>
      <c r="AQ1796" s="30"/>
      <c r="AR1796" s="30"/>
      <c r="AS1796" s="30"/>
      <c r="AT1796" s="30"/>
      <c r="AU1796" s="30"/>
      <c r="AV1796" s="30"/>
      <c r="AW1796" s="30"/>
      <c r="AX1796" s="30"/>
      <c r="AY1796" s="30"/>
      <c r="AZ1796" s="30"/>
      <c r="BA1796" s="30"/>
      <c r="BB1796" s="30"/>
      <c r="BC1796" s="30"/>
      <c r="BD1796" s="30"/>
      <c r="BE1796" s="30"/>
      <c r="BF1796" s="30"/>
      <c r="BG1796" s="30"/>
      <c r="BH1796" s="30"/>
      <c r="BI1796" s="30"/>
      <c r="BJ1796" s="30"/>
      <c r="BK1796" s="30"/>
      <c r="BL1796" s="30"/>
      <c r="BM1796" s="30"/>
      <c r="BN1796" s="30"/>
      <c r="BO1796" s="30"/>
      <c r="BP1796" s="30"/>
      <c r="BQ1796" s="30"/>
      <c r="BR1796" s="30"/>
      <c r="BS1796" s="30"/>
      <c r="BT1796" s="30"/>
      <c r="BU1796" s="30"/>
      <c r="BV1796" s="30"/>
    </row>
    <row r="1797" spans="1:74" s="31" customFormat="1" ht="15.75" x14ac:dyDescent="0.25">
      <c r="A1797" s="24"/>
      <c r="B1797" s="24"/>
      <c r="C1797" s="30"/>
      <c r="D1797" s="96"/>
      <c r="E1797" s="96"/>
      <c r="F1797" s="96"/>
      <c r="G1797" s="96"/>
      <c r="H1797" s="96"/>
      <c r="I1797" s="96"/>
      <c r="J1797" s="96"/>
      <c r="K1797" s="96"/>
      <c r="L1797" s="96"/>
      <c r="M1797" s="96"/>
      <c r="N1797" s="96"/>
      <c r="O1797" s="30"/>
      <c r="P1797" s="30"/>
      <c r="Q1797" s="30"/>
      <c r="R1797" s="30"/>
      <c r="S1797" s="30"/>
      <c r="T1797" s="30"/>
      <c r="U1797" s="30"/>
      <c r="V1797" s="30"/>
      <c r="W1797" s="30"/>
      <c r="X1797" s="30"/>
      <c r="Y1797" s="30"/>
      <c r="Z1797" s="30"/>
      <c r="AA1797" s="30"/>
      <c r="AB1797" s="30"/>
      <c r="AC1797" s="30"/>
      <c r="AD1797" s="30"/>
      <c r="AE1797" s="30"/>
      <c r="AF1797" s="30"/>
      <c r="AG1797" s="30"/>
      <c r="AH1797" s="30"/>
      <c r="AI1797" s="30"/>
      <c r="AJ1797" s="30"/>
      <c r="AK1797" s="30"/>
      <c r="AL1797" s="30"/>
      <c r="AM1797" s="30"/>
      <c r="AN1797" s="30"/>
      <c r="AO1797" s="30"/>
      <c r="AP1797" s="30"/>
      <c r="AQ1797" s="30"/>
      <c r="AR1797" s="30"/>
      <c r="AS1797" s="30"/>
      <c r="AT1797" s="30"/>
      <c r="AU1797" s="30"/>
      <c r="AV1797" s="30"/>
      <c r="AW1797" s="30"/>
      <c r="AX1797" s="30"/>
      <c r="AY1797" s="30"/>
      <c r="AZ1797" s="30"/>
      <c r="BA1797" s="30"/>
      <c r="BB1797" s="30"/>
      <c r="BC1797" s="30"/>
      <c r="BD1797" s="30"/>
      <c r="BE1797" s="30"/>
      <c r="BF1797" s="30"/>
      <c r="BG1797" s="30"/>
      <c r="BH1797" s="30"/>
      <c r="BI1797" s="30"/>
      <c r="BJ1797" s="30"/>
      <c r="BK1797" s="30"/>
      <c r="BL1797" s="30"/>
      <c r="BM1797" s="30"/>
      <c r="BN1797" s="30"/>
      <c r="BO1797" s="30"/>
      <c r="BP1797" s="30"/>
      <c r="BQ1797" s="30"/>
      <c r="BR1797" s="30"/>
      <c r="BS1797" s="30"/>
      <c r="BT1797" s="30"/>
      <c r="BU1797" s="30"/>
      <c r="BV1797" s="30"/>
    </row>
    <row r="1798" spans="1:74" s="31" customFormat="1" ht="15.75" x14ac:dyDescent="0.25">
      <c r="A1798" s="24"/>
      <c r="B1798" s="24"/>
      <c r="C1798" s="30"/>
      <c r="D1798" s="96"/>
      <c r="E1798" s="96"/>
      <c r="F1798" s="96"/>
      <c r="G1798" s="96"/>
      <c r="H1798" s="96"/>
      <c r="I1798" s="96"/>
      <c r="J1798" s="96"/>
      <c r="K1798" s="96"/>
      <c r="L1798" s="96"/>
      <c r="M1798" s="96"/>
      <c r="N1798" s="96"/>
      <c r="O1798" s="30"/>
      <c r="P1798" s="30"/>
      <c r="Q1798" s="30"/>
      <c r="R1798" s="30"/>
      <c r="S1798" s="30"/>
      <c r="T1798" s="30"/>
      <c r="U1798" s="30"/>
      <c r="V1798" s="30"/>
      <c r="W1798" s="30"/>
      <c r="X1798" s="30"/>
      <c r="Y1798" s="30"/>
      <c r="Z1798" s="30"/>
      <c r="AA1798" s="30"/>
      <c r="AB1798" s="30"/>
      <c r="AC1798" s="30"/>
      <c r="AD1798" s="30"/>
      <c r="AE1798" s="30"/>
      <c r="AF1798" s="30"/>
      <c r="AG1798" s="30"/>
      <c r="AH1798" s="30"/>
      <c r="AI1798" s="30"/>
      <c r="AJ1798" s="30"/>
      <c r="AK1798" s="30"/>
      <c r="AL1798" s="30"/>
      <c r="AM1798" s="30"/>
      <c r="AN1798" s="30"/>
      <c r="AO1798" s="30"/>
      <c r="AP1798" s="30"/>
      <c r="AQ1798" s="30"/>
      <c r="AR1798" s="30"/>
      <c r="AS1798" s="30"/>
      <c r="AT1798" s="30"/>
      <c r="AU1798" s="30"/>
      <c r="AV1798" s="30"/>
      <c r="AW1798" s="30"/>
      <c r="AX1798" s="30"/>
      <c r="AY1798" s="30"/>
      <c r="AZ1798" s="30"/>
      <c r="BA1798" s="30"/>
      <c r="BB1798" s="30"/>
      <c r="BC1798" s="30"/>
      <c r="BD1798" s="30"/>
      <c r="BE1798" s="30"/>
      <c r="BF1798" s="30"/>
      <c r="BG1798" s="30"/>
      <c r="BH1798" s="30"/>
      <c r="BI1798" s="30"/>
      <c r="BJ1798" s="30"/>
      <c r="BK1798" s="30"/>
      <c r="BL1798" s="30"/>
      <c r="BM1798" s="30"/>
      <c r="BN1798" s="30"/>
      <c r="BO1798" s="30"/>
      <c r="BP1798" s="30"/>
      <c r="BQ1798" s="30"/>
      <c r="BR1798" s="30"/>
      <c r="BS1798" s="30"/>
      <c r="BT1798" s="30"/>
      <c r="BU1798" s="30"/>
      <c r="BV1798" s="30"/>
    </row>
    <row r="1799" spans="1:74" s="31" customFormat="1" ht="15.75" x14ac:dyDescent="0.25">
      <c r="A1799" s="24"/>
      <c r="B1799" s="24"/>
      <c r="C1799" s="30"/>
      <c r="D1799" s="96"/>
      <c r="E1799" s="96"/>
      <c r="F1799" s="96"/>
      <c r="G1799" s="96"/>
      <c r="H1799" s="96"/>
      <c r="I1799" s="96"/>
      <c r="J1799" s="96"/>
      <c r="K1799" s="96"/>
      <c r="L1799" s="96"/>
      <c r="M1799" s="96"/>
      <c r="N1799" s="96"/>
      <c r="O1799" s="30"/>
      <c r="P1799" s="30"/>
      <c r="Q1799" s="30"/>
      <c r="R1799" s="30"/>
      <c r="S1799" s="30"/>
      <c r="T1799" s="30"/>
      <c r="U1799" s="30"/>
      <c r="V1799" s="30"/>
      <c r="W1799" s="30"/>
      <c r="X1799" s="30"/>
      <c r="Y1799" s="30"/>
      <c r="Z1799" s="30"/>
      <c r="AA1799" s="30"/>
      <c r="AB1799" s="30"/>
      <c r="AC1799" s="30"/>
      <c r="AD1799" s="30"/>
      <c r="AE1799" s="30"/>
      <c r="AF1799" s="30"/>
      <c r="AG1799" s="30"/>
      <c r="AH1799" s="30"/>
      <c r="AI1799" s="30"/>
      <c r="AJ1799" s="30"/>
      <c r="AK1799" s="30"/>
      <c r="AL1799" s="30"/>
      <c r="AM1799" s="30"/>
      <c r="AN1799" s="30"/>
      <c r="AO1799" s="30"/>
      <c r="AP1799" s="30"/>
      <c r="AQ1799" s="30"/>
      <c r="AR1799" s="30"/>
      <c r="AS1799" s="30"/>
      <c r="AT1799" s="30"/>
      <c r="AU1799" s="30"/>
      <c r="AV1799" s="30"/>
      <c r="AW1799" s="30"/>
      <c r="AX1799" s="30"/>
      <c r="AY1799" s="30"/>
      <c r="AZ1799" s="30"/>
      <c r="BA1799" s="30"/>
      <c r="BB1799" s="30"/>
      <c r="BC1799" s="30"/>
      <c r="BD1799" s="30"/>
      <c r="BE1799" s="30"/>
      <c r="BF1799" s="30"/>
      <c r="BG1799" s="30"/>
      <c r="BH1799" s="30"/>
      <c r="BI1799" s="30"/>
      <c r="BJ1799" s="30"/>
      <c r="BK1799" s="30"/>
      <c r="BL1799" s="30"/>
      <c r="BM1799" s="30"/>
      <c r="BN1799" s="30"/>
      <c r="BO1799" s="30"/>
      <c r="BP1799" s="30"/>
      <c r="BQ1799" s="30"/>
      <c r="BR1799" s="30"/>
      <c r="BS1799" s="30"/>
      <c r="BT1799" s="30"/>
      <c r="BU1799" s="30"/>
      <c r="BV1799" s="30"/>
    </row>
    <row r="1800" spans="1:74" s="31" customFormat="1" ht="15.75" x14ac:dyDescent="0.25">
      <c r="A1800" s="24"/>
      <c r="B1800" s="24"/>
      <c r="C1800" s="30"/>
      <c r="D1800" s="96"/>
      <c r="E1800" s="96"/>
      <c r="F1800" s="96"/>
      <c r="G1800" s="96"/>
      <c r="H1800" s="96"/>
      <c r="I1800" s="96"/>
      <c r="J1800" s="96"/>
      <c r="K1800" s="96"/>
      <c r="L1800" s="96"/>
      <c r="M1800" s="96"/>
      <c r="N1800" s="96"/>
      <c r="O1800" s="30"/>
      <c r="P1800" s="30"/>
      <c r="Q1800" s="30"/>
      <c r="R1800" s="30"/>
      <c r="S1800" s="30"/>
      <c r="T1800" s="30"/>
      <c r="U1800" s="30"/>
      <c r="V1800" s="30"/>
      <c r="W1800" s="30"/>
      <c r="X1800" s="30"/>
      <c r="Y1800" s="30"/>
      <c r="Z1800" s="30"/>
      <c r="AA1800" s="30"/>
      <c r="AB1800" s="30"/>
      <c r="AC1800" s="30"/>
      <c r="AD1800" s="30"/>
      <c r="AE1800" s="30"/>
      <c r="AF1800" s="30"/>
      <c r="AG1800" s="30"/>
      <c r="AH1800" s="30"/>
      <c r="AI1800" s="30"/>
      <c r="AJ1800" s="30"/>
      <c r="AK1800" s="30"/>
      <c r="AL1800" s="30"/>
      <c r="AM1800" s="30"/>
      <c r="AN1800" s="30"/>
      <c r="AO1800" s="30"/>
      <c r="AP1800" s="30"/>
      <c r="AQ1800" s="30"/>
      <c r="AR1800" s="30"/>
      <c r="AS1800" s="30"/>
      <c r="AT1800" s="30"/>
      <c r="AU1800" s="30"/>
      <c r="AV1800" s="30"/>
      <c r="AW1800" s="30"/>
      <c r="AX1800" s="30"/>
      <c r="AY1800" s="30"/>
      <c r="AZ1800" s="30"/>
      <c r="BA1800" s="30"/>
      <c r="BB1800" s="30"/>
      <c r="BC1800" s="30"/>
      <c r="BD1800" s="30"/>
      <c r="BE1800" s="30"/>
      <c r="BF1800" s="30"/>
      <c r="BG1800" s="30"/>
      <c r="BH1800" s="30"/>
      <c r="BI1800" s="30"/>
      <c r="BJ1800" s="30"/>
      <c r="BK1800" s="30"/>
      <c r="BL1800" s="30"/>
      <c r="BM1800" s="30"/>
      <c r="BN1800" s="30"/>
      <c r="BO1800" s="30"/>
      <c r="BP1800" s="30"/>
      <c r="BQ1800" s="30"/>
      <c r="BR1800" s="30"/>
      <c r="BS1800" s="30"/>
      <c r="BT1800" s="30"/>
      <c r="BU1800" s="30"/>
      <c r="BV1800" s="30"/>
    </row>
    <row r="1801" spans="1:74" s="31" customFormat="1" ht="15.75" x14ac:dyDescent="0.25">
      <c r="A1801" s="24"/>
      <c r="B1801" s="24"/>
      <c r="C1801" s="30"/>
      <c r="D1801" s="96"/>
      <c r="E1801" s="96"/>
      <c r="F1801" s="96"/>
      <c r="G1801" s="96"/>
      <c r="H1801" s="96"/>
      <c r="I1801" s="96"/>
      <c r="J1801" s="96"/>
      <c r="K1801" s="96"/>
      <c r="L1801" s="96"/>
      <c r="M1801" s="96"/>
      <c r="N1801" s="96"/>
      <c r="O1801" s="30"/>
      <c r="P1801" s="30"/>
      <c r="Q1801" s="30"/>
      <c r="R1801" s="30"/>
      <c r="S1801" s="30"/>
      <c r="T1801" s="30"/>
      <c r="U1801" s="30"/>
      <c r="V1801" s="30"/>
      <c r="W1801" s="30"/>
      <c r="X1801" s="30"/>
      <c r="Y1801" s="30"/>
      <c r="Z1801" s="30"/>
      <c r="AA1801" s="30"/>
      <c r="AB1801" s="30"/>
      <c r="AC1801" s="30"/>
      <c r="AD1801" s="30"/>
      <c r="AE1801" s="30"/>
      <c r="AF1801" s="30"/>
      <c r="AG1801" s="30"/>
      <c r="AH1801" s="30"/>
      <c r="AI1801" s="30"/>
      <c r="AJ1801" s="30"/>
      <c r="AK1801" s="30"/>
      <c r="AL1801" s="30"/>
      <c r="AM1801" s="30"/>
      <c r="AN1801" s="30"/>
      <c r="AO1801" s="30"/>
      <c r="AP1801" s="30"/>
      <c r="AQ1801" s="30"/>
      <c r="AR1801" s="30"/>
      <c r="AS1801" s="30"/>
      <c r="AT1801" s="30"/>
      <c r="AU1801" s="30"/>
      <c r="AV1801" s="30"/>
      <c r="AW1801" s="30"/>
      <c r="AX1801" s="30"/>
      <c r="AY1801" s="30"/>
      <c r="AZ1801" s="30"/>
      <c r="BA1801" s="30"/>
      <c r="BB1801" s="30"/>
      <c r="BC1801" s="30"/>
      <c r="BD1801" s="30"/>
      <c r="BE1801" s="30"/>
      <c r="BF1801" s="30"/>
      <c r="BG1801" s="30"/>
      <c r="BH1801" s="30"/>
      <c r="BI1801" s="30"/>
      <c r="BJ1801" s="30"/>
      <c r="BK1801" s="30"/>
      <c r="BL1801" s="30"/>
      <c r="BM1801" s="30"/>
      <c r="BN1801" s="30"/>
      <c r="BO1801" s="30"/>
      <c r="BP1801" s="30"/>
      <c r="BQ1801" s="30"/>
      <c r="BR1801" s="30"/>
      <c r="BS1801" s="30"/>
      <c r="BT1801" s="30"/>
      <c r="BU1801" s="30"/>
      <c r="BV1801" s="30"/>
    </row>
    <row r="1802" spans="1:74" s="31" customFormat="1" ht="15.75" x14ac:dyDescent="0.25">
      <c r="A1802" s="24"/>
      <c r="B1802" s="24"/>
      <c r="C1802" s="30"/>
      <c r="D1802" s="96"/>
      <c r="E1802" s="96"/>
      <c r="F1802" s="96"/>
      <c r="G1802" s="96"/>
      <c r="H1802" s="96"/>
      <c r="I1802" s="96"/>
      <c r="J1802" s="96"/>
      <c r="K1802" s="96"/>
      <c r="L1802" s="96"/>
      <c r="M1802" s="96"/>
      <c r="N1802" s="96"/>
      <c r="O1802" s="30"/>
      <c r="P1802" s="30"/>
      <c r="Q1802" s="30"/>
      <c r="R1802" s="30"/>
      <c r="S1802" s="30"/>
      <c r="T1802" s="30"/>
      <c r="U1802" s="30"/>
      <c r="V1802" s="30"/>
      <c r="W1802" s="30"/>
      <c r="X1802" s="30"/>
      <c r="Y1802" s="30"/>
      <c r="Z1802" s="30"/>
      <c r="AA1802" s="30"/>
      <c r="AB1802" s="30"/>
      <c r="AC1802" s="30"/>
      <c r="AD1802" s="30"/>
      <c r="AE1802" s="30"/>
      <c r="AF1802" s="30"/>
      <c r="AG1802" s="30"/>
      <c r="AH1802" s="30"/>
      <c r="AI1802" s="30"/>
      <c r="AJ1802" s="30"/>
      <c r="AK1802" s="30"/>
      <c r="AL1802" s="30"/>
      <c r="AM1802" s="30"/>
      <c r="AN1802" s="30"/>
      <c r="AO1802" s="30"/>
      <c r="AP1802" s="30"/>
      <c r="AQ1802" s="30"/>
      <c r="AR1802" s="30"/>
      <c r="AS1802" s="30"/>
      <c r="AT1802" s="30"/>
      <c r="AU1802" s="30"/>
      <c r="AV1802" s="30"/>
      <c r="AW1802" s="30"/>
      <c r="AX1802" s="30"/>
      <c r="AY1802" s="30"/>
      <c r="AZ1802" s="30"/>
      <c r="BA1802" s="30"/>
      <c r="BB1802" s="30"/>
      <c r="BC1802" s="30"/>
      <c r="BD1802" s="30"/>
      <c r="BE1802" s="30"/>
      <c r="BF1802" s="30"/>
      <c r="BG1802" s="30"/>
      <c r="BH1802" s="30"/>
      <c r="BI1802" s="30"/>
      <c r="BJ1802" s="30"/>
      <c r="BK1802" s="30"/>
      <c r="BL1802" s="30"/>
      <c r="BM1802" s="30"/>
      <c r="BN1802" s="30"/>
      <c r="BO1802" s="30"/>
      <c r="BP1802" s="30"/>
      <c r="BQ1802" s="30"/>
      <c r="BR1802" s="30"/>
      <c r="BS1802" s="30"/>
      <c r="BT1802" s="30"/>
      <c r="BU1802" s="30"/>
      <c r="BV1802" s="30"/>
    </row>
    <row r="1803" spans="1:74" s="31" customFormat="1" ht="15.75" x14ac:dyDescent="0.25">
      <c r="A1803" s="24"/>
      <c r="B1803" s="24"/>
      <c r="C1803" s="30"/>
      <c r="D1803" s="96"/>
      <c r="E1803" s="96"/>
      <c r="F1803" s="96"/>
      <c r="G1803" s="96"/>
      <c r="H1803" s="96"/>
      <c r="I1803" s="96"/>
      <c r="J1803" s="96"/>
      <c r="K1803" s="96"/>
      <c r="L1803" s="96"/>
      <c r="M1803" s="96"/>
      <c r="N1803" s="96"/>
      <c r="O1803" s="30"/>
      <c r="P1803" s="30"/>
      <c r="Q1803" s="30"/>
      <c r="R1803" s="30"/>
      <c r="S1803" s="30"/>
      <c r="T1803" s="30"/>
      <c r="U1803" s="30"/>
      <c r="V1803" s="30"/>
      <c r="W1803" s="30"/>
      <c r="X1803" s="30"/>
      <c r="Y1803" s="30"/>
      <c r="Z1803" s="30"/>
      <c r="AA1803" s="30"/>
      <c r="AB1803" s="30"/>
      <c r="AC1803" s="30"/>
      <c r="AD1803" s="30"/>
      <c r="AE1803" s="30"/>
      <c r="AF1803" s="30"/>
      <c r="AG1803" s="30"/>
      <c r="AH1803" s="30"/>
      <c r="AI1803" s="30"/>
      <c r="AJ1803" s="30"/>
      <c r="AK1803" s="30"/>
      <c r="AL1803" s="30"/>
      <c r="AM1803" s="30"/>
      <c r="AN1803" s="30"/>
      <c r="AO1803" s="30"/>
      <c r="AP1803" s="30"/>
      <c r="AQ1803" s="30"/>
      <c r="AR1803" s="30"/>
      <c r="AS1803" s="30"/>
      <c r="AT1803" s="30"/>
      <c r="AU1803" s="30"/>
      <c r="AV1803" s="30"/>
      <c r="AW1803" s="30"/>
      <c r="AX1803" s="30"/>
      <c r="AY1803" s="30"/>
      <c r="AZ1803" s="30"/>
      <c r="BA1803" s="30"/>
      <c r="BB1803" s="30"/>
      <c r="BC1803" s="30"/>
      <c r="BD1803" s="30"/>
      <c r="BE1803" s="30"/>
      <c r="BF1803" s="30"/>
      <c r="BG1803" s="30"/>
      <c r="BH1803" s="30"/>
      <c r="BI1803" s="30"/>
      <c r="BJ1803" s="30"/>
      <c r="BK1803" s="30"/>
      <c r="BL1803" s="30"/>
      <c r="BM1803" s="30"/>
      <c r="BN1803" s="30"/>
      <c r="BO1803" s="30"/>
      <c r="BP1803" s="30"/>
      <c r="BQ1803" s="30"/>
      <c r="BR1803" s="30"/>
      <c r="BS1803" s="30"/>
      <c r="BT1803" s="30"/>
      <c r="BU1803" s="30"/>
      <c r="BV1803" s="30"/>
    </row>
    <row r="1804" spans="1:74" s="31" customFormat="1" ht="15.75" x14ac:dyDescent="0.25">
      <c r="A1804" s="24"/>
      <c r="B1804" s="24"/>
      <c r="C1804" s="30"/>
      <c r="D1804" s="96"/>
      <c r="E1804" s="96"/>
      <c r="F1804" s="96"/>
      <c r="G1804" s="96"/>
      <c r="H1804" s="96"/>
      <c r="I1804" s="96"/>
      <c r="J1804" s="96"/>
      <c r="K1804" s="96"/>
      <c r="L1804" s="96"/>
      <c r="M1804" s="96"/>
      <c r="N1804" s="96"/>
      <c r="O1804" s="30"/>
      <c r="P1804" s="30"/>
      <c r="Q1804" s="30"/>
      <c r="R1804" s="30"/>
      <c r="S1804" s="30"/>
      <c r="T1804" s="30"/>
      <c r="U1804" s="30"/>
      <c r="V1804" s="30"/>
      <c r="W1804" s="30"/>
      <c r="X1804" s="30"/>
      <c r="Y1804" s="30"/>
      <c r="Z1804" s="30"/>
      <c r="AA1804" s="30"/>
      <c r="AB1804" s="30"/>
      <c r="AC1804" s="30"/>
      <c r="AD1804" s="30"/>
      <c r="AE1804" s="30"/>
      <c r="AF1804" s="30"/>
      <c r="AG1804" s="30"/>
      <c r="AH1804" s="30"/>
      <c r="AI1804" s="30"/>
      <c r="AJ1804" s="30"/>
      <c r="AK1804" s="30"/>
      <c r="AL1804" s="30"/>
      <c r="AM1804" s="30"/>
      <c r="AN1804" s="30"/>
      <c r="AO1804" s="30"/>
      <c r="AP1804" s="30"/>
      <c r="AQ1804" s="30"/>
      <c r="AR1804" s="30"/>
      <c r="AS1804" s="30"/>
      <c r="AT1804" s="30"/>
      <c r="AU1804" s="30"/>
      <c r="AV1804" s="30"/>
      <c r="AW1804" s="30"/>
      <c r="AX1804" s="30"/>
      <c r="AY1804" s="30"/>
      <c r="AZ1804" s="30"/>
      <c r="BA1804" s="30"/>
      <c r="BB1804" s="30"/>
      <c r="BC1804" s="30"/>
      <c r="BD1804" s="30"/>
      <c r="BE1804" s="30"/>
      <c r="BF1804" s="30"/>
      <c r="BG1804" s="30"/>
      <c r="BH1804" s="30"/>
      <c r="BI1804" s="30"/>
      <c r="BJ1804" s="30"/>
      <c r="BK1804" s="30"/>
      <c r="BL1804" s="30"/>
      <c r="BM1804" s="30"/>
      <c r="BN1804" s="30"/>
      <c r="BO1804" s="30"/>
      <c r="BP1804" s="30"/>
      <c r="BQ1804" s="30"/>
      <c r="BR1804" s="30"/>
      <c r="BS1804" s="30"/>
      <c r="BT1804" s="30"/>
      <c r="BU1804" s="30"/>
      <c r="BV1804" s="30"/>
    </row>
    <row r="1805" spans="1:74" s="31" customFormat="1" ht="15.75" x14ac:dyDescent="0.25">
      <c r="A1805" s="24"/>
      <c r="B1805" s="24"/>
      <c r="C1805" s="30"/>
      <c r="D1805" s="96"/>
      <c r="E1805" s="96"/>
      <c r="F1805" s="96"/>
      <c r="G1805" s="96"/>
      <c r="H1805" s="96"/>
      <c r="I1805" s="96"/>
      <c r="J1805" s="96"/>
      <c r="K1805" s="96"/>
      <c r="L1805" s="96"/>
      <c r="M1805" s="96"/>
      <c r="N1805" s="96"/>
      <c r="O1805" s="30"/>
      <c r="P1805" s="30"/>
      <c r="Q1805" s="30"/>
      <c r="R1805" s="30"/>
      <c r="S1805" s="30"/>
      <c r="T1805" s="30"/>
      <c r="U1805" s="30"/>
      <c r="V1805" s="30"/>
      <c r="W1805" s="30"/>
      <c r="X1805" s="30"/>
      <c r="Y1805" s="30"/>
      <c r="Z1805" s="30"/>
      <c r="AA1805" s="30"/>
      <c r="AB1805" s="30"/>
      <c r="AC1805" s="30"/>
      <c r="AD1805" s="30"/>
      <c r="AE1805" s="30"/>
      <c r="AF1805" s="30"/>
      <c r="AG1805" s="30"/>
      <c r="AH1805" s="30"/>
      <c r="AI1805" s="30"/>
      <c r="AJ1805" s="30"/>
      <c r="AK1805" s="30"/>
      <c r="AL1805" s="30"/>
      <c r="AM1805" s="30"/>
      <c r="AN1805" s="30"/>
      <c r="AO1805" s="30"/>
      <c r="AP1805" s="30"/>
      <c r="AQ1805" s="30"/>
      <c r="AR1805" s="30"/>
      <c r="AS1805" s="30"/>
      <c r="AT1805" s="30"/>
      <c r="AU1805" s="30"/>
      <c r="AV1805" s="30"/>
      <c r="AW1805" s="30"/>
      <c r="AX1805" s="30"/>
      <c r="AY1805" s="30"/>
      <c r="AZ1805" s="30"/>
      <c r="BA1805" s="30"/>
      <c r="BB1805" s="30"/>
      <c r="BC1805" s="30"/>
      <c r="BD1805" s="30"/>
      <c r="BE1805" s="30"/>
      <c r="BF1805" s="30"/>
      <c r="BG1805" s="30"/>
      <c r="BH1805" s="30"/>
      <c r="BI1805" s="30"/>
      <c r="BJ1805" s="30"/>
      <c r="BK1805" s="30"/>
      <c r="BL1805" s="30"/>
      <c r="BM1805" s="30"/>
      <c r="BN1805" s="30"/>
      <c r="BO1805" s="30"/>
      <c r="BP1805" s="30"/>
      <c r="BQ1805" s="30"/>
      <c r="BR1805" s="30"/>
      <c r="BS1805" s="30"/>
      <c r="BT1805" s="30"/>
      <c r="BU1805" s="30"/>
      <c r="BV1805" s="30"/>
    </row>
    <row r="1806" spans="1:74" s="31" customFormat="1" ht="15.75" x14ac:dyDescent="0.25">
      <c r="A1806" s="24"/>
      <c r="B1806" s="24"/>
      <c r="C1806" s="30"/>
      <c r="D1806" s="96"/>
      <c r="E1806" s="96"/>
      <c r="F1806" s="96"/>
      <c r="G1806" s="96"/>
      <c r="H1806" s="96"/>
      <c r="I1806" s="96"/>
      <c r="J1806" s="96"/>
      <c r="K1806" s="96"/>
      <c r="L1806" s="96"/>
      <c r="M1806" s="96"/>
      <c r="N1806" s="96"/>
      <c r="O1806" s="30"/>
      <c r="P1806" s="30"/>
      <c r="Q1806" s="30"/>
      <c r="R1806" s="30"/>
      <c r="S1806" s="30"/>
      <c r="T1806" s="30"/>
      <c r="U1806" s="30"/>
      <c r="V1806" s="30"/>
      <c r="W1806" s="30"/>
      <c r="X1806" s="30"/>
      <c r="Y1806" s="30"/>
      <c r="Z1806" s="30"/>
      <c r="AA1806" s="30"/>
      <c r="AB1806" s="30"/>
      <c r="AC1806" s="30"/>
      <c r="AD1806" s="30"/>
      <c r="AE1806" s="30"/>
      <c r="AF1806" s="30"/>
      <c r="AG1806" s="30"/>
      <c r="AH1806" s="30"/>
      <c r="AI1806" s="30"/>
      <c r="AJ1806" s="30"/>
      <c r="AK1806" s="30"/>
      <c r="AL1806" s="30"/>
      <c r="AM1806" s="30"/>
      <c r="AN1806" s="30"/>
      <c r="AO1806" s="30"/>
      <c r="AP1806" s="30"/>
      <c r="AQ1806" s="30"/>
      <c r="AR1806" s="30"/>
      <c r="AS1806" s="30"/>
      <c r="AT1806" s="30"/>
      <c r="AU1806" s="30"/>
      <c r="AV1806" s="30"/>
      <c r="AW1806" s="30"/>
      <c r="AX1806" s="30"/>
      <c r="AY1806" s="30"/>
      <c r="AZ1806" s="30"/>
      <c r="BA1806" s="30"/>
      <c r="BB1806" s="30"/>
      <c r="BC1806" s="30"/>
      <c r="BD1806" s="30"/>
      <c r="BE1806" s="30"/>
      <c r="BF1806" s="30"/>
      <c r="BG1806" s="30"/>
      <c r="BH1806" s="30"/>
      <c r="BI1806" s="30"/>
      <c r="BJ1806" s="30"/>
      <c r="BK1806" s="30"/>
      <c r="BL1806" s="30"/>
      <c r="BM1806" s="30"/>
      <c r="BN1806" s="30"/>
      <c r="BO1806" s="30"/>
      <c r="BP1806" s="30"/>
      <c r="BQ1806" s="30"/>
      <c r="BR1806" s="30"/>
      <c r="BS1806" s="30"/>
      <c r="BT1806" s="30"/>
      <c r="BU1806" s="30"/>
      <c r="BV1806" s="30"/>
    </row>
    <row r="1807" spans="1:74" s="31" customFormat="1" ht="15.75" x14ac:dyDescent="0.25">
      <c r="A1807" s="24"/>
      <c r="B1807" s="24"/>
      <c r="C1807" s="30"/>
      <c r="D1807" s="96"/>
      <c r="E1807" s="96"/>
      <c r="F1807" s="96"/>
      <c r="G1807" s="96"/>
      <c r="H1807" s="96"/>
      <c r="I1807" s="96"/>
      <c r="J1807" s="96"/>
      <c r="K1807" s="96"/>
      <c r="L1807" s="96"/>
      <c r="M1807" s="96"/>
      <c r="N1807" s="96"/>
      <c r="O1807" s="30"/>
      <c r="P1807" s="30"/>
      <c r="Q1807" s="30"/>
      <c r="R1807" s="30"/>
      <c r="S1807" s="30"/>
      <c r="T1807" s="30"/>
      <c r="U1807" s="30"/>
      <c r="V1807" s="30"/>
      <c r="W1807" s="30"/>
      <c r="X1807" s="30"/>
      <c r="Y1807" s="30"/>
      <c r="Z1807" s="30"/>
      <c r="AA1807" s="30"/>
      <c r="AB1807" s="30"/>
      <c r="AC1807" s="30"/>
      <c r="AD1807" s="30"/>
      <c r="AE1807" s="30"/>
      <c r="AF1807" s="30"/>
      <c r="AG1807" s="30"/>
      <c r="AH1807" s="30"/>
      <c r="AI1807" s="30"/>
      <c r="AJ1807" s="30"/>
      <c r="AK1807" s="30"/>
      <c r="AL1807" s="30"/>
      <c r="AM1807" s="30"/>
      <c r="AN1807" s="30"/>
      <c r="AO1807" s="30"/>
      <c r="AP1807" s="30"/>
      <c r="AQ1807" s="30"/>
      <c r="AR1807" s="30"/>
      <c r="AS1807" s="30"/>
      <c r="AT1807" s="30"/>
      <c r="AU1807" s="30"/>
      <c r="AV1807" s="30"/>
      <c r="AW1807" s="30"/>
      <c r="AX1807" s="30"/>
      <c r="AY1807" s="30"/>
      <c r="AZ1807" s="30"/>
      <c r="BA1807" s="30"/>
      <c r="BB1807" s="30"/>
      <c r="BC1807" s="30"/>
      <c r="BD1807" s="30"/>
      <c r="BE1807" s="30"/>
      <c r="BF1807" s="30"/>
      <c r="BG1807" s="30"/>
      <c r="BH1807" s="30"/>
      <c r="BI1807" s="30"/>
      <c r="BJ1807" s="30"/>
      <c r="BK1807" s="30"/>
      <c r="BL1807" s="30"/>
      <c r="BM1807" s="30"/>
      <c r="BN1807" s="30"/>
      <c r="BO1807" s="30"/>
      <c r="BP1807" s="30"/>
      <c r="BQ1807" s="30"/>
      <c r="BR1807" s="30"/>
      <c r="BS1807" s="30"/>
      <c r="BT1807" s="30"/>
      <c r="BU1807" s="30"/>
      <c r="BV1807" s="30"/>
    </row>
    <row r="1808" spans="1:74" s="31" customFormat="1" ht="15.75" x14ac:dyDescent="0.25">
      <c r="A1808" s="24"/>
      <c r="B1808" s="24"/>
      <c r="C1808" s="30"/>
      <c r="D1808" s="96"/>
      <c r="E1808" s="96"/>
      <c r="F1808" s="96"/>
      <c r="G1808" s="96"/>
      <c r="H1808" s="96"/>
      <c r="I1808" s="96"/>
      <c r="J1808" s="96"/>
      <c r="K1808" s="96"/>
      <c r="L1808" s="96"/>
      <c r="M1808" s="96"/>
      <c r="N1808" s="96"/>
      <c r="O1808" s="30"/>
      <c r="P1808" s="30"/>
      <c r="Q1808" s="30"/>
      <c r="R1808" s="30"/>
      <c r="S1808" s="30"/>
      <c r="T1808" s="30"/>
      <c r="U1808" s="30"/>
      <c r="V1808" s="30"/>
      <c r="W1808" s="30"/>
      <c r="X1808" s="30"/>
      <c r="Y1808" s="30"/>
      <c r="Z1808" s="30"/>
      <c r="AA1808" s="30"/>
      <c r="AB1808" s="30"/>
      <c r="AC1808" s="30"/>
      <c r="AD1808" s="30"/>
      <c r="AE1808" s="30"/>
      <c r="AF1808" s="30"/>
      <c r="AG1808" s="30"/>
      <c r="AH1808" s="30"/>
      <c r="AI1808" s="30"/>
      <c r="AJ1808" s="30"/>
      <c r="AK1808" s="30"/>
      <c r="AL1808" s="30"/>
      <c r="AM1808" s="30"/>
      <c r="AN1808" s="30"/>
      <c r="AO1808" s="30"/>
      <c r="AP1808" s="30"/>
      <c r="AQ1808" s="30"/>
      <c r="AR1808" s="30"/>
      <c r="AS1808" s="30"/>
      <c r="AT1808" s="30"/>
      <c r="AU1808" s="30"/>
      <c r="AV1808" s="30"/>
      <c r="AW1808" s="30"/>
      <c r="AX1808" s="30"/>
      <c r="AY1808" s="30"/>
      <c r="AZ1808" s="30"/>
      <c r="BA1808" s="30"/>
      <c r="BB1808" s="30"/>
      <c r="BC1808" s="30"/>
      <c r="BD1808" s="30"/>
      <c r="BE1808" s="30"/>
      <c r="BF1808" s="30"/>
      <c r="BG1808" s="30"/>
      <c r="BH1808" s="30"/>
      <c r="BI1808" s="30"/>
      <c r="BJ1808" s="30"/>
      <c r="BK1808" s="30"/>
      <c r="BL1808" s="30"/>
      <c r="BM1808" s="30"/>
      <c r="BN1808" s="30"/>
      <c r="BO1808" s="30"/>
      <c r="BP1808" s="30"/>
      <c r="BQ1808" s="30"/>
      <c r="BR1808" s="30"/>
      <c r="BS1808" s="30"/>
      <c r="BT1808" s="30"/>
      <c r="BU1808" s="30"/>
      <c r="BV1808" s="30"/>
    </row>
    <row r="1809" spans="1:74" s="31" customFormat="1" ht="15.75" x14ac:dyDescent="0.25">
      <c r="A1809" s="24"/>
      <c r="B1809" s="24"/>
      <c r="C1809" s="30"/>
      <c r="D1809" s="96"/>
      <c r="E1809" s="96"/>
      <c r="F1809" s="96"/>
      <c r="G1809" s="96"/>
      <c r="H1809" s="96"/>
      <c r="I1809" s="96"/>
      <c r="J1809" s="96"/>
      <c r="K1809" s="96"/>
      <c r="L1809" s="96"/>
      <c r="M1809" s="96"/>
      <c r="N1809" s="96"/>
      <c r="O1809" s="30"/>
      <c r="P1809" s="30"/>
      <c r="Q1809" s="30"/>
      <c r="R1809" s="30"/>
      <c r="S1809" s="30"/>
      <c r="T1809" s="30"/>
      <c r="U1809" s="30"/>
      <c r="V1809" s="30"/>
      <c r="W1809" s="30"/>
      <c r="X1809" s="30"/>
      <c r="Y1809" s="30"/>
      <c r="Z1809" s="30"/>
      <c r="AA1809" s="30"/>
      <c r="AB1809" s="30"/>
      <c r="AC1809" s="30"/>
      <c r="AD1809" s="30"/>
      <c r="AE1809" s="30"/>
      <c r="AF1809" s="30"/>
      <c r="AG1809" s="30"/>
      <c r="AH1809" s="30"/>
      <c r="AI1809" s="30"/>
      <c r="AJ1809" s="30"/>
      <c r="AK1809" s="30"/>
      <c r="AL1809" s="30"/>
      <c r="AM1809" s="30"/>
      <c r="AN1809" s="30"/>
      <c r="AO1809" s="30"/>
      <c r="AP1809" s="30"/>
      <c r="AQ1809" s="30"/>
      <c r="AR1809" s="30"/>
      <c r="AS1809" s="30"/>
      <c r="AT1809" s="30"/>
      <c r="AU1809" s="30"/>
      <c r="AV1809" s="30"/>
      <c r="AW1809" s="30"/>
      <c r="AX1809" s="30"/>
      <c r="AY1809" s="30"/>
      <c r="AZ1809" s="30"/>
      <c r="BA1809" s="30"/>
      <c r="BB1809" s="30"/>
      <c r="BC1809" s="30"/>
      <c r="BD1809" s="30"/>
      <c r="BE1809" s="30"/>
      <c r="BF1809" s="30"/>
      <c r="BG1809" s="30"/>
      <c r="BH1809" s="30"/>
      <c r="BI1809" s="30"/>
      <c r="BJ1809" s="30"/>
      <c r="BK1809" s="30"/>
      <c r="BL1809" s="30"/>
      <c r="BM1809" s="30"/>
      <c r="BN1809" s="30"/>
      <c r="BO1809" s="30"/>
      <c r="BP1809" s="30"/>
      <c r="BQ1809" s="30"/>
      <c r="BR1809" s="30"/>
      <c r="BS1809" s="30"/>
      <c r="BT1809" s="30"/>
      <c r="BU1809" s="30"/>
      <c r="BV1809" s="30"/>
    </row>
    <row r="1810" spans="1:74" s="31" customFormat="1" ht="15.75" x14ac:dyDescent="0.25">
      <c r="A1810" s="24"/>
      <c r="B1810" s="24"/>
      <c r="C1810" s="30"/>
      <c r="D1810" s="96"/>
      <c r="E1810" s="96"/>
      <c r="F1810" s="96"/>
      <c r="G1810" s="96"/>
      <c r="H1810" s="96"/>
      <c r="I1810" s="96"/>
      <c r="J1810" s="96"/>
      <c r="K1810" s="96"/>
      <c r="L1810" s="96"/>
      <c r="M1810" s="96"/>
      <c r="N1810" s="96"/>
      <c r="O1810" s="30"/>
      <c r="P1810" s="30"/>
      <c r="Q1810" s="30"/>
      <c r="R1810" s="30"/>
      <c r="S1810" s="30"/>
      <c r="T1810" s="30"/>
      <c r="U1810" s="30"/>
      <c r="V1810" s="30"/>
      <c r="W1810" s="30"/>
      <c r="X1810" s="30"/>
      <c r="Y1810" s="30"/>
      <c r="Z1810" s="30"/>
      <c r="AA1810" s="30"/>
      <c r="AB1810" s="30"/>
      <c r="AC1810" s="30"/>
      <c r="AD1810" s="30"/>
      <c r="AE1810" s="30"/>
      <c r="AF1810" s="30"/>
      <c r="AG1810" s="30"/>
      <c r="AH1810" s="30"/>
      <c r="AI1810" s="30"/>
      <c r="AJ1810" s="30"/>
      <c r="AK1810" s="30"/>
      <c r="AL1810" s="30"/>
      <c r="AM1810" s="30"/>
      <c r="AN1810" s="30"/>
      <c r="AO1810" s="30"/>
      <c r="AP1810" s="30"/>
      <c r="AQ1810" s="30"/>
      <c r="AR1810" s="30"/>
      <c r="AS1810" s="30"/>
      <c r="AT1810" s="30"/>
      <c r="AU1810" s="30"/>
      <c r="AV1810" s="30"/>
      <c r="AW1810" s="30"/>
      <c r="AX1810" s="30"/>
      <c r="AY1810" s="30"/>
      <c r="AZ1810" s="30"/>
      <c r="BA1810" s="30"/>
      <c r="BB1810" s="30"/>
      <c r="BC1810" s="30"/>
      <c r="BD1810" s="30"/>
      <c r="BE1810" s="30"/>
      <c r="BF1810" s="30"/>
      <c r="BG1810" s="30"/>
      <c r="BH1810" s="30"/>
      <c r="BI1810" s="30"/>
      <c r="BJ1810" s="30"/>
      <c r="BK1810" s="30"/>
      <c r="BL1810" s="30"/>
      <c r="BM1810" s="30"/>
      <c r="BN1810" s="30"/>
      <c r="BO1810" s="30"/>
      <c r="BP1810" s="30"/>
      <c r="BQ1810" s="30"/>
      <c r="BR1810" s="30"/>
      <c r="BS1810" s="30"/>
      <c r="BT1810" s="30"/>
      <c r="BU1810" s="30"/>
      <c r="BV1810" s="30"/>
    </row>
    <row r="1811" spans="1:74" s="31" customFormat="1" ht="15.75" x14ac:dyDescent="0.25">
      <c r="A1811" s="24"/>
      <c r="B1811" s="24"/>
      <c r="C1811" s="30"/>
      <c r="D1811" s="96"/>
      <c r="E1811" s="96"/>
      <c r="F1811" s="96"/>
      <c r="G1811" s="96"/>
      <c r="H1811" s="96"/>
      <c r="I1811" s="96"/>
      <c r="J1811" s="96"/>
      <c r="K1811" s="96"/>
      <c r="L1811" s="96"/>
      <c r="M1811" s="96"/>
      <c r="N1811" s="96"/>
      <c r="O1811" s="30"/>
      <c r="P1811" s="30"/>
      <c r="Q1811" s="30"/>
      <c r="R1811" s="30"/>
      <c r="S1811" s="30"/>
      <c r="T1811" s="30"/>
      <c r="U1811" s="30"/>
      <c r="V1811" s="30"/>
      <c r="W1811" s="30"/>
      <c r="X1811" s="30"/>
      <c r="Y1811" s="30"/>
      <c r="Z1811" s="30"/>
      <c r="AA1811" s="30"/>
      <c r="AB1811" s="30"/>
      <c r="AC1811" s="30"/>
      <c r="AD1811" s="30"/>
      <c r="AE1811" s="30"/>
      <c r="AF1811" s="30"/>
      <c r="AG1811" s="30"/>
      <c r="AH1811" s="30"/>
      <c r="AI1811" s="30"/>
      <c r="AJ1811" s="30"/>
      <c r="AK1811" s="30"/>
      <c r="AL1811" s="30"/>
      <c r="AM1811" s="30"/>
      <c r="AN1811" s="30"/>
      <c r="AO1811" s="30"/>
      <c r="AP1811" s="30"/>
      <c r="AQ1811" s="30"/>
      <c r="AR1811" s="30"/>
      <c r="AS1811" s="30"/>
      <c r="AT1811" s="30"/>
      <c r="AU1811" s="30"/>
      <c r="AV1811" s="30"/>
      <c r="AW1811" s="30"/>
      <c r="AX1811" s="30"/>
      <c r="AY1811" s="30"/>
      <c r="AZ1811" s="30"/>
      <c r="BA1811" s="30"/>
      <c r="BB1811" s="30"/>
      <c r="BC1811" s="30"/>
      <c r="BD1811" s="30"/>
      <c r="BE1811" s="30"/>
      <c r="BF1811" s="30"/>
      <c r="BG1811" s="30"/>
      <c r="BH1811" s="30"/>
      <c r="BI1811" s="30"/>
      <c r="BJ1811" s="30"/>
      <c r="BK1811" s="30"/>
      <c r="BL1811" s="30"/>
      <c r="BM1811" s="30"/>
      <c r="BN1811" s="30"/>
      <c r="BO1811" s="30"/>
      <c r="BP1811" s="30"/>
      <c r="BQ1811" s="30"/>
      <c r="BR1811" s="30"/>
      <c r="BS1811" s="30"/>
      <c r="BT1811" s="30"/>
      <c r="BU1811" s="30"/>
      <c r="BV1811" s="30"/>
    </row>
    <row r="1812" spans="1:74" s="31" customFormat="1" ht="15.75" x14ac:dyDescent="0.25">
      <c r="A1812" s="24"/>
      <c r="B1812" s="24"/>
      <c r="C1812" s="30"/>
      <c r="D1812" s="96"/>
      <c r="E1812" s="96"/>
      <c r="F1812" s="96"/>
      <c r="G1812" s="96"/>
      <c r="H1812" s="96"/>
      <c r="I1812" s="96"/>
      <c r="J1812" s="96"/>
      <c r="K1812" s="96"/>
      <c r="L1812" s="96"/>
      <c r="M1812" s="96"/>
      <c r="N1812" s="96"/>
      <c r="O1812" s="30"/>
      <c r="P1812" s="30"/>
      <c r="Q1812" s="30"/>
      <c r="R1812" s="30"/>
      <c r="S1812" s="30"/>
      <c r="T1812" s="30"/>
      <c r="U1812" s="30"/>
      <c r="V1812" s="30"/>
      <c r="W1812" s="30"/>
      <c r="X1812" s="30"/>
      <c r="Y1812" s="30"/>
      <c r="Z1812" s="30"/>
      <c r="AA1812" s="30"/>
      <c r="AB1812" s="30"/>
      <c r="AC1812" s="30"/>
      <c r="AD1812" s="30"/>
      <c r="AE1812" s="30"/>
      <c r="AF1812" s="30"/>
      <c r="AG1812" s="30"/>
      <c r="AH1812" s="30"/>
      <c r="AI1812" s="30"/>
      <c r="AJ1812" s="30"/>
      <c r="AK1812" s="30"/>
      <c r="AL1812" s="30"/>
      <c r="AM1812" s="30"/>
      <c r="AN1812" s="30"/>
      <c r="AO1812" s="30"/>
      <c r="AP1812" s="30"/>
      <c r="AQ1812" s="30"/>
      <c r="AR1812" s="30"/>
      <c r="AS1812" s="30"/>
      <c r="AT1812" s="30"/>
      <c r="AU1812" s="30"/>
      <c r="AV1812" s="30"/>
      <c r="AW1812" s="30"/>
      <c r="AX1812" s="30"/>
      <c r="AY1812" s="30"/>
      <c r="AZ1812" s="30"/>
      <c r="BA1812" s="30"/>
      <c r="BB1812" s="30"/>
      <c r="BC1812" s="30"/>
      <c r="BD1812" s="30"/>
      <c r="BE1812" s="30"/>
      <c r="BF1812" s="30"/>
      <c r="BG1812" s="30"/>
      <c r="BH1812" s="30"/>
      <c r="BI1812" s="30"/>
      <c r="BJ1812" s="30"/>
      <c r="BK1812" s="30"/>
      <c r="BL1812" s="30"/>
      <c r="BM1812" s="30"/>
      <c r="BN1812" s="30"/>
      <c r="BO1812" s="30"/>
      <c r="BP1812" s="30"/>
      <c r="BQ1812" s="30"/>
      <c r="BR1812" s="30"/>
      <c r="BS1812" s="30"/>
      <c r="BT1812" s="30"/>
      <c r="BU1812" s="30"/>
      <c r="BV1812" s="30"/>
    </row>
    <row r="1813" spans="1:74" s="31" customFormat="1" ht="15.75" x14ac:dyDescent="0.25">
      <c r="A1813" s="24"/>
      <c r="B1813" s="24"/>
      <c r="C1813" s="30"/>
      <c r="D1813" s="96"/>
      <c r="E1813" s="96"/>
      <c r="F1813" s="96"/>
      <c r="G1813" s="96"/>
      <c r="H1813" s="96"/>
      <c r="I1813" s="96"/>
      <c r="J1813" s="96"/>
      <c r="K1813" s="96"/>
      <c r="L1813" s="96"/>
      <c r="M1813" s="96"/>
      <c r="N1813" s="96"/>
      <c r="O1813" s="30"/>
      <c r="P1813" s="30"/>
      <c r="Q1813" s="30"/>
      <c r="R1813" s="30"/>
      <c r="S1813" s="30"/>
      <c r="T1813" s="30"/>
      <c r="U1813" s="30"/>
      <c r="V1813" s="30"/>
      <c r="W1813" s="30"/>
      <c r="X1813" s="30"/>
      <c r="Y1813" s="30"/>
      <c r="Z1813" s="30"/>
      <c r="AA1813" s="30"/>
      <c r="AB1813" s="30"/>
      <c r="AC1813" s="30"/>
      <c r="AD1813" s="30"/>
      <c r="AE1813" s="30"/>
      <c r="AF1813" s="30"/>
      <c r="AG1813" s="30"/>
      <c r="AH1813" s="30"/>
      <c r="AI1813" s="30"/>
      <c r="AJ1813" s="30"/>
      <c r="AK1813" s="30"/>
      <c r="AL1813" s="30"/>
      <c r="AM1813" s="30"/>
      <c r="AN1813" s="30"/>
      <c r="AO1813" s="30"/>
      <c r="AP1813" s="30"/>
      <c r="AQ1813" s="30"/>
      <c r="AR1813" s="30"/>
      <c r="AS1813" s="30"/>
      <c r="AT1813" s="30"/>
      <c r="AU1813" s="30"/>
      <c r="AV1813" s="30"/>
      <c r="AW1813" s="30"/>
      <c r="AX1813" s="30"/>
      <c r="AY1813" s="30"/>
      <c r="AZ1813" s="30"/>
      <c r="BA1813" s="30"/>
      <c r="BB1813" s="30"/>
      <c r="BC1813" s="30"/>
      <c r="BD1813" s="30"/>
      <c r="BE1813" s="30"/>
      <c r="BF1813" s="30"/>
      <c r="BG1813" s="30"/>
      <c r="BH1813" s="30"/>
      <c r="BI1813" s="30"/>
      <c r="BJ1813" s="30"/>
      <c r="BK1813" s="30"/>
      <c r="BL1813" s="30"/>
      <c r="BM1813" s="30"/>
      <c r="BN1813" s="30"/>
      <c r="BO1813" s="30"/>
      <c r="BP1813" s="30"/>
      <c r="BQ1813" s="30"/>
      <c r="BR1813" s="30"/>
      <c r="BS1813" s="30"/>
      <c r="BT1813" s="30"/>
      <c r="BU1813" s="30"/>
      <c r="BV1813" s="30"/>
    </row>
    <row r="1814" spans="1:74" s="31" customFormat="1" ht="15.75" x14ac:dyDescent="0.25">
      <c r="A1814" s="24"/>
      <c r="B1814" s="24"/>
      <c r="C1814" s="30"/>
      <c r="D1814" s="96"/>
      <c r="E1814" s="96"/>
      <c r="F1814" s="96"/>
      <c r="G1814" s="96"/>
      <c r="H1814" s="96"/>
      <c r="I1814" s="96"/>
      <c r="J1814" s="96"/>
      <c r="K1814" s="96"/>
      <c r="L1814" s="96"/>
      <c r="M1814" s="96"/>
      <c r="N1814" s="96"/>
      <c r="O1814" s="30"/>
      <c r="P1814" s="30"/>
      <c r="Q1814" s="30"/>
      <c r="R1814" s="30"/>
      <c r="S1814" s="30"/>
      <c r="T1814" s="30"/>
      <c r="U1814" s="30"/>
      <c r="V1814" s="30"/>
      <c r="W1814" s="30"/>
      <c r="X1814" s="30"/>
      <c r="Y1814" s="30"/>
      <c r="Z1814" s="30"/>
      <c r="AA1814" s="30"/>
      <c r="AB1814" s="30"/>
      <c r="AC1814" s="30"/>
      <c r="AD1814" s="30"/>
      <c r="AE1814" s="30"/>
      <c r="AF1814" s="30"/>
      <c r="AG1814" s="30"/>
      <c r="AH1814" s="30"/>
      <c r="AI1814" s="30"/>
      <c r="AJ1814" s="30"/>
      <c r="AK1814" s="30"/>
      <c r="AL1814" s="30"/>
      <c r="AM1814" s="30"/>
      <c r="AN1814" s="30"/>
      <c r="AO1814" s="30"/>
      <c r="AP1814" s="30"/>
      <c r="AQ1814" s="30"/>
      <c r="AR1814" s="30"/>
      <c r="AS1814" s="30"/>
      <c r="AT1814" s="30"/>
      <c r="AU1814" s="30"/>
      <c r="AV1814" s="30"/>
      <c r="AW1814" s="30"/>
      <c r="AX1814" s="30"/>
      <c r="AY1814" s="30"/>
      <c r="AZ1814" s="30"/>
      <c r="BA1814" s="30"/>
      <c r="BB1814" s="30"/>
      <c r="BC1814" s="30"/>
      <c r="BD1814" s="30"/>
      <c r="BE1814" s="30"/>
      <c r="BF1814" s="30"/>
      <c r="BG1814" s="30"/>
      <c r="BH1814" s="30"/>
      <c r="BI1814" s="30"/>
      <c r="BJ1814" s="30"/>
      <c r="BK1814" s="30"/>
      <c r="BL1814" s="30"/>
      <c r="BM1814" s="30"/>
      <c r="BN1814" s="30"/>
      <c r="BO1814" s="30"/>
      <c r="BP1814" s="30"/>
      <c r="BQ1814" s="30"/>
      <c r="BR1814" s="30"/>
      <c r="BS1814" s="30"/>
      <c r="BT1814" s="30"/>
      <c r="BU1814" s="30"/>
      <c r="BV1814" s="30"/>
    </row>
    <row r="1815" spans="1:74" s="31" customFormat="1" ht="15.75" x14ac:dyDescent="0.25">
      <c r="A1815" s="24"/>
      <c r="B1815" s="24"/>
      <c r="C1815" s="30"/>
      <c r="D1815" s="96"/>
      <c r="E1815" s="96"/>
      <c r="F1815" s="96"/>
      <c r="G1815" s="96"/>
      <c r="H1815" s="96"/>
      <c r="I1815" s="96"/>
      <c r="J1815" s="96"/>
      <c r="K1815" s="96"/>
      <c r="L1815" s="96"/>
      <c r="M1815" s="96"/>
      <c r="N1815" s="96"/>
      <c r="O1815" s="30"/>
      <c r="P1815" s="30"/>
      <c r="Q1815" s="30"/>
      <c r="R1815" s="30"/>
      <c r="S1815" s="30"/>
      <c r="T1815" s="30"/>
      <c r="U1815" s="30"/>
      <c r="V1815" s="30"/>
      <c r="W1815" s="30"/>
      <c r="X1815" s="30"/>
      <c r="Y1815" s="30"/>
      <c r="Z1815" s="30"/>
      <c r="AA1815" s="30"/>
      <c r="AB1815" s="30"/>
      <c r="AC1815" s="30"/>
      <c r="AD1815" s="30"/>
      <c r="AE1815" s="30"/>
      <c r="AF1815" s="30"/>
      <c r="AG1815" s="30"/>
      <c r="AH1815" s="30"/>
      <c r="AI1815" s="30"/>
      <c r="AJ1815" s="30"/>
      <c r="AK1815" s="30"/>
      <c r="AL1815" s="30"/>
      <c r="AM1815" s="30"/>
      <c r="AN1815" s="30"/>
      <c r="AO1815" s="30"/>
      <c r="AP1815" s="30"/>
      <c r="AQ1815" s="30"/>
      <c r="AR1815" s="30"/>
      <c r="AS1815" s="30"/>
      <c r="AT1815" s="30"/>
      <c r="AU1815" s="30"/>
      <c r="AV1815" s="30"/>
      <c r="AW1815" s="30"/>
      <c r="AX1815" s="30"/>
      <c r="AY1815" s="30"/>
      <c r="AZ1815" s="30"/>
      <c r="BA1815" s="30"/>
      <c r="BB1815" s="30"/>
      <c r="BC1815" s="30"/>
      <c r="BD1815" s="30"/>
      <c r="BE1815" s="30"/>
      <c r="BF1815" s="30"/>
      <c r="BG1815" s="30"/>
      <c r="BH1815" s="30"/>
      <c r="BI1815" s="30"/>
      <c r="BJ1815" s="30"/>
      <c r="BK1815" s="30"/>
      <c r="BL1815" s="30"/>
      <c r="BM1815" s="30"/>
      <c r="BN1815" s="30"/>
      <c r="BO1815" s="30"/>
      <c r="BP1815" s="30"/>
      <c r="BQ1815" s="30"/>
      <c r="BR1815" s="30"/>
      <c r="BS1815" s="30"/>
      <c r="BT1815" s="30"/>
      <c r="BU1815" s="30"/>
      <c r="BV1815" s="30"/>
    </row>
    <row r="1816" spans="1:74" s="31" customFormat="1" ht="15.75" x14ac:dyDescent="0.25">
      <c r="A1816" s="24"/>
      <c r="B1816" s="24"/>
      <c r="C1816" s="30"/>
      <c r="D1816" s="96"/>
      <c r="E1816" s="96"/>
      <c r="F1816" s="96"/>
      <c r="G1816" s="96"/>
      <c r="H1816" s="96"/>
      <c r="I1816" s="96"/>
      <c r="J1816" s="96"/>
      <c r="K1816" s="96"/>
      <c r="L1816" s="96"/>
      <c r="M1816" s="96"/>
      <c r="N1816" s="96"/>
      <c r="O1816" s="30"/>
      <c r="P1816" s="30"/>
      <c r="Q1816" s="30"/>
      <c r="R1816" s="30"/>
      <c r="S1816" s="30"/>
      <c r="T1816" s="30"/>
      <c r="U1816" s="30"/>
      <c r="V1816" s="30"/>
      <c r="W1816" s="30"/>
      <c r="X1816" s="30"/>
      <c r="Y1816" s="30"/>
      <c r="Z1816" s="30"/>
      <c r="AA1816" s="30"/>
      <c r="AB1816" s="30"/>
      <c r="AC1816" s="30"/>
      <c r="AD1816" s="30"/>
      <c r="AE1816" s="30"/>
      <c r="AF1816" s="30"/>
      <c r="AG1816" s="30"/>
      <c r="AH1816" s="30"/>
      <c r="AI1816" s="30"/>
      <c r="AJ1816" s="30"/>
      <c r="AK1816" s="30"/>
      <c r="AL1816" s="30"/>
      <c r="AM1816" s="30"/>
      <c r="AN1816" s="30"/>
      <c r="AO1816" s="30"/>
      <c r="AP1816" s="30"/>
      <c r="AQ1816" s="30"/>
      <c r="AR1816" s="30"/>
      <c r="AS1816" s="30"/>
      <c r="AT1816" s="30"/>
      <c r="AU1816" s="30"/>
      <c r="AV1816" s="30"/>
      <c r="AW1816" s="30"/>
      <c r="AX1816" s="30"/>
      <c r="AY1816" s="30"/>
      <c r="AZ1816" s="30"/>
      <c r="BA1816" s="30"/>
      <c r="BB1816" s="30"/>
      <c r="BC1816" s="30"/>
      <c r="BD1816" s="30"/>
      <c r="BE1816" s="30"/>
      <c r="BF1816" s="30"/>
      <c r="BG1816" s="30"/>
      <c r="BH1816" s="30"/>
      <c r="BI1816" s="30"/>
      <c r="BJ1816" s="30"/>
      <c r="BK1816" s="30"/>
      <c r="BL1816" s="30"/>
      <c r="BM1816" s="30"/>
      <c r="BN1816" s="30"/>
      <c r="BO1816" s="30"/>
      <c r="BP1816" s="30"/>
      <c r="BQ1816" s="30"/>
      <c r="BR1816" s="30"/>
      <c r="BS1816" s="30"/>
      <c r="BT1816" s="30"/>
      <c r="BU1816" s="30"/>
      <c r="BV1816" s="30"/>
    </row>
    <row r="1817" spans="1:74" s="31" customFormat="1" ht="15.75" x14ac:dyDescent="0.25">
      <c r="A1817" s="24"/>
      <c r="B1817" s="24"/>
      <c r="C1817" s="30"/>
      <c r="D1817" s="96"/>
      <c r="E1817" s="96"/>
      <c r="F1817" s="96"/>
      <c r="G1817" s="96"/>
      <c r="H1817" s="96"/>
      <c r="I1817" s="96"/>
      <c r="J1817" s="96"/>
      <c r="K1817" s="96"/>
      <c r="L1817" s="96"/>
      <c r="M1817" s="96"/>
      <c r="N1817" s="96"/>
      <c r="O1817" s="30"/>
      <c r="P1817" s="30"/>
      <c r="Q1817" s="30"/>
      <c r="R1817" s="30"/>
      <c r="S1817" s="30"/>
      <c r="T1817" s="30"/>
      <c r="U1817" s="30"/>
      <c r="V1817" s="30"/>
      <c r="W1817" s="30"/>
      <c r="X1817" s="30"/>
      <c r="Y1817" s="30"/>
      <c r="Z1817" s="30"/>
      <c r="AA1817" s="30"/>
      <c r="AB1817" s="30"/>
      <c r="AC1817" s="30"/>
      <c r="AD1817" s="30"/>
      <c r="AE1817" s="30"/>
      <c r="AF1817" s="30"/>
      <c r="AG1817" s="30"/>
      <c r="AH1817" s="30"/>
      <c r="AI1817" s="30"/>
      <c r="AJ1817" s="30"/>
      <c r="AK1817" s="30"/>
      <c r="AL1817" s="30"/>
      <c r="AM1817" s="30"/>
      <c r="AN1817" s="30"/>
      <c r="AO1817" s="30"/>
      <c r="AP1817" s="30"/>
      <c r="AQ1817" s="30"/>
      <c r="AR1817" s="30"/>
      <c r="AS1817" s="30"/>
      <c r="AT1817" s="30"/>
      <c r="AU1817" s="30"/>
      <c r="AV1817" s="30"/>
      <c r="AW1817" s="30"/>
      <c r="AX1817" s="30"/>
      <c r="AY1817" s="30"/>
      <c r="AZ1817" s="30"/>
      <c r="BA1817" s="30"/>
      <c r="BB1817" s="30"/>
      <c r="BC1817" s="30"/>
      <c r="BD1817" s="30"/>
      <c r="BE1817" s="30"/>
      <c r="BF1817" s="30"/>
      <c r="BG1817" s="30"/>
      <c r="BH1817" s="30"/>
      <c r="BI1817" s="30"/>
      <c r="BJ1817" s="30"/>
      <c r="BK1817" s="30"/>
      <c r="BL1817" s="30"/>
      <c r="BM1817" s="30"/>
      <c r="BN1817" s="30"/>
      <c r="BO1817" s="30"/>
      <c r="BP1817" s="30"/>
      <c r="BQ1817" s="30"/>
      <c r="BR1817" s="30"/>
      <c r="BS1817" s="30"/>
      <c r="BT1817" s="30"/>
      <c r="BU1817" s="30"/>
      <c r="BV1817" s="30"/>
    </row>
    <row r="1818" spans="1:74" s="31" customFormat="1" ht="15.75" x14ac:dyDescent="0.25">
      <c r="A1818" s="24"/>
      <c r="B1818" s="24"/>
      <c r="C1818" s="30"/>
      <c r="D1818" s="96"/>
      <c r="E1818" s="96"/>
      <c r="F1818" s="96"/>
      <c r="G1818" s="96"/>
      <c r="H1818" s="96"/>
      <c r="I1818" s="96"/>
      <c r="J1818" s="96"/>
      <c r="K1818" s="96"/>
      <c r="L1818" s="96"/>
      <c r="M1818" s="96"/>
      <c r="N1818" s="96"/>
      <c r="O1818" s="30"/>
      <c r="P1818" s="30"/>
      <c r="Q1818" s="30"/>
      <c r="R1818" s="30"/>
      <c r="S1818" s="30"/>
      <c r="T1818" s="30"/>
      <c r="U1818" s="30"/>
      <c r="V1818" s="30"/>
      <c r="W1818" s="30"/>
      <c r="X1818" s="30"/>
      <c r="Y1818" s="30"/>
      <c r="Z1818" s="30"/>
      <c r="AA1818" s="30"/>
      <c r="AB1818" s="30"/>
      <c r="AC1818" s="30"/>
      <c r="AD1818" s="30"/>
      <c r="AE1818" s="30"/>
      <c r="AF1818" s="30"/>
      <c r="AG1818" s="30"/>
      <c r="AH1818" s="30"/>
      <c r="AI1818" s="30"/>
      <c r="AJ1818" s="30"/>
      <c r="AK1818" s="30"/>
      <c r="AL1818" s="30"/>
      <c r="AM1818" s="30"/>
      <c r="AN1818" s="30"/>
      <c r="AO1818" s="30"/>
      <c r="AP1818" s="30"/>
      <c r="AQ1818" s="30"/>
      <c r="AR1818" s="30"/>
      <c r="AS1818" s="30"/>
      <c r="AT1818" s="30"/>
      <c r="AU1818" s="30"/>
      <c r="AV1818" s="30"/>
      <c r="AW1818" s="30"/>
      <c r="AX1818" s="30"/>
      <c r="AY1818" s="30"/>
      <c r="AZ1818" s="30"/>
      <c r="BA1818" s="30"/>
      <c r="BB1818" s="30"/>
      <c r="BC1818" s="30"/>
      <c r="BD1818" s="30"/>
      <c r="BE1818" s="30"/>
      <c r="BF1818" s="30"/>
      <c r="BG1818" s="30"/>
      <c r="BH1818" s="30"/>
      <c r="BI1818" s="30"/>
      <c r="BJ1818" s="30"/>
      <c r="BK1818" s="30"/>
      <c r="BL1818" s="30"/>
      <c r="BM1818" s="30"/>
      <c r="BN1818" s="30"/>
      <c r="BO1818" s="30"/>
      <c r="BP1818" s="30"/>
      <c r="BQ1818" s="30"/>
      <c r="BR1818" s="30"/>
      <c r="BS1818" s="30"/>
      <c r="BT1818" s="30"/>
      <c r="BU1818" s="30"/>
      <c r="BV1818" s="30"/>
    </row>
    <row r="1819" spans="1:74" s="31" customFormat="1" ht="15.75" x14ac:dyDescent="0.25">
      <c r="A1819" s="24"/>
      <c r="B1819" s="24"/>
      <c r="C1819" s="30"/>
      <c r="D1819" s="96"/>
      <c r="E1819" s="96"/>
      <c r="F1819" s="96"/>
      <c r="G1819" s="96"/>
      <c r="H1819" s="96"/>
      <c r="I1819" s="96"/>
      <c r="J1819" s="96"/>
      <c r="K1819" s="96"/>
      <c r="L1819" s="96"/>
      <c r="M1819" s="96"/>
      <c r="N1819" s="96"/>
      <c r="O1819" s="30"/>
      <c r="P1819" s="30"/>
      <c r="Q1819" s="30"/>
      <c r="R1819" s="30"/>
      <c r="S1819" s="30"/>
      <c r="T1819" s="30"/>
      <c r="U1819" s="30"/>
      <c r="V1819" s="30"/>
      <c r="W1819" s="30"/>
      <c r="X1819" s="30"/>
      <c r="Y1819" s="30"/>
      <c r="Z1819" s="30"/>
      <c r="AA1819" s="30"/>
      <c r="AB1819" s="30"/>
      <c r="AC1819" s="30"/>
      <c r="AD1819" s="30"/>
      <c r="AE1819" s="30"/>
      <c r="AF1819" s="30"/>
      <c r="AG1819" s="30"/>
      <c r="AH1819" s="30"/>
      <c r="AI1819" s="30"/>
      <c r="AJ1819" s="30"/>
      <c r="AK1819" s="30"/>
      <c r="AL1819" s="30"/>
      <c r="AM1819" s="30"/>
      <c r="AN1819" s="30"/>
      <c r="AO1819" s="30"/>
      <c r="AP1819" s="30"/>
      <c r="AQ1819" s="30"/>
      <c r="AR1819" s="30"/>
      <c r="AS1819" s="30"/>
      <c r="AT1819" s="30"/>
      <c r="AU1819" s="30"/>
      <c r="AV1819" s="30"/>
      <c r="AW1819" s="30"/>
      <c r="AX1819" s="30"/>
      <c r="AY1819" s="30"/>
      <c r="AZ1819" s="30"/>
      <c r="BA1819" s="30"/>
      <c r="BB1819" s="30"/>
      <c r="BC1819" s="30"/>
      <c r="BD1819" s="30"/>
      <c r="BE1819" s="30"/>
      <c r="BF1819" s="30"/>
      <c r="BG1819" s="30"/>
      <c r="BH1819" s="30"/>
      <c r="BI1819" s="30"/>
      <c r="BJ1819" s="30"/>
      <c r="BK1819" s="30"/>
      <c r="BL1819" s="30"/>
      <c r="BM1819" s="30"/>
      <c r="BN1819" s="30"/>
      <c r="BO1819" s="30"/>
      <c r="BP1819" s="30"/>
      <c r="BQ1819" s="30"/>
      <c r="BR1819" s="30"/>
      <c r="BS1819" s="30"/>
      <c r="BT1819" s="30"/>
      <c r="BU1819" s="30"/>
      <c r="BV1819" s="30"/>
    </row>
    <row r="1820" spans="1:74" s="31" customFormat="1" ht="15.75" x14ac:dyDescent="0.25">
      <c r="A1820" s="24"/>
      <c r="B1820" s="24"/>
      <c r="C1820" s="30"/>
      <c r="D1820" s="96"/>
      <c r="E1820" s="96"/>
      <c r="F1820" s="96"/>
      <c r="G1820" s="96"/>
      <c r="H1820" s="96"/>
      <c r="I1820" s="96"/>
      <c r="J1820" s="96"/>
      <c r="K1820" s="96"/>
      <c r="L1820" s="96"/>
      <c r="M1820" s="96"/>
      <c r="N1820" s="96"/>
      <c r="O1820" s="30"/>
      <c r="P1820" s="30"/>
      <c r="Q1820" s="30"/>
      <c r="R1820" s="30"/>
      <c r="S1820" s="30"/>
      <c r="T1820" s="30"/>
      <c r="U1820" s="30"/>
      <c r="V1820" s="30"/>
      <c r="W1820" s="30"/>
      <c r="X1820" s="30"/>
      <c r="Y1820" s="30"/>
      <c r="Z1820" s="30"/>
      <c r="AA1820" s="30"/>
      <c r="AB1820" s="30"/>
      <c r="AC1820" s="30"/>
      <c r="AD1820" s="30"/>
      <c r="AE1820" s="30"/>
      <c r="AF1820" s="30"/>
      <c r="AG1820" s="30"/>
      <c r="AH1820" s="30"/>
      <c r="AI1820" s="30"/>
      <c r="AJ1820" s="30"/>
      <c r="AK1820" s="30"/>
      <c r="AL1820" s="30"/>
      <c r="AM1820" s="30"/>
      <c r="AN1820" s="30"/>
      <c r="AO1820" s="30"/>
      <c r="AP1820" s="30"/>
      <c r="AQ1820" s="30"/>
      <c r="AR1820" s="30"/>
      <c r="AS1820" s="30"/>
      <c r="AT1820" s="30"/>
      <c r="AU1820" s="30"/>
      <c r="AV1820" s="30"/>
      <c r="AW1820" s="30"/>
      <c r="AX1820" s="30"/>
      <c r="AY1820" s="30"/>
      <c r="AZ1820" s="30"/>
      <c r="BA1820" s="30"/>
      <c r="BB1820" s="30"/>
      <c r="BC1820" s="30"/>
      <c r="BD1820" s="30"/>
      <c r="BE1820" s="30"/>
      <c r="BF1820" s="30"/>
      <c r="BG1820" s="30"/>
      <c r="BH1820" s="30"/>
      <c r="BI1820" s="30"/>
      <c r="BJ1820" s="30"/>
      <c r="BK1820" s="30"/>
      <c r="BL1820" s="30"/>
      <c r="BM1820" s="30"/>
      <c r="BN1820" s="30"/>
      <c r="BO1820" s="30"/>
      <c r="BP1820" s="30"/>
      <c r="BQ1820" s="30"/>
      <c r="BR1820" s="30"/>
      <c r="BS1820" s="30"/>
      <c r="BT1820" s="30"/>
      <c r="BU1820" s="30"/>
      <c r="BV1820" s="30"/>
    </row>
    <row r="1821" spans="1:74" s="31" customFormat="1" ht="15.75" x14ac:dyDescent="0.25">
      <c r="A1821" s="24"/>
      <c r="B1821" s="24"/>
      <c r="C1821" s="30"/>
      <c r="D1821" s="96"/>
      <c r="E1821" s="96"/>
      <c r="F1821" s="96"/>
      <c r="G1821" s="96"/>
      <c r="H1821" s="96"/>
      <c r="I1821" s="96"/>
      <c r="J1821" s="96"/>
      <c r="K1821" s="96"/>
      <c r="L1821" s="96"/>
      <c r="M1821" s="96"/>
      <c r="N1821" s="96"/>
      <c r="O1821" s="30"/>
      <c r="P1821" s="30"/>
      <c r="Q1821" s="30"/>
      <c r="R1821" s="30"/>
      <c r="S1821" s="30"/>
      <c r="T1821" s="30"/>
      <c r="U1821" s="30"/>
      <c r="V1821" s="30"/>
      <c r="W1821" s="30"/>
      <c r="X1821" s="30"/>
      <c r="Y1821" s="30"/>
      <c r="Z1821" s="30"/>
      <c r="AA1821" s="30"/>
      <c r="AB1821" s="30"/>
      <c r="AC1821" s="30"/>
      <c r="AD1821" s="30"/>
      <c r="AE1821" s="30"/>
      <c r="AF1821" s="30"/>
      <c r="AG1821" s="30"/>
      <c r="AH1821" s="30"/>
      <c r="AI1821" s="30"/>
      <c r="AJ1821" s="30"/>
      <c r="AK1821" s="30"/>
      <c r="AL1821" s="30"/>
      <c r="AM1821" s="30"/>
      <c r="AN1821" s="30"/>
      <c r="AO1821" s="30"/>
      <c r="AP1821" s="30"/>
      <c r="AQ1821" s="30"/>
      <c r="AR1821" s="30"/>
      <c r="AS1821" s="30"/>
      <c r="AT1821" s="30"/>
      <c r="AU1821" s="30"/>
      <c r="AV1821" s="30"/>
      <c r="AW1821" s="30"/>
      <c r="AX1821" s="30"/>
      <c r="AY1821" s="30"/>
      <c r="AZ1821" s="30"/>
      <c r="BA1821" s="30"/>
      <c r="BB1821" s="30"/>
      <c r="BC1821" s="30"/>
      <c r="BD1821" s="30"/>
      <c r="BE1821" s="30"/>
      <c r="BF1821" s="30"/>
      <c r="BG1821" s="30"/>
      <c r="BH1821" s="30"/>
      <c r="BI1821" s="30"/>
      <c r="BJ1821" s="30"/>
      <c r="BK1821" s="30"/>
      <c r="BL1821" s="30"/>
      <c r="BM1821" s="30"/>
      <c r="BN1821" s="30"/>
      <c r="BO1821" s="30"/>
      <c r="BP1821" s="30"/>
      <c r="BQ1821" s="30"/>
      <c r="BR1821" s="30"/>
      <c r="BS1821" s="30"/>
      <c r="BT1821" s="30"/>
      <c r="BU1821" s="30"/>
      <c r="BV1821" s="30"/>
    </row>
    <row r="1822" spans="1:74" s="31" customFormat="1" ht="15.75" x14ac:dyDescent="0.25">
      <c r="A1822" s="24"/>
      <c r="B1822" s="24"/>
      <c r="C1822" s="30"/>
      <c r="D1822" s="96"/>
      <c r="E1822" s="96"/>
      <c r="F1822" s="96"/>
      <c r="G1822" s="96"/>
      <c r="H1822" s="96"/>
      <c r="I1822" s="96"/>
      <c r="J1822" s="96"/>
      <c r="K1822" s="96"/>
      <c r="L1822" s="96"/>
      <c r="M1822" s="96"/>
      <c r="N1822" s="96"/>
      <c r="O1822" s="30"/>
      <c r="P1822" s="30"/>
      <c r="Q1822" s="30"/>
      <c r="R1822" s="30"/>
      <c r="S1822" s="30"/>
      <c r="T1822" s="30"/>
      <c r="U1822" s="30"/>
      <c r="V1822" s="30"/>
      <c r="W1822" s="30"/>
      <c r="X1822" s="30"/>
      <c r="Y1822" s="30"/>
      <c r="Z1822" s="30"/>
      <c r="AA1822" s="30"/>
      <c r="AB1822" s="30"/>
      <c r="AC1822" s="30"/>
      <c r="AD1822" s="30"/>
      <c r="AE1822" s="30"/>
      <c r="AF1822" s="30"/>
      <c r="AG1822" s="30"/>
      <c r="AH1822" s="30"/>
      <c r="AI1822" s="30"/>
      <c r="AJ1822" s="30"/>
      <c r="AK1822" s="30"/>
      <c r="AL1822" s="30"/>
      <c r="AM1822" s="30"/>
      <c r="AN1822" s="30"/>
      <c r="AO1822" s="30"/>
      <c r="AP1822" s="30"/>
      <c r="AQ1822" s="30"/>
      <c r="AR1822" s="30"/>
      <c r="AS1822" s="30"/>
      <c r="AT1822" s="30"/>
      <c r="AU1822" s="30"/>
      <c r="AV1822" s="30"/>
      <c r="AW1822" s="30"/>
      <c r="AX1822" s="30"/>
      <c r="AY1822" s="30"/>
      <c r="AZ1822" s="30"/>
      <c r="BA1822" s="30"/>
      <c r="BB1822" s="30"/>
      <c r="BC1822" s="30"/>
      <c r="BD1822" s="30"/>
      <c r="BE1822" s="30"/>
      <c r="BF1822" s="30"/>
      <c r="BG1822" s="30"/>
      <c r="BH1822" s="30"/>
      <c r="BI1822" s="30"/>
      <c r="BJ1822" s="30"/>
      <c r="BK1822" s="30"/>
      <c r="BL1822" s="30"/>
      <c r="BM1822" s="30"/>
      <c r="BN1822" s="30"/>
      <c r="BO1822" s="30"/>
      <c r="BP1822" s="30"/>
      <c r="BQ1822" s="30"/>
      <c r="BR1822" s="30"/>
      <c r="BS1822" s="30"/>
      <c r="BT1822" s="30"/>
      <c r="BU1822" s="30"/>
      <c r="BV1822" s="30"/>
    </row>
    <row r="1823" spans="1:74" s="31" customFormat="1" ht="15.75" x14ac:dyDescent="0.25">
      <c r="A1823" s="24"/>
      <c r="B1823" s="24"/>
      <c r="C1823" s="30"/>
      <c r="D1823" s="96"/>
      <c r="E1823" s="96"/>
      <c r="F1823" s="96"/>
      <c r="G1823" s="96"/>
      <c r="H1823" s="96"/>
      <c r="I1823" s="96"/>
      <c r="J1823" s="96"/>
      <c r="K1823" s="96"/>
      <c r="L1823" s="96"/>
      <c r="M1823" s="96"/>
      <c r="N1823" s="96"/>
      <c r="O1823" s="30"/>
      <c r="P1823" s="30"/>
      <c r="Q1823" s="30"/>
      <c r="R1823" s="30"/>
      <c r="S1823" s="30"/>
      <c r="T1823" s="30"/>
      <c r="U1823" s="30"/>
      <c r="V1823" s="30"/>
      <c r="W1823" s="30"/>
      <c r="X1823" s="30"/>
      <c r="Y1823" s="30"/>
      <c r="Z1823" s="30"/>
      <c r="AA1823" s="30"/>
      <c r="AB1823" s="30"/>
      <c r="AC1823" s="30"/>
      <c r="AD1823" s="30"/>
      <c r="AE1823" s="30"/>
      <c r="AF1823" s="30"/>
      <c r="AG1823" s="30"/>
      <c r="AH1823" s="30"/>
      <c r="AI1823" s="30"/>
      <c r="AJ1823" s="30"/>
      <c r="AK1823" s="30"/>
      <c r="AL1823" s="30"/>
      <c r="AM1823" s="30"/>
      <c r="AN1823" s="30"/>
      <c r="AO1823" s="30"/>
      <c r="AP1823" s="30"/>
      <c r="AQ1823" s="30"/>
      <c r="AR1823" s="30"/>
      <c r="AS1823" s="30"/>
      <c r="AT1823" s="30"/>
      <c r="AU1823" s="30"/>
      <c r="AV1823" s="30"/>
      <c r="AW1823" s="30"/>
      <c r="AX1823" s="30"/>
      <c r="AY1823" s="30"/>
      <c r="AZ1823" s="30"/>
      <c r="BA1823" s="30"/>
      <c r="BB1823" s="30"/>
      <c r="BC1823" s="30"/>
      <c r="BD1823" s="30"/>
      <c r="BE1823" s="30"/>
      <c r="BF1823" s="30"/>
      <c r="BG1823" s="30"/>
      <c r="BH1823" s="30"/>
      <c r="BI1823" s="30"/>
      <c r="BJ1823" s="30"/>
      <c r="BK1823" s="30"/>
      <c r="BL1823" s="30"/>
      <c r="BM1823" s="30"/>
      <c r="BN1823" s="30"/>
      <c r="BO1823" s="30"/>
      <c r="BP1823" s="30"/>
      <c r="BQ1823" s="30"/>
      <c r="BR1823" s="30"/>
      <c r="BS1823" s="30"/>
      <c r="BT1823" s="30"/>
      <c r="BU1823" s="30"/>
      <c r="BV1823" s="30"/>
    </row>
    <row r="1824" spans="1:74" s="31" customFormat="1" ht="15.75" x14ac:dyDescent="0.25">
      <c r="A1824" s="24"/>
      <c r="B1824" s="24"/>
      <c r="C1824" s="30"/>
      <c r="D1824" s="96"/>
      <c r="E1824" s="96"/>
      <c r="F1824" s="96"/>
      <c r="G1824" s="96"/>
      <c r="H1824" s="96"/>
      <c r="I1824" s="96"/>
      <c r="J1824" s="96"/>
      <c r="K1824" s="96"/>
      <c r="L1824" s="96"/>
      <c r="M1824" s="96"/>
      <c r="N1824" s="96"/>
      <c r="O1824" s="30"/>
      <c r="P1824" s="30"/>
      <c r="Q1824" s="30"/>
      <c r="R1824" s="30"/>
      <c r="S1824" s="30"/>
      <c r="T1824" s="30"/>
      <c r="U1824" s="30"/>
      <c r="V1824" s="30"/>
      <c r="W1824" s="30"/>
      <c r="X1824" s="30"/>
      <c r="Y1824" s="30"/>
      <c r="Z1824" s="30"/>
      <c r="AA1824" s="30"/>
      <c r="AB1824" s="30"/>
      <c r="AC1824" s="30"/>
      <c r="AD1824" s="30"/>
      <c r="AE1824" s="30"/>
      <c r="AF1824" s="30"/>
      <c r="AG1824" s="30"/>
      <c r="AH1824" s="30"/>
      <c r="AI1824" s="30"/>
      <c r="AJ1824" s="30"/>
      <c r="AK1824" s="30"/>
      <c r="AL1824" s="30"/>
      <c r="AM1824" s="30"/>
      <c r="AN1824" s="30"/>
      <c r="AO1824" s="30"/>
      <c r="AP1824" s="30"/>
      <c r="AQ1824" s="30"/>
      <c r="AR1824" s="30"/>
      <c r="AS1824" s="30"/>
      <c r="AT1824" s="30"/>
      <c r="AU1824" s="30"/>
      <c r="AV1824" s="30"/>
      <c r="AW1824" s="30"/>
      <c r="AX1824" s="30"/>
      <c r="AY1824" s="30"/>
      <c r="AZ1824" s="30"/>
      <c r="BA1824" s="30"/>
      <c r="BB1824" s="30"/>
      <c r="BC1824" s="30"/>
      <c r="BD1824" s="30"/>
      <c r="BE1824" s="30"/>
      <c r="BF1824" s="30"/>
      <c r="BG1824" s="30"/>
      <c r="BH1824" s="30"/>
      <c r="BI1824" s="30"/>
      <c r="BJ1824" s="30"/>
      <c r="BK1824" s="30"/>
      <c r="BL1824" s="30"/>
      <c r="BM1824" s="30"/>
      <c r="BN1824" s="30"/>
      <c r="BO1824" s="30"/>
      <c r="BP1824" s="30"/>
      <c r="BQ1824" s="30"/>
      <c r="BR1824" s="30"/>
      <c r="BS1824" s="30"/>
      <c r="BT1824" s="30"/>
      <c r="BU1824" s="30"/>
      <c r="BV1824" s="30"/>
    </row>
    <row r="1825" spans="1:74" s="31" customFormat="1" ht="15.75" x14ac:dyDescent="0.25">
      <c r="A1825" s="24"/>
      <c r="B1825" s="24"/>
      <c r="C1825" s="30"/>
      <c r="D1825" s="96"/>
      <c r="E1825" s="96"/>
      <c r="F1825" s="96"/>
      <c r="G1825" s="96"/>
      <c r="H1825" s="96"/>
      <c r="I1825" s="96"/>
      <c r="J1825" s="96"/>
      <c r="K1825" s="96"/>
      <c r="L1825" s="96"/>
      <c r="M1825" s="96"/>
      <c r="N1825" s="96"/>
      <c r="O1825" s="30"/>
      <c r="P1825" s="30"/>
      <c r="Q1825" s="30"/>
      <c r="R1825" s="30"/>
      <c r="S1825" s="30"/>
      <c r="T1825" s="30"/>
      <c r="U1825" s="30"/>
      <c r="V1825" s="30"/>
      <c r="W1825" s="30"/>
      <c r="X1825" s="30"/>
      <c r="Y1825" s="30"/>
      <c r="Z1825" s="30"/>
      <c r="AA1825" s="30"/>
      <c r="AB1825" s="30"/>
      <c r="AC1825" s="30"/>
      <c r="AD1825" s="30"/>
      <c r="AE1825" s="30"/>
      <c r="AF1825" s="30"/>
      <c r="AG1825" s="30"/>
      <c r="AH1825" s="30"/>
      <c r="AI1825" s="30"/>
      <c r="AJ1825" s="30"/>
      <c r="AK1825" s="30"/>
      <c r="AL1825" s="30"/>
      <c r="AM1825" s="30"/>
      <c r="AN1825" s="30"/>
      <c r="AO1825" s="30"/>
      <c r="AP1825" s="30"/>
      <c r="AQ1825" s="30"/>
      <c r="AR1825" s="30"/>
      <c r="AS1825" s="30"/>
      <c r="AT1825" s="30"/>
      <c r="AU1825" s="30"/>
      <c r="AV1825" s="30"/>
      <c r="AW1825" s="30"/>
      <c r="AX1825" s="30"/>
      <c r="AY1825" s="30"/>
      <c r="AZ1825" s="30"/>
      <c r="BA1825" s="30"/>
      <c r="BB1825" s="30"/>
      <c r="BC1825" s="30"/>
      <c r="BD1825" s="30"/>
      <c r="BE1825" s="30"/>
      <c r="BF1825" s="30"/>
      <c r="BG1825" s="30"/>
      <c r="BH1825" s="30"/>
      <c r="BI1825" s="30"/>
      <c r="BJ1825" s="30"/>
      <c r="BK1825" s="30"/>
      <c r="BL1825" s="30"/>
      <c r="BM1825" s="30"/>
      <c r="BN1825" s="30"/>
      <c r="BO1825" s="30"/>
      <c r="BP1825" s="30"/>
      <c r="BQ1825" s="30"/>
      <c r="BR1825" s="30"/>
      <c r="BS1825" s="30"/>
      <c r="BT1825" s="30"/>
      <c r="BU1825" s="30"/>
      <c r="BV1825" s="30"/>
    </row>
    <row r="1826" spans="1:74" s="31" customFormat="1" ht="15.75" x14ac:dyDescent="0.25">
      <c r="A1826" s="24"/>
      <c r="B1826" s="24"/>
      <c r="C1826" s="30"/>
      <c r="D1826" s="96"/>
      <c r="E1826" s="96"/>
      <c r="F1826" s="96"/>
      <c r="G1826" s="96"/>
      <c r="H1826" s="96"/>
      <c r="I1826" s="96"/>
      <c r="J1826" s="96"/>
      <c r="K1826" s="96"/>
      <c r="L1826" s="96"/>
      <c r="M1826" s="96"/>
      <c r="N1826" s="96"/>
      <c r="O1826" s="30"/>
      <c r="P1826" s="30"/>
      <c r="Q1826" s="30"/>
      <c r="R1826" s="30"/>
      <c r="S1826" s="30"/>
      <c r="T1826" s="30"/>
      <c r="U1826" s="30"/>
      <c r="V1826" s="30"/>
      <c r="W1826" s="30"/>
      <c r="X1826" s="30"/>
      <c r="Y1826" s="30"/>
      <c r="Z1826" s="30"/>
      <c r="AA1826" s="30"/>
      <c r="AB1826" s="30"/>
      <c r="AC1826" s="30"/>
      <c r="AD1826" s="30"/>
      <c r="AE1826" s="30"/>
      <c r="AF1826" s="30"/>
      <c r="AG1826" s="30"/>
      <c r="AH1826" s="30"/>
      <c r="AI1826" s="30"/>
      <c r="AJ1826" s="30"/>
      <c r="AK1826" s="30"/>
      <c r="AL1826" s="30"/>
      <c r="AM1826" s="30"/>
      <c r="AN1826" s="30"/>
      <c r="AO1826" s="30"/>
      <c r="AP1826" s="30"/>
      <c r="AQ1826" s="30"/>
      <c r="AR1826" s="30"/>
      <c r="AS1826" s="30"/>
      <c r="AT1826" s="30"/>
      <c r="AU1826" s="30"/>
      <c r="AV1826" s="30"/>
      <c r="AW1826" s="30"/>
      <c r="AX1826" s="30"/>
      <c r="AY1826" s="30"/>
      <c r="AZ1826" s="30"/>
      <c r="BA1826" s="30"/>
      <c r="BB1826" s="30"/>
      <c r="BC1826" s="30"/>
      <c r="BD1826" s="30"/>
      <c r="BE1826" s="30"/>
      <c r="BF1826" s="30"/>
      <c r="BG1826" s="30"/>
      <c r="BH1826" s="30"/>
      <c r="BI1826" s="30"/>
      <c r="BJ1826" s="30"/>
      <c r="BK1826" s="30"/>
      <c r="BL1826" s="30"/>
      <c r="BM1826" s="30"/>
      <c r="BN1826" s="30"/>
      <c r="BO1826" s="30"/>
      <c r="BP1826" s="30"/>
      <c r="BQ1826" s="30"/>
      <c r="BR1826" s="30"/>
      <c r="BS1826" s="30"/>
      <c r="BT1826" s="30"/>
      <c r="BU1826" s="30"/>
      <c r="BV1826" s="30"/>
    </row>
    <row r="1827" spans="1:74" s="31" customFormat="1" ht="15.75" x14ac:dyDescent="0.25">
      <c r="A1827" s="24"/>
      <c r="B1827" s="24"/>
      <c r="C1827" s="30"/>
      <c r="D1827" s="96"/>
      <c r="E1827" s="96"/>
      <c r="F1827" s="96"/>
      <c r="G1827" s="96"/>
      <c r="H1827" s="96"/>
      <c r="I1827" s="96"/>
      <c r="J1827" s="96"/>
      <c r="K1827" s="96"/>
      <c r="L1827" s="96"/>
      <c r="M1827" s="96"/>
      <c r="N1827" s="96"/>
      <c r="O1827" s="30"/>
      <c r="P1827" s="30"/>
      <c r="Q1827" s="30"/>
      <c r="R1827" s="30"/>
      <c r="S1827" s="30"/>
      <c r="T1827" s="30"/>
      <c r="U1827" s="30"/>
      <c r="V1827" s="30"/>
      <c r="W1827" s="30"/>
      <c r="X1827" s="30"/>
      <c r="Y1827" s="30"/>
      <c r="Z1827" s="30"/>
      <c r="AA1827" s="30"/>
      <c r="AB1827" s="30"/>
      <c r="AC1827" s="30"/>
      <c r="AD1827" s="30"/>
      <c r="AE1827" s="30"/>
      <c r="AF1827" s="30"/>
      <c r="AG1827" s="30"/>
      <c r="AH1827" s="30"/>
      <c r="AI1827" s="30"/>
      <c r="AJ1827" s="30"/>
      <c r="AK1827" s="30"/>
      <c r="AL1827" s="30"/>
      <c r="AM1827" s="30"/>
      <c r="AN1827" s="30"/>
      <c r="AO1827" s="30"/>
      <c r="AP1827" s="30"/>
      <c r="AQ1827" s="30"/>
      <c r="AR1827" s="30"/>
      <c r="AS1827" s="30"/>
      <c r="AT1827" s="30"/>
      <c r="AU1827" s="30"/>
      <c r="AV1827" s="30"/>
      <c r="AW1827" s="30"/>
      <c r="AX1827" s="30"/>
      <c r="AY1827" s="30"/>
      <c r="AZ1827" s="30"/>
      <c r="BA1827" s="30"/>
      <c r="BB1827" s="30"/>
      <c r="BC1827" s="30"/>
      <c r="BD1827" s="30"/>
      <c r="BE1827" s="30"/>
      <c r="BF1827" s="30"/>
      <c r="BG1827" s="30"/>
      <c r="BH1827" s="30"/>
      <c r="BI1827" s="30"/>
      <c r="BJ1827" s="30"/>
      <c r="BK1827" s="30"/>
      <c r="BL1827" s="30"/>
      <c r="BM1827" s="30"/>
      <c r="BN1827" s="30"/>
      <c r="BO1827" s="30"/>
      <c r="BP1827" s="30"/>
      <c r="BQ1827" s="30"/>
      <c r="BR1827" s="30"/>
      <c r="BS1827" s="30"/>
      <c r="BT1827" s="30"/>
      <c r="BU1827" s="30"/>
      <c r="BV1827" s="30"/>
    </row>
    <row r="1828" spans="1:74" s="31" customFormat="1" ht="15.75" x14ac:dyDescent="0.25">
      <c r="A1828" s="24"/>
      <c r="B1828" s="24"/>
      <c r="C1828" s="30"/>
      <c r="D1828" s="96"/>
      <c r="E1828" s="96"/>
      <c r="F1828" s="96"/>
      <c r="G1828" s="96"/>
      <c r="H1828" s="96"/>
      <c r="I1828" s="96"/>
      <c r="J1828" s="96"/>
      <c r="K1828" s="96"/>
      <c r="L1828" s="96"/>
      <c r="M1828" s="96"/>
      <c r="N1828" s="96"/>
      <c r="O1828" s="30"/>
      <c r="P1828" s="30"/>
      <c r="Q1828" s="30"/>
      <c r="R1828" s="30"/>
      <c r="S1828" s="30"/>
      <c r="T1828" s="30"/>
      <c r="U1828" s="30"/>
      <c r="V1828" s="30"/>
      <c r="W1828" s="30"/>
      <c r="X1828" s="30"/>
      <c r="Y1828" s="30"/>
      <c r="Z1828" s="30"/>
      <c r="AA1828" s="30"/>
      <c r="AB1828" s="30"/>
      <c r="AC1828" s="30"/>
      <c r="AD1828" s="30"/>
      <c r="AE1828" s="30"/>
      <c r="AF1828" s="30"/>
      <c r="AG1828" s="30"/>
      <c r="AH1828" s="30"/>
      <c r="AI1828" s="30"/>
      <c r="AJ1828" s="30"/>
      <c r="AK1828" s="30"/>
      <c r="AL1828" s="30"/>
      <c r="AM1828" s="30"/>
      <c r="AN1828" s="30"/>
      <c r="AO1828" s="30"/>
      <c r="AP1828" s="30"/>
      <c r="AQ1828" s="30"/>
      <c r="AR1828" s="30"/>
      <c r="AS1828" s="30"/>
      <c r="AT1828" s="30"/>
      <c r="AU1828" s="30"/>
      <c r="AV1828" s="30"/>
      <c r="AW1828" s="30"/>
      <c r="AX1828" s="30"/>
      <c r="AY1828" s="30"/>
      <c r="AZ1828" s="30"/>
      <c r="BA1828" s="30"/>
      <c r="BB1828" s="30"/>
      <c r="BC1828" s="30"/>
      <c r="BD1828" s="30"/>
      <c r="BE1828" s="30"/>
      <c r="BF1828" s="30"/>
      <c r="BG1828" s="30"/>
      <c r="BH1828" s="30"/>
      <c r="BI1828" s="30"/>
      <c r="BJ1828" s="30"/>
      <c r="BK1828" s="30"/>
      <c r="BL1828" s="30"/>
      <c r="BM1828" s="30"/>
      <c r="BN1828" s="30"/>
      <c r="BO1828" s="30"/>
      <c r="BP1828" s="30"/>
      <c r="BQ1828" s="30"/>
      <c r="BR1828" s="30"/>
      <c r="BS1828" s="30"/>
      <c r="BT1828" s="30"/>
      <c r="BU1828" s="30"/>
      <c r="BV1828" s="30"/>
    </row>
    <row r="1829" spans="1:74" s="31" customFormat="1" ht="15.75" x14ac:dyDescent="0.25">
      <c r="A1829" s="24"/>
      <c r="B1829" s="24"/>
      <c r="C1829" s="30"/>
      <c r="D1829" s="96"/>
      <c r="E1829" s="96"/>
      <c r="F1829" s="96"/>
      <c r="G1829" s="96"/>
      <c r="H1829" s="96"/>
      <c r="I1829" s="96"/>
      <c r="J1829" s="96"/>
      <c r="K1829" s="96"/>
      <c r="L1829" s="96"/>
      <c r="M1829" s="96"/>
      <c r="N1829" s="96"/>
      <c r="O1829" s="30"/>
      <c r="P1829" s="30"/>
      <c r="Q1829" s="30"/>
      <c r="R1829" s="30"/>
      <c r="S1829" s="30"/>
      <c r="T1829" s="30"/>
      <c r="U1829" s="30"/>
      <c r="V1829" s="30"/>
      <c r="W1829" s="30"/>
      <c r="X1829" s="30"/>
      <c r="Y1829" s="30"/>
      <c r="Z1829" s="30"/>
      <c r="AA1829" s="30"/>
      <c r="AB1829" s="30"/>
      <c r="AC1829" s="30"/>
      <c r="AD1829" s="30"/>
      <c r="AE1829" s="30"/>
      <c r="AF1829" s="30"/>
      <c r="AG1829" s="30"/>
      <c r="AH1829" s="30"/>
      <c r="AI1829" s="30"/>
      <c r="AJ1829" s="30"/>
      <c r="AK1829" s="30"/>
      <c r="AL1829" s="30"/>
      <c r="AM1829" s="30"/>
      <c r="AN1829" s="30"/>
      <c r="AO1829" s="30"/>
      <c r="AP1829" s="30"/>
      <c r="AQ1829" s="30"/>
      <c r="AR1829" s="30"/>
      <c r="AS1829" s="30"/>
      <c r="AT1829" s="30"/>
      <c r="AU1829" s="30"/>
      <c r="AV1829" s="30"/>
      <c r="AW1829" s="30"/>
      <c r="AX1829" s="30"/>
      <c r="AY1829" s="30"/>
      <c r="AZ1829" s="30"/>
      <c r="BA1829" s="30"/>
      <c r="BB1829" s="30"/>
      <c r="BC1829" s="30"/>
      <c r="BD1829" s="30"/>
      <c r="BE1829" s="30"/>
      <c r="BF1829" s="30"/>
      <c r="BG1829" s="30"/>
      <c r="BH1829" s="30"/>
      <c r="BI1829" s="30"/>
      <c r="BJ1829" s="30"/>
      <c r="BK1829" s="30"/>
      <c r="BL1829" s="30"/>
      <c r="BM1829" s="30"/>
      <c r="BN1829" s="30"/>
      <c r="BO1829" s="30"/>
      <c r="BP1829" s="30"/>
      <c r="BQ1829" s="30"/>
      <c r="BR1829" s="30"/>
      <c r="BS1829" s="30"/>
      <c r="BT1829" s="30"/>
      <c r="BU1829" s="30"/>
      <c r="BV1829" s="30"/>
    </row>
    <row r="1830" spans="1:74" s="31" customFormat="1" ht="15.75" x14ac:dyDescent="0.25">
      <c r="A1830" s="24"/>
      <c r="B1830" s="24"/>
      <c r="C1830" s="30"/>
      <c r="D1830" s="96"/>
      <c r="E1830" s="96"/>
      <c r="F1830" s="96"/>
      <c r="G1830" s="96"/>
      <c r="H1830" s="96"/>
      <c r="I1830" s="96"/>
      <c r="J1830" s="96"/>
      <c r="K1830" s="96"/>
      <c r="L1830" s="96"/>
      <c r="M1830" s="96"/>
      <c r="N1830" s="96"/>
      <c r="O1830" s="30"/>
      <c r="P1830" s="30"/>
      <c r="Q1830" s="30"/>
      <c r="R1830" s="30"/>
      <c r="S1830" s="30"/>
      <c r="T1830" s="30"/>
      <c r="U1830" s="30"/>
      <c r="V1830" s="30"/>
      <c r="W1830" s="30"/>
      <c r="X1830" s="30"/>
      <c r="Y1830" s="30"/>
      <c r="Z1830" s="30"/>
      <c r="AA1830" s="30"/>
      <c r="AB1830" s="30"/>
      <c r="AC1830" s="30"/>
      <c r="AD1830" s="30"/>
      <c r="AE1830" s="30"/>
      <c r="AF1830" s="30"/>
      <c r="AG1830" s="30"/>
      <c r="AH1830" s="30"/>
      <c r="AI1830" s="30"/>
      <c r="AJ1830" s="30"/>
      <c r="AK1830" s="30"/>
      <c r="AL1830" s="30"/>
      <c r="AM1830" s="30"/>
      <c r="AN1830" s="30"/>
      <c r="AO1830" s="30"/>
      <c r="AP1830" s="30"/>
      <c r="AQ1830" s="30"/>
      <c r="AR1830" s="30"/>
      <c r="AS1830" s="30"/>
      <c r="AT1830" s="30"/>
      <c r="AU1830" s="30"/>
      <c r="AV1830" s="30"/>
      <c r="AW1830" s="30"/>
      <c r="AX1830" s="30"/>
      <c r="AY1830" s="30"/>
      <c r="AZ1830" s="30"/>
      <c r="BA1830" s="30"/>
      <c r="BB1830" s="30"/>
      <c r="BC1830" s="30"/>
      <c r="BD1830" s="30"/>
      <c r="BE1830" s="30"/>
      <c r="BF1830" s="30"/>
      <c r="BG1830" s="30"/>
      <c r="BH1830" s="30"/>
      <c r="BI1830" s="30"/>
      <c r="BJ1830" s="30"/>
      <c r="BK1830" s="30"/>
      <c r="BL1830" s="30"/>
      <c r="BM1830" s="30"/>
      <c r="BN1830" s="30"/>
      <c r="BO1830" s="30"/>
      <c r="BP1830" s="30"/>
      <c r="BQ1830" s="30"/>
      <c r="BR1830" s="30"/>
      <c r="BS1830" s="30"/>
      <c r="BT1830" s="30"/>
      <c r="BU1830" s="30"/>
      <c r="BV1830" s="30"/>
    </row>
    <row r="1831" spans="1:74" s="31" customFormat="1" ht="15.75" x14ac:dyDescent="0.25">
      <c r="A1831" s="24"/>
      <c r="B1831" s="24"/>
      <c r="C1831" s="30"/>
      <c r="D1831" s="96"/>
      <c r="E1831" s="96"/>
      <c r="F1831" s="96"/>
      <c r="G1831" s="96"/>
      <c r="H1831" s="96"/>
      <c r="I1831" s="96"/>
      <c r="J1831" s="96"/>
      <c r="K1831" s="96"/>
      <c r="L1831" s="96"/>
      <c r="M1831" s="96"/>
      <c r="N1831" s="96"/>
      <c r="O1831" s="30"/>
      <c r="P1831" s="30"/>
      <c r="Q1831" s="30"/>
      <c r="R1831" s="30"/>
      <c r="S1831" s="30"/>
      <c r="T1831" s="30"/>
      <c r="U1831" s="30"/>
      <c r="V1831" s="30"/>
      <c r="W1831" s="30"/>
      <c r="X1831" s="30"/>
      <c r="Y1831" s="30"/>
      <c r="Z1831" s="30"/>
      <c r="AA1831" s="30"/>
      <c r="AB1831" s="30"/>
      <c r="AC1831" s="30"/>
      <c r="AD1831" s="30"/>
      <c r="AE1831" s="30"/>
      <c r="AF1831" s="30"/>
      <c r="AG1831" s="30"/>
      <c r="AH1831" s="30"/>
      <c r="AI1831" s="30"/>
      <c r="AJ1831" s="30"/>
      <c r="AK1831" s="30"/>
      <c r="AL1831" s="30"/>
      <c r="AM1831" s="30"/>
      <c r="AN1831" s="30"/>
      <c r="AO1831" s="30"/>
      <c r="AP1831" s="30"/>
      <c r="AQ1831" s="30"/>
      <c r="AR1831" s="30"/>
      <c r="AS1831" s="30"/>
      <c r="AT1831" s="30"/>
      <c r="AU1831" s="30"/>
      <c r="AV1831" s="30"/>
      <c r="AW1831" s="30"/>
      <c r="AX1831" s="30"/>
      <c r="AY1831" s="30"/>
      <c r="AZ1831" s="30"/>
      <c r="BA1831" s="30"/>
      <c r="BB1831" s="30"/>
      <c r="BC1831" s="30"/>
      <c r="BD1831" s="30"/>
      <c r="BE1831" s="30"/>
      <c r="BF1831" s="30"/>
      <c r="BG1831" s="30"/>
      <c r="BH1831" s="30"/>
      <c r="BI1831" s="30"/>
      <c r="BJ1831" s="30"/>
      <c r="BK1831" s="30"/>
      <c r="BL1831" s="30"/>
      <c r="BM1831" s="30"/>
      <c r="BN1831" s="30"/>
      <c r="BO1831" s="30"/>
      <c r="BP1831" s="30"/>
      <c r="BQ1831" s="30"/>
      <c r="BR1831" s="30"/>
      <c r="BS1831" s="30"/>
      <c r="BT1831" s="30"/>
      <c r="BU1831" s="30"/>
      <c r="BV1831" s="30"/>
    </row>
    <row r="1832" spans="1:74" s="31" customFormat="1" ht="15.75" x14ac:dyDescent="0.25">
      <c r="A1832" s="24"/>
      <c r="B1832" s="24"/>
      <c r="C1832" s="30"/>
      <c r="D1832" s="96"/>
      <c r="E1832" s="96"/>
      <c r="F1832" s="96"/>
      <c r="G1832" s="96"/>
      <c r="H1832" s="96"/>
      <c r="I1832" s="96"/>
      <c r="J1832" s="96"/>
      <c r="K1832" s="96"/>
      <c r="L1832" s="96"/>
      <c r="M1832" s="96"/>
      <c r="N1832" s="96"/>
      <c r="O1832" s="30"/>
      <c r="P1832" s="30"/>
      <c r="Q1832" s="30"/>
      <c r="R1832" s="30"/>
      <c r="S1832" s="30"/>
      <c r="T1832" s="30"/>
      <c r="U1832" s="30"/>
      <c r="V1832" s="30"/>
      <c r="W1832" s="30"/>
      <c r="X1832" s="30"/>
      <c r="Y1832" s="30"/>
      <c r="Z1832" s="30"/>
      <c r="AA1832" s="30"/>
      <c r="AB1832" s="30"/>
      <c r="AC1832" s="30"/>
      <c r="AD1832" s="30"/>
      <c r="AE1832" s="30"/>
      <c r="AF1832" s="30"/>
      <c r="AG1832" s="30"/>
      <c r="AH1832" s="30"/>
      <c r="AI1832" s="30"/>
      <c r="AJ1832" s="30"/>
      <c r="AK1832" s="30"/>
      <c r="AL1832" s="30"/>
      <c r="AM1832" s="30"/>
      <c r="AN1832" s="30"/>
      <c r="AO1832" s="30"/>
      <c r="AP1832" s="30"/>
      <c r="AQ1832" s="30"/>
      <c r="AR1832" s="30"/>
      <c r="AS1832" s="30"/>
      <c r="AT1832" s="30"/>
      <c r="AU1832" s="30"/>
      <c r="AV1832" s="30"/>
      <c r="AW1832" s="30"/>
      <c r="AX1832" s="30"/>
      <c r="AY1832" s="30"/>
      <c r="AZ1832" s="30"/>
      <c r="BA1832" s="30"/>
      <c r="BB1832" s="30"/>
      <c r="BC1832" s="30"/>
      <c r="BD1832" s="30"/>
      <c r="BE1832" s="30"/>
      <c r="BF1832" s="30"/>
      <c r="BG1832" s="30"/>
      <c r="BH1832" s="30"/>
      <c r="BI1832" s="30"/>
      <c r="BJ1832" s="30"/>
      <c r="BK1832" s="30"/>
      <c r="BL1832" s="30"/>
      <c r="BM1832" s="30"/>
      <c r="BN1832" s="30"/>
      <c r="BO1832" s="30"/>
      <c r="BP1832" s="30"/>
      <c r="BQ1832" s="30"/>
      <c r="BR1832" s="30"/>
      <c r="BS1832" s="30"/>
      <c r="BT1832" s="30"/>
      <c r="BU1832" s="30"/>
      <c r="BV1832" s="30"/>
    </row>
    <row r="1833" spans="1:74" s="31" customFormat="1" ht="15.75" x14ac:dyDescent="0.25">
      <c r="A1833" s="24"/>
      <c r="B1833" s="24"/>
      <c r="C1833" s="30"/>
      <c r="D1833" s="96"/>
      <c r="E1833" s="96"/>
      <c r="F1833" s="96"/>
      <c r="G1833" s="96"/>
      <c r="H1833" s="96"/>
      <c r="I1833" s="96"/>
      <c r="J1833" s="96"/>
      <c r="K1833" s="96"/>
      <c r="L1833" s="96"/>
      <c r="M1833" s="96"/>
      <c r="N1833" s="96"/>
      <c r="O1833" s="30"/>
      <c r="P1833" s="30"/>
      <c r="Q1833" s="30"/>
      <c r="R1833" s="30"/>
      <c r="S1833" s="30"/>
      <c r="T1833" s="30"/>
      <c r="U1833" s="30"/>
      <c r="V1833" s="30"/>
      <c r="W1833" s="30"/>
      <c r="X1833" s="30"/>
      <c r="Y1833" s="30"/>
      <c r="Z1833" s="30"/>
      <c r="AA1833" s="30"/>
      <c r="AB1833" s="30"/>
      <c r="AC1833" s="30"/>
      <c r="AD1833" s="30"/>
      <c r="AE1833" s="30"/>
      <c r="AF1833" s="30"/>
      <c r="AG1833" s="30"/>
      <c r="AH1833" s="30"/>
      <c r="AI1833" s="30"/>
      <c r="AJ1833" s="30"/>
      <c r="AK1833" s="30"/>
      <c r="AL1833" s="30"/>
      <c r="AM1833" s="30"/>
      <c r="AN1833" s="30"/>
      <c r="AO1833" s="30"/>
      <c r="AP1833" s="30"/>
      <c r="AQ1833" s="30"/>
      <c r="AR1833" s="30"/>
      <c r="AS1833" s="30"/>
      <c r="AT1833" s="30"/>
      <c r="AU1833" s="30"/>
      <c r="AV1833" s="30"/>
      <c r="AW1833" s="30"/>
      <c r="AX1833" s="30"/>
      <c r="AY1833" s="30"/>
      <c r="AZ1833" s="30"/>
      <c r="BA1833" s="30"/>
      <c r="BB1833" s="30"/>
      <c r="BC1833" s="30"/>
      <c r="BD1833" s="30"/>
      <c r="BE1833" s="30"/>
      <c r="BF1833" s="30"/>
      <c r="BG1833" s="30"/>
      <c r="BH1833" s="30"/>
      <c r="BI1833" s="30"/>
      <c r="BJ1833" s="30"/>
      <c r="BK1833" s="30"/>
      <c r="BL1833" s="30"/>
      <c r="BM1833" s="30"/>
      <c r="BN1833" s="30"/>
      <c r="BO1833" s="30"/>
      <c r="BP1833" s="30"/>
      <c r="BQ1833" s="30"/>
      <c r="BR1833" s="30"/>
      <c r="BS1833" s="30"/>
      <c r="BT1833" s="30"/>
      <c r="BU1833" s="30"/>
      <c r="BV1833" s="30"/>
    </row>
    <row r="1834" spans="1:74" s="31" customFormat="1" ht="15.75" x14ac:dyDescent="0.25">
      <c r="A1834" s="24"/>
      <c r="B1834" s="24"/>
      <c r="C1834" s="30"/>
      <c r="D1834" s="96"/>
      <c r="E1834" s="96"/>
      <c r="F1834" s="96"/>
      <c r="G1834" s="96"/>
      <c r="H1834" s="96"/>
      <c r="I1834" s="96"/>
      <c r="J1834" s="96"/>
      <c r="K1834" s="96"/>
      <c r="L1834" s="96"/>
      <c r="M1834" s="96"/>
      <c r="N1834" s="96"/>
      <c r="O1834" s="30"/>
      <c r="P1834" s="30"/>
      <c r="Q1834" s="30"/>
      <c r="R1834" s="30"/>
      <c r="S1834" s="30"/>
      <c r="T1834" s="30"/>
      <c r="U1834" s="30"/>
      <c r="V1834" s="30"/>
      <c r="W1834" s="30"/>
      <c r="X1834" s="30"/>
      <c r="Y1834" s="30"/>
      <c r="Z1834" s="30"/>
      <c r="AA1834" s="30"/>
      <c r="AB1834" s="30"/>
      <c r="AC1834" s="30"/>
      <c r="AD1834" s="30"/>
      <c r="AE1834" s="30"/>
      <c r="AF1834" s="30"/>
      <c r="AG1834" s="30"/>
      <c r="AH1834" s="30"/>
      <c r="AI1834" s="30"/>
      <c r="AJ1834" s="30"/>
      <c r="AK1834" s="30"/>
      <c r="AL1834" s="30"/>
      <c r="AM1834" s="30"/>
      <c r="AN1834" s="30"/>
      <c r="AO1834" s="30"/>
      <c r="AP1834" s="30"/>
      <c r="AQ1834" s="30"/>
      <c r="AR1834" s="30"/>
      <c r="AS1834" s="30"/>
      <c r="AT1834" s="30"/>
      <c r="AU1834" s="30"/>
      <c r="AV1834" s="30"/>
      <c r="AW1834" s="30"/>
      <c r="AX1834" s="30"/>
      <c r="AY1834" s="30"/>
      <c r="AZ1834" s="30"/>
      <c r="BA1834" s="30"/>
      <c r="BB1834" s="30"/>
      <c r="BC1834" s="30"/>
      <c r="BD1834" s="30"/>
      <c r="BE1834" s="30"/>
      <c r="BF1834" s="30"/>
      <c r="BG1834" s="30"/>
      <c r="BH1834" s="30"/>
      <c r="BI1834" s="30"/>
      <c r="BJ1834" s="30"/>
      <c r="BK1834" s="30"/>
      <c r="BL1834" s="30"/>
      <c r="BM1834" s="30"/>
      <c r="BN1834" s="30"/>
      <c r="BO1834" s="30"/>
      <c r="BP1834" s="30"/>
      <c r="BQ1834" s="30"/>
      <c r="BR1834" s="30"/>
      <c r="BS1834" s="30"/>
      <c r="BT1834" s="30"/>
      <c r="BU1834" s="30"/>
      <c r="BV1834" s="30"/>
    </row>
    <row r="1835" spans="1:74" s="31" customFormat="1" ht="15.75" x14ac:dyDescent="0.25">
      <c r="A1835" s="24"/>
      <c r="B1835" s="24"/>
      <c r="C1835" s="30"/>
      <c r="D1835" s="96"/>
      <c r="E1835" s="96"/>
      <c r="F1835" s="96"/>
      <c r="G1835" s="96"/>
      <c r="H1835" s="96"/>
      <c r="I1835" s="96"/>
      <c r="J1835" s="96"/>
      <c r="K1835" s="96"/>
      <c r="L1835" s="96"/>
      <c r="M1835" s="96"/>
      <c r="N1835" s="96"/>
      <c r="O1835" s="30"/>
      <c r="P1835" s="30"/>
      <c r="Q1835" s="30"/>
      <c r="R1835" s="30"/>
      <c r="S1835" s="30"/>
      <c r="T1835" s="30"/>
      <c r="U1835" s="30"/>
      <c r="V1835" s="30"/>
      <c r="W1835" s="30"/>
      <c r="X1835" s="30"/>
      <c r="Y1835" s="30"/>
      <c r="Z1835" s="30"/>
      <c r="AA1835" s="30"/>
      <c r="AB1835" s="30"/>
      <c r="AC1835" s="30"/>
      <c r="AD1835" s="30"/>
      <c r="AE1835" s="30"/>
      <c r="AF1835" s="30"/>
      <c r="AG1835" s="30"/>
      <c r="AH1835" s="30"/>
      <c r="AI1835" s="30"/>
      <c r="AJ1835" s="30"/>
      <c r="AK1835" s="30"/>
      <c r="AL1835" s="30"/>
      <c r="AM1835" s="30"/>
      <c r="AN1835" s="30"/>
      <c r="AO1835" s="30"/>
      <c r="AP1835" s="30"/>
      <c r="AQ1835" s="30"/>
      <c r="AR1835" s="30"/>
      <c r="AS1835" s="30"/>
      <c r="AT1835" s="30"/>
      <c r="AU1835" s="30"/>
      <c r="AV1835" s="30"/>
      <c r="AW1835" s="30"/>
      <c r="AX1835" s="30"/>
      <c r="AY1835" s="30"/>
      <c r="AZ1835" s="30"/>
      <c r="BA1835" s="30"/>
      <c r="BB1835" s="30"/>
      <c r="BC1835" s="30"/>
      <c r="BD1835" s="30"/>
      <c r="BE1835" s="30"/>
      <c r="BF1835" s="30"/>
      <c r="BG1835" s="30"/>
      <c r="BH1835" s="30"/>
      <c r="BI1835" s="30"/>
      <c r="BJ1835" s="30"/>
      <c r="BK1835" s="30"/>
      <c r="BL1835" s="30"/>
      <c r="BM1835" s="30"/>
      <c r="BN1835" s="30"/>
      <c r="BO1835" s="30"/>
      <c r="BP1835" s="30"/>
      <c r="BQ1835" s="30"/>
      <c r="BR1835" s="30"/>
      <c r="BS1835" s="30"/>
      <c r="BT1835" s="30"/>
      <c r="BU1835" s="30"/>
      <c r="BV1835" s="30"/>
    </row>
    <row r="1836" spans="1:74" s="31" customFormat="1" ht="15.75" x14ac:dyDescent="0.25">
      <c r="A1836" s="24"/>
      <c r="B1836" s="24"/>
      <c r="C1836" s="30"/>
      <c r="D1836" s="96"/>
      <c r="E1836" s="96"/>
      <c r="F1836" s="96"/>
      <c r="G1836" s="96"/>
      <c r="H1836" s="96"/>
      <c r="I1836" s="96"/>
      <c r="J1836" s="96"/>
      <c r="K1836" s="96"/>
      <c r="L1836" s="96"/>
      <c r="M1836" s="96"/>
      <c r="N1836" s="96"/>
      <c r="O1836" s="30"/>
      <c r="P1836" s="30"/>
      <c r="Q1836" s="30"/>
      <c r="R1836" s="30"/>
      <c r="S1836" s="30"/>
      <c r="T1836" s="30"/>
      <c r="U1836" s="30"/>
      <c r="V1836" s="30"/>
      <c r="W1836" s="30"/>
      <c r="X1836" s="30"/>
      <c r="Y1836" s="30"/>
      <c r="Z1836" s="30"/>
      <c r="AA1836" s="30"/>
      <c r="AB1836" s="30"/>
      <c r="AC1836" s="30"/>
      <c r="AD1836" s="30"/>
      <c r="AE1836" s="30"/>
      <c r="AF1836" s="30"/>
      <c r="AG1836" s="30"/>
      <c r="AH1836" s="30"/>
      <c r="AI1836" s="30"/>
      <c r="AJ1836" s="30"/>
      <c r="AK1836" s="30"/>
      <c r="AL1836" s="30"/>
      <c r="AM1836" s="30"/>
      <c r="AN1836" s="30"/>
      <c r="AO1836" s="30"/>
      <c r="AP1836" s="30"/>
      <c r="AQ1836" s="30"/>
      <c r="AR1836" s="30"/>
      <c r="AS1836" s="30"/>
      <c r="AT1836" s="30"/>
      <c r="AU1836" s="30"/>
      <c r="AV1836" s="30"/>
      <c r="AW1836" s="30"/>
      <c r="AX1836" s="30"/>
      <c r="AY1836" s="30"/>
      <c r="AZ1836" s="30"/>
      <c r="BA1836" s="30"/>
      <c r="BB1836" s="30"/>
      <c r="BC1836" s="30"/>
      <c r="BD1836" s="30"/>
      <c r="BE1836" s="30"/>
      <c r="BF1836" s="30"/>
      <c r="BG1836" s="30"/>
      <c r="BH1836" s="30"/>
      <c r="BI1836" s="30"/>
      <c r="BJ1836" s="30"/>
      <c r="BK1836" s="30"/>
      <c r="BL1836" s="30"/>
      <c r="BM1836" s="30"/>
      <c r="BN1836" s="30"/>
      <c r="BO1836" s="30"/>
      <c r="BP1836" s="30"/>
      <c r="BQ1836" s="30"/>
      <c r="BR1836" s="30"/>
      <c r="BS1836" s="30"/>
      <c r="BT1836" s="30"/>
      <c r="BU1836" s="30"/>
      <c r="BV1836" s="30"/>
    </row>
    <row r="1837" spans="1:74" s="31" customFormat="1" ht="15.75" x14ac:dyDescent="0.25">
      <c r="A1837" s="24"/>
      <c r="B1837" s="24"/>
      <c r="C1837" s="30"/>
      <c r="D1837" s="96"/>
      <c r="E1837" s="96"/>
      <c r="F1837" s="96"/>
      <c r="G1837" s="96"/>
      <c r="H1837" s="96"/>
      <c r="I1837" s="96"/>
      <c r="J1837" s="96"/>
      <c r="K1837" s="96"/>
      <c r="L1837" s="96"/>
      <c r="M1837" s="96"/>
      <c r="N1837" s="96"/>
      <c r="O1837" s="30"/>
      <c r="P1837" s="30"/>
      <c r="Q1837" s="30"/>
      <c r="R1837" s="30"/>
      <c r="S1837" s="30"/>
      <c r="T1837" s="30"/>
      <c r="U1837" s="30"/>
      <c r="V1837" s="30"/>
      <c r="W1837" s="30"/>
      <c r="X1837" s="30"/>
      <c r="Y1837" s="30"/>
      <c r="Z1837" s="30"/>
      <c r="AA1837" s="30"/>
      <c r="AB1837" s="30"/>
      <c r="AC1837" s="30"/>
      <c r="AD1837" s="30"/>
      <c r="AE1837" s="30"/>
      <c r="AF1837" s="30"/>
      <c r="AG1837" s="30"/>
      <c r="AH1837" s="30"/>
      <c r="AI1837" s="30"/>
      <c r="AJ1837" s="30"/>
      <c r="AK1837" s="30"/>
      <c r="AL1837" s="30"/>
      <c r="AM1837" s="30"/>
      <c r="AN1837" s="30"/>
      <c r="AO1837" s="30"/>
      <c r="AP1837" s="30"/>
      <c r="AQ1837" s="30"/>
      <c r="AR1837" s="30"/>
      <c r="AS1837" s="30"/>
      <c r="AT1837" s="30"/>
      <c r="AU1837" s="30"/>
      <c r="AV1837" s="30"/>
      <c r="AW1837" s="30"/>
      <c r="AX1837" s="30"/>
      <c r="AY1837" s="30"/>
      <c r="AZ1837" s="30"/>
      <c r="BA1837" s="30"/>
      <c r="BB1837" s="30"/>
      <c r="BC1837" s="30"/>
      <c r="BD1837" s="30"/>
      <c r="BE1837" s="30"/>
      <c r="BF1837" s="30"/>
      <c r="BG1837" s="30"/>
      <c r="BH1837" s="30"/>
      <c r="BI1837" s="30"/>
      <c r="BJ1837" s="30"/>
      <c r="BK1837" s="30"/>
      <c r="BL1837" s="30"/>
      <c r="BM1837" s="30"/>
      <c r="BN1837" s="30"/>
      <c r="BO1837" s="30"/>
      <c r="BP1837" s="30"/>
      <c r="BQ1837" s="30"/>
      <c r="BR1837" s="30"/>
      <c r="BS1837" s="30"/>
      <c r="BT1837" s="30"/>
      <c r="BU1837" s="30"/>
      <c r="BV1837" s="30"/>
    </row>
    <row r="1838" spans="1:74" s="31" customFormat="1" ht="15.75" x14ac:dyDescent="0.25">
      <c r="A1838" s="24"/>
      <c r="B1838" s="24"/>
      <c r="C1838" s="30"/>
      <c r="D1838" s="96"/>
      <c r="E1838" s="96"/>
      <c r="F1838" s="96"/>
      <c r="G1838" s="96"/>
      <c r="H1838" s="96"/>
      <c r="I1838" s="96"/>
      <c r="J1838" s="96"/>
      <c r="K1838" s="96"/>
      <c r="L1838" s="96"/>
      <c r="M1838" s="96"/>
      <c r="N1838" s="96"/>
      <c r="O1838" s="30"/>
      <c r="P1838" s="30"/>
      <c r="Q1838" s="30"/>
      <c r="R1838" s="30"/>
      <c r="S1838" s="30"/>
      <c r="T1838" s="30"/>
      <c r="U1838" s="30"/>
      <c r="V1838" s="30"/>
      <c r="W1838" s="30"/>
      <c r="X1838" s="30"/>
      <c r="Y1838" s="30"/>
      <c r="Z1838" s="30"/>
      <c r="AA1838" s="30"/>
      <c r="AB1838" s="30"/>
      <c r="AC1838" s="30"/>
      <c r="AD1838" s="30"/>
      <c r="AE1838" s="30"/>
      <c r="AF1838" s="30"/>
      <c r="AG1838" s="30"/>
      <c r="AH1838" s="30"/>
      <c r="AI1838" s="30"/>
      <c r="AJ1838" s="30"/>
      <c r="AK1838" s="30"/>
      <c r="AL1838" s="30"/>
      <c r="AM1838" s="30"/>
      <c r="AN1838" s="30"/>
      <c r="AO1838" s="30"/>
      <c r="AP1838" s="30"/>
      <c r="AQ1838" s="30"/>
      <c r="AR1838" s="30"/>
      <c r="AS1838" s="30"/>
      <c r="AT1838" s="30"/>
      <c r="AU1838" s="30"/>
      <c r="AV1838" s="30"/>
      <c r="AW1838" s="30"/>
      <c r="AX1838" s="30"/>
      <c r="AY1838" s="30"/>
      <c r="AZ1838" s="30"/>
      <c r="BA1838" s="30"/>
      <c r="BB1838" s="30"/>
      <c r="BC1838" s="30"/>
      <c r="BD1838" s="30"/>
      <c r="BE1838" s="30"/>
      <c r="BF1838" s="30"/>
      <c r="BG1838" s="30"/>
      <c r="BH1838" s="30"/>
      <c r="BI1838" s="30"/>
      <c r="BJ1838" s="30"/>
      <c r="BK1838" s="30"/>
      <c r="BL1838" s="30"/>
      <c r="BM1838" s="30"/>
      <c r="BN1838" s="30"/>
      <c r="BO1838" s="30"/>
      <c r="BP1838" s="30"/>
      <c r="BQ1838" s="30"/>
      <c r="BR1838" s="30"/>
      <c r="BS1838" s="30"/>
      <c r="BT1838" s="30"/>
      <c r="BU1838" s="30"/>
      <c r="BV1838" s="30"/>
    </row>
    <row r="1839" spans="1:74" s="31" customFormat="1" ht="15.75" x14ac:dyDescent="0.25">
      <c r="A1839" s="24"/>
      <c r="B1839" s="24"/>
      <c r="C1839" s="30"/>
      <c r="D1839" s="96"/>
      <c r="E1839" s="96"/>
      <c r="F1839" s="96"/>
      <c r="G1839" s="96"/>
      <c r="H1839" s="96"/>
      <c r="I1839" s="96"/>
      <c r="J1839" s="96"/>
      <c r="K1839" s="96"/>
      <c r="L1839" s="96"/>
      <c r="M1839" s="96"/>
      <c r="N1839" s="96"/>
      <c r="O1839" s="30"/>
      <c r="P1839" s="30"/>
      <c r="Q1839" s="30"/>
      <c r="R1839" s="30"/>
      <c r="S1839" s="30"/>
      <c r="T1839" s="30"/>
      <c r="U1839" s="30"/>
      <c r="V1839" s="30"/>
      <c r="W1839" s="30"/>
      <c r="X1839" s="30"/>
      <c r="Y1839" s="30"/>
      <c r="Z1839" s="30"/>
      <c r="AA1839" s="30"/>
      <c r="AB1839" s="30"/>
      <c r="AC1839" s="30"/>
      <c r="AD1839" s="30"/>
      <c r="AE1839" s="30"/>
      <c r="AF1839" s="30"/>
      <c r="AG1839" s="30"/>
      <c r="AH1839" s="30"/>
      <c r="AI1839" s="30"/>
      <c r="AJ1839" s="30"/>
      <c r="AK1839" s="30"/>
      <c r="AL1839" s="30"/>
      <c r="AM1839" s="30"/>
      <c r="AN1839" s="30"/>
      <c r="AO1839" s="30"/>
      <c r="AP1839" s="30"/>
      <c r="AQ1839" s="30"/>
      <c r="AR1839" s="30"/>
      <c r="AS1839" s="30"/>
      <c r="AT1839" s="30"/>
      <c r="AU1839" s="30"/>
      <c r="AV1839" s="30"/>
      <c r="AW1839" s="30"/>
      <c r="AX1839" s="30"/>
      <c r="AY1839" s="30"/>
      <c r="AZ1839" s="30"/>
      <c r="BA1839" s="30"/>
      <c r="BB1839" s="30"/>
      <c r="BC1839" s="30"/>
      <c r="BD1839" s="30"/>
      <c r="BE1839" s="30"/>
      <c r="BF1839" s="30"/>
      <c r="BG1839" s="30"/>
      <c r="BH1839" s="30"/>
      <c r="BI1839" s="30"/>
      <c r="BJ1839" s="30"/>
      <c r="BK1839" s="30"/>
      <c r="BL1839" s="30"/>
      <c r="BM1839" s="30"/>
      <c r="BN1839" s="30"/>
      <c r="BO1839" s="30"/>
      <c r="BP1839" s="30"/>
      <c r="BQ1839" s="30"/>
      <c r="BR1839" s="30"/>
      <c r="BS1839" s="30"/>
      <c r="BT1839" s="30"/>
      <c r="BU1839" s="30"/>
      <c r="BV1839" s="30"/>
    </row>
    <row r="1840" spans="1:74" s="31" customFormat="1" ht="15.75" x14ac:dyDescent="0.25">
      <c r="A1840" s="24"/>
      <c r="B1840" s="24"/>
      <c r="C1840" s="30"/>
      <c r="D1840" s="96"/>
      <c r="E1840" s="96"/>
      <c r="F1840" s="96"/>
      <c r="G1840" s="96"/>
      <c r="H1840" s="96"/>
      <c r="I1840" s="96"/>
      <c r="J1840" s="96"/>
      <c r="K1840" s="96"/>
      <c r="L1840" s="96"/>
      <c r="M1840" s="96"/>
      <c r="N1840" s="96"/>
      <c r="O1840" s="30"/>
      <c r="P1840" s="30"/>
      <c r="Q1840" s="30"/>
      <c r="R1840" s="30"/>
      <c r="S1840" s="30"/>
      <c r="T1840" s="30"/>
      <c r="U1840" s="30"/>
      <c r="V1840" s="30"/>
      <c r="W1840" s="30"/>
      <c r="X1840" s="30"/>
      <c r="Y1840" s="30"/>
      <c r="Z1840" s="30"/>
      <c r="AA1840" s="30"/>
      <c r="AB1840" s="30"/>
      <c r="AC1840" s="30"/>
      <c r="AD1840" s="30"/>
      <c r="AE1840" s="30"/>
      <c r="AF1840" s="30"/>
      <c r="AG1840" s="30"/>
      <c r="AH1840" s="30"/>
      <c r="AI1840" s="30"/>
      <c r="AJ1840" s="30"/>
      <c r="AK1840" s="30"/>
      <c r="AL1840" s="30"/>
      <c r="AM1840" s="30"/>
      <c r="AN1840" s="30"/>
      <c r="AO1840" s="30"/>
      <c r="AP1840" s="30"/>
      <c r="AQ1840" s="30"/>
      <c r="AR1840" s="30"/>
      <c r="AS1840" s="30"/>
      <c r="AT1840" s="30"/>
      <c r="AU1840" s="30"/>
      <c r="AV1840" s="30"/>
      <c r="AW1840" s="30"/>
      <c r="AX1840" s="30"/>
      <c r="AY1840" s="30"/>
      <c r="AZ1840" s="30"/>
      <c r="BA1840" s="30"/>
      <c r="BB1840" s="30"/>
      <c r="BC1840" s="30"/>
      <c r="BD1840" s="30"/>
      <c r="BE1840" s="30"/>
      <c r="BF1840" s="30"/>
      <c r="BG1840" s="30"/>
      <c r="BH1840" s="30"/>
      <c r="BI1840" s="30"/>
      <c r="BJ1840" s="30"/>
      <c r="BK1840" s="30"/>
      <c r="BL1840" s="30"/>
      <c r="BM1840" s="30"/>
      <c r="BN1840" s="30"/>
      <c r="BO1840" s="30"/>
      <c r="BP1840" s="30"/>
      <c r="BQ1840" s="30"/>
      <c r="BR1840" s="30"/>
      <c r="BS1840" s="30"/>
      <c r="BT1840" s="30"/>
      <c r="BU1840" s="30"/>
      <c r="BV1840" s="30"/>
    </row>
    <row r="1841" spans="1:74" s="31" customFormat="1" ht="15.75" x14ac:dyDescent="0.25">
      <c r="A1841" s="24"/>
      <c r="B1841" s="24"/>
      <c r="C1841" s="30"/>
      <c r="D1841" s="96"/>
      <c r="E1841" s="96"/>
      <c r="F1841" s="96"/>
      <c r="G1841" s="96"/>
      <c r="H1841" s="96"/>
      <c r="I1841" s="96"/>
      <c r="J1841" s="96"/>
      <c r="K1841" s="96"/>
      <c r="L1841" s="96"/>
      <c r="M1841" s="96"/>
      <c r="N1841" s="96"/>
      <c r="O1841" s="30"/>
      <c r="P1841" s="30"/>
      <c r="Q1841" s="30"/>
      <c r="R1841" s="30"/>
      <c r="S1841" s="30"/>
      <c r="T1841" s="30"/>
      <c r="U1841" s="30"/>
      <c r="V1841" s="30"/>
      <c r="W1841" s="30"/>
      <c r="X1841" s="30"/>
      <c r="Y1841" s="30"/>
      <c r="Z1841" s="30"/>
      <c r="AA1841" s="30"/>
      <c r="AB1841" s="30"/>
      <c r="AC1841" s="30"/>
      <c r="AD1841" s="30"/>
      <c r="AE1841" s="30"/>
      <c r="AF1841" s="30"/>
      <c r="AG1841" s="30"/>
      <c r="AH1841" s="30"/>
      <c r="AI1841" s="30"/>
      <c r="AJ1841" s="30"/>
      <c r="AK1841" s="30"/>
      <c r="AL1841" s="30"/>
      <c r="AM1841" s="30"/>
      <c r="AN1841" s="30"/>
      <c r="AO1841" s="30"/>
      <c r="AP1841" s="30"/>
      <c r="AQ1841" s="30"/>
      <c r="AR1841" s="30"/>
      <c r="AS1841" s="30"/>
      <c r="AT1841" s="30"/>
      <c r="AU1841" s="30"/>
      <c r="AV1841" s="30"/>
      <c r="AW1841" s="30"/>
      <c r="AX1841" s="30"/>
      <c r="AY1841" s="30"/>
      <c r="AZ1841" s="30"/>
      <c r="BA1841" s="30"/>
      <c r="BB1841" s="30"/>
      <c r="BC1841" s="30"/>
      <c r="BD1841" s="30"/>
      <c r="BE1841" s="30"/>
      <c r="BF1841" s="30"/>
      <c r="BG1841" s="30"/>
      <c r="BH1841" s="30"/>
      <c r="BI1841" s="30"/>
      <c r="BJ1841" s="30"/>
      <c r="BK1841" s="30"/>
      <c r="BL1841" s="30"/>
      <c r="BM1841" s="30"/>
      <c r="BN1841" s="30"/>
      <c r="BO1841" s="30"/>
      <c r="BP1841" s="30"/>
      <c r="BQ1841" s="30"/>
      <c r="BR1841" s="30"/>
      <c r="BS1841" s="30"/>
      <c r="BT1841" s="30"/>
      <c r="BU1841" s="30"/>
      <c r="BV1841" s="30"/>
    </row>
    <row r="1842" spans="1:74" s="31" customFormat="1" ht="15.75" x14ac:dyDescent="0.25">
      <c r="A1842" s="24"/>
      <c r="B1842" s="24"/>
      <c r="C1842" s="30"/>
      <c r="D1842" s="96"/>
      <c r="E1842" s="96"/>
      <c r="F1842" s="96"/>
      <c r="G1842" s="96"/>
      <c r="H1842" s="96"/>
      <c r="I1842" s="96"/>
      <c r="J1842" s="96"/>
      <c r="K1842" s="96"/>
      <c r="L1842" s="96"/>
      <c r="M1842" s="96"/>
      <c r="N1842" s="96"/>
      <c r="O1842" s="30"/>
      <c r="P1842" s="30"/>
      <c r="Q1842" s="30"/>
      <c r="R1842" s="30"/>
      <c r="S1842" s="30"/>
      <c r="T1842" s="30"/>
      <c r="U1842" s="30"/>
      <c r="V1842" s="30"/>
      <c r="W1842" s="30"/>
      <c r="X1842" s="30"/>
      <c r="Y1842" s="30"/>
      <c r="Z1842" s="30"/>
      <c r="AA1842" s="30"/>
      <c r="AB1842" s="30"/>
      <c r="AC1842" s="30"/>
      <c r="AD1842" s="30"/>
      <c r="AE1842" s="30"/>
      <c r="AF1842" s="30"/>
      <c r="AG1842" s="30"/>
      <c r="AH1842" s="30"/>
      <c r="AI1842" s="30"/>
      <c r="AJ1842" s="30"/>
      <c r="AK1842" s="30"/>
      <c r="AL1842" s="30"/>
      <c r="AM1842" s="30"/>
      <c r="AN1842" s="30"/>
      <c r="AO1842" s="30"/>
      <c r="AP1842" s="30"/>
      <c r="AQ1842" s="30"/>
      <c r="AR1842" s="30"/>
      <c r="AS1842" s="30"/>
      <c r="AT1842" s="30"/>
      <c r="AU1842" s="30"/>
      <c r="AV1842" s="30"/>
      <c r="AW1842" s="30"/>
      <c r="AX1842" s="30"/>
      <c r="AY1842" s="30"/>
      <c r="AZ1842" s="30"/>
      <c r="BA1842" s="30"/>
      <c r="BB1842" s="30"/>
      <c r="BC1842" s="30"/>
      <c r="BD1842" s="30"/>
      <c r="BE1842" s="30"/>
      <c r="BF1842" s="30"/>
      <c r="BG1842" s="30"/>
      <c r="BH1842" s="30"/>
      <c r="BI1842" s="30"/>
      <c r="BJ1842" s="30"/>
      <c r="BK1842" s="30"/>
      <c r="BL1842" s="30"/>
      <c r="BM1842" s="30"/>
      <c r="BN1842" s="30"/>
      <c r="BO1842" s="30"/>
      <c r="BP1842" s="30"/>
      <c r="BQ1842" s="30"/>
      <c r="BR1842" s="30"/>
      <c r="BS1842" s="30"/>
      <c r="BT1842" s="30"/>
      <c r="BU1842" s="30"/>
      <c r="BV1842" s="30"/>
    </row>
    <row r="1843" spans="1:74" s="31" customFormat="1" ht="15.75" x14ac:dyDescent="0.25">
      <c r="A1843" s="24"/>
      <c r="B1843" s="24"/>
      <c r="C1843" s="30"/>
      <c r="D1843" s="96"/>
      <c r="E1843" s="96"/>
      <c r="F1843" s="96"/>
      <c r="G1843" s="96"/>
      <c r="H1843" s="96"/>
      <c r="I1843" s="96"/>
      <c r="J1843" s="96"/>
      <c r="K1843" s="96"/>
      <c r="L1843" s="96"/>
      <c r="M1843" s="96"/>
      <c r="N1843" s="96"/>
      <c r="O1843" s="30"/>
      <c r="P1843" s="30"/>
      <c r="Q1843" s="30"/>
      <c r="R1843" s="30"/>
      <c r="S1843" s="30"/>
      <c r="T1843" s="30"/>
      <c r="U1843" s="30"/>
      <c r="V1843" s="30"/>
      <c r="W1843" s="30"/>
      <c r="X1843" s="30"/>
      <c r="Y1843" s="30"/>
      <c r="Z1843" s="30"/>
      <c r="AA1843" s="30"/>
      <c r="AB1843" s="30"/>
      <c r="AC1843" s="30"/>
      <c r="AD1843" s="30"/>
      <c r="AE1843" s="30"/>
      <c r="AF1843" s="30"/>
      <c r="AG1843" s="30"/>
      <c r="AH1843" s="30"/>
      <c r="AI1843" s="30"/>
      <c r="AJ1843" s="30"/>
      <c r="AK1843" s="30"/>
      <c r="AL1843" s="30"/>
      <c r="AM1843" s="30"/>
      <c r="AN1843" s="30"/>
      <c r="AO1843" s="30"/>
      <c r="AP1843" s="30"/>
      <c r="AQ1843" s="30"/>
      <c r="AR1843" s="30"/>
      <c r="AS1843" s="30"/>
      <c r="AT1843" s="30"/>
      <c r="AU1843" s="30"/>
      <c r="AV1843" s="30"/>
      <c r="AW1843" s="30"/>
      <c r="AX1843" s="30"/>
      <c r="AY1843" s="30"/>
      <c r="AZ1843" s="30"/>
      <c r="BA1843" s="30"/>
      <c r="BB1843" s="30"/>
      <c r="BC1843" s="30"/>
      <c r="BD1843" s="30"/>
      <c r="BE1843" s="30"/>
      <c r="BF1843" s="30"/>
      <c r="BG1843" s="30"/>
      <c r="BH1843" s="30"/>
      <c r="BI1843" s="30"/>
      <c r="BJ1843" s="30"/>
      <c r="BK1843" s="30"/>
      <c r="BL1843" s="30"/>
      <c r="BM1843" s="30"/>
      <c r="BN1843" s="30"/>
      <c r="BO1843" s="30"/>
      <c r="BP1843" s="30"/>
      <c r="BQ1843" s="30"/>
      <c r="BR1843" s="30"/>
      <c r="BS1843" s="30"/>
      <c r="BT1843" s="30"/>
      <c r="BU1843" s="30"/>
      <c r="BV1843" s="30"/>
    </row>
    <row r="1844" spans="1:74" s="31" customFormat="1" ht="15.75" x14ac:dyDescent="0.25">
      <c r="A1844" s="24"/>
      <c r="B1844" s="24"/>
      <c r="C1844" s="30"/>
      <c r="D1844" s="96"/>
      <c r="E1844" s="96"/>
      <c r="F1844" s="96"/>
      <c r="G1844" s="96"/>
      <c r="H1844" s="96"/>
      <c r="I1844" s="96"/>
      <c r="J1844" s="96"/>
      <c r="K1844" s="96"/>
      <c r="L1844" s="96"/>
      <c r="M1844" s="96"/>
      <c r="N1844" s="96"/>
      <c r="O1844" s="30"/>
      <c r="P1844" s="30"/>
      <c r="Q1844" s="30"/>
      <c r="R1844" s="30"/>
      <c r="S1844" s="30"/>
      <c r="T1844" s="30"/>
      <c r="U1844" s="30"/>
      <c r="V1844" s="30"/>
      <c r="W1844" s="30"/>
      <c r="X1844" s="30"/>
      <c r="Y1844" s="30"/>
      <c r="Z1844" s="30"/>
      <c r="AA1844" s="30"/>
      <c r="AB1844" s="30"/>
      <c r="AC1844" s="30"/>
      <c r="AD1844" s="30"/>
      <c r="AE1844" s="30"/>
      <c r="AF1844" s="30"/>
      <c r="AG1844" s="30"/>
      <c r="AH1844" s="30"/>
      <c r="AI1844" s="30"/>
      <c r="AJ1844" s="30"/>
      <c r="AK1844" s="30"/>
      <c r="AL1844" s="30"/>
      <c r="AM1844" s="30"/>
      <c r="AN1844" s="30"/>
      <c r="AO1844" s="30"/>
      <c r="AP1844" s="30"/>
      <c r="AQ1844" s="30"/>
      <c r="AR1844" s="30"/>
      <c r="AS1844" s="30"/>
      <c r="AT1844" s="30"/>
      <c r="AU1844" s="30"/>
      <c r="AV1844" s="30"/>
      <c r="AW1844" s="30"/>
      <c r="AX1844" s="30"/>
      <c r="AY1844" s="30"/>
      <c r="AZ1844" s="30"/>
      <c r="BA1844" s="30"/>
      <c r="BB1844" s="30"/>
      <c r="BC1844" s="30"/>
      <c r="BD1844" s="30"/>
      <c r="BE1844" s="30"/>
      <c r="BF1844" s="30"/>
      <c r="BG1844" s="30"/>
      <c r="BH1844" s="30"/>
      <c r="BI1844" s="30"/>
      <c r="BJ1844" s="30"/>
      <c r="BK1844" s="30"/>
      <c r="BL1844" s="30"/>
      <c r="BM1844" s="30"/>
      <c r="BN1844" s="30"/>
      <c r="BO1844" s="30"/>
      <c r="BP1844" s="30"/>
      <c r="BQ1844" s="30"/>
      <c r="BR1844" s="30"/>
      <c r="BS1844" s="30"/>
      <c r="BT1844" s="30"/>
      <c r="BU1844" s="30"/>
      <c r="BV1844" s="30"/>
    </row>
    <row r="1845" spans="1:74" s="31" customFormat="1" ht="15.75" x14ac:dyDescent="0.25">
      <c r="A1845" s="24"/>
      <c r="B1845" s="24"/>
      <c r="C1845" s="30"/>
      <c r="D1845" s="96"/>
      <c r="E1845" s="96"/>
      <c r="F1845" s="96"/>
      <c r="G1845" s="96"/>
      <c r="H1845" s="96"/>
      <c r="I1845" s="96"/>
      <c r="J1845" s="96"/>
      <c r="K1845" s="96"/>
      <c r="L1845" s="96"/>
      <c r="M1845" s="96"/>
      <c r="N1845" s="96"/>
      <c r="O1845" s="30"/>
      <c r="P1845" s="30"/>
      <c r="Q1845" s="30"/>
      <c r="R1845" s="30"/>
      <c r="S1845" s="30"/>
      <c r="T1845" s="30"/>
      <c r="U1845" s="30"/>
      <c r="V1845" s="30"/>
      <c r="W1845" s="30"/>
      <c r="X1845" s="30"/>
      <c r="Y1845" s="30"/>
      <c r="Z1845" s="30"/>
      <c r="AA1845" s="30"/>
      <c r="AB1845" s="30"/>
      <c r="AC1845" s="30"/>
      <c r="AD1845" s="30"/>
      <c r="AE1845" s="30"/>
      <c r="AF1845" s="30"/>
      <c r="AG1845" s="30"/>
      <c r="AH1845" s="30"/>
      <c r="AI1845" s="30"/>
      <c r="AJ1845" s="30"/>
      <c r="AK1845" s="30"/>
      <c r="AL1845" s="30"/>
      <c r="AM1845" s="30"/>
      <c r="AN1845" s="30"/>
      <c r="AO1845" s="30"/>
      <c r="AP1845" s="30"/>
      <c r="AQ1845" s="30"/>
      <c r="AR1845" s="30"/>
      <c r="AS1845" s="30"/>
      <c r="AT1845" s="30"/>
      <c r="AU1845" s="30"/>
      <c r="AV1845" s="30"/>
      <c r="AW1845" s="30"/>
      <c r="AX1845" s="30"/>
      <c r="AY1845" s="30"/>
      <c r="AZ1845" s="30"/>
      <c r="BA1845" s="30"/>
      <c r="BB1845" s="30"/>
      <c r="BC1845" s="30"/>
      <c r="BD1845" s="30"/>
      <c r="BE1845" s="30"/>
      <c r="BF1845" s="30"/>
      <c r="BG1845" s="30"/>
      <c r="BH1845" s="30"/>
      <c r="BI1845" s="30"/>
      <c r="BJ1845" s="30"/>
      <c r="BK1845" s="30"/>
      <c r="BL1845" s="30"/>
      <c r="BM1845" s="30"/>
      <c r="BN1845" s="30"/>
      <c r="BO1845" s="30"/>
      <c r="BP1845" s="30"/>
      <c r="BQ1845" s="30"/>
      <c r="BR1845" s="30"/>
      <c r="BS1845" s="30"/>
      <c r="BT1845" s="30"/>
      <c r="BU1845" s="30"/>
      <c r="BV1845" s="30"/>
    </row>
    <row r="1846" spans="1:74" s="31" customFormat="1" ht="15.75" x14ac:dyDescent="0.25">
      <c r="A1846" s="24"/>
      <c r="B1846" s="24"/>
      <c r="C1846" s="30"/>
      <c r="D1846" s="96"/>
      <c r="E1846" s="96"/>
      <c r="F1846" s="96"/>
      <c r="G1846" s="96"/>
      <c r="H1846" s="96"/>
      <c r="I1846" s="96"/>
      <c r="J1846" s="96"/>
      <c r="K1846" s="96"/>
      <c r="L1846" s="96"/>
      <c r="M1846" s="96"/>
      <c r="N1846" s="96"/>
      <c r="O1846" s="30"/>
      <c r="P1846" s="30"/>
      <c r="Q1846" s="30"/>
      <c r="R1846" s="30"/>
      <c r="S1846" s="30"/>
      <c r="T1846" s="30"/>
      <c r="U1846" s="30"/>
      <c r="V1846" s="30"/>
      <c r="W1846" s="30"/>
      <c r="X1846" s="30"/>
      <c r="Y1846" s="30"/>
      <c r="Z1846" s="30"/>
      <c r="AA1846" s="30"/>
      <c r="AB1846" s="30"/>
      <c r="AC1846" s="30"/>
      <c r="AD1846" s="30"/>
      <c r="AE1846" s="30"/>
      <c r="AF1846" s="30"/>
      <c r="AG1846" s="30"/>
      <c r="AH1846" s="30"/>
      <c r="AI1846" s="30"/>
      <c r="AJ1846" s="30"/>
      <c r="AK1846" s="30"/>
      <c r="AL1846" s="30"/>
      <c r="AM1846" s="30"/>
      <c r="AN1846" s="30"/>
      <c r="AO1846" s="30"/>
      <c r="AP1846" s="30"/>
      <c r="AQ1846" s="30"/>
      <c r="AR1846" s="30"/>
      <c r="AS1846" s="30"/>
      <c r="AT1846" s="30"/>
      <c r="AU1846" s="30"/>
      <c r="AV1846" s="30"/>
      <c r="AW1846" s="30"/>
      <c r="AX1846" s="30"/>
      <c r="AY1846" s="30"/>
      <c r="AZ1846" s="30"/>
      <c r="BA1846" s="30"/>
      <c r="BB1846" s="30"/>
      <c r="BC1846" s="30"/>
      <c r="BD1846" s="30"/>
      <c r="BE1846" s="30"/>
      <c r="BF1846" s="30"/>
      <c r="BG1846" s="30"/>
      <c r="BH1846" s="30"/>
      <c r="BI1846" s="30"/>
      <c r="BJ1846" s="30"/>
      <c r="BK1846" s="30"/>
      <c r="BL1846" s="30"/>
      <c r="BM1846" s="30"/>
      <c r="BN1846" s="30"/>
      <c r="BO1846" s="30"/>
      <c r="BP1846" s="30"/>
      <c r="BQ1846" s="30"/>
      <c r="BR1846" s="30"/>
      <c r="BS1846" s="30"/>
      <c r="BT1846" s="30"/>
      <c r="BU1846" s="30"/>
      <c r="BV1846" s="30"/>
    </row>
    <row r="1847" spans="1:74" s="31" customFormat="1" ht="15.75" x14ac:dyDescent="0.25">
      <c r="A1847" s="24"/>
      <c r="B1847" s="24"/>
      <c r="C1847" s="30"/>
      <c r="D1847" s="96"/>
      <c r="E1847" s="96"/>
      <c r="F1847" s="96"/>
      <c r="G1847" s="96"/>
      <c r="H1847" s="96"/>
      <c r="I1847" s="96"/>
      <c r="J1847" s="96"/>
      <c r="K1847" s="96"/>
      <c r="L1847" s="96"/>
      <c r="M1847" s="96"/>
      <c r="N1847" s="96"/>
      <c r="O1847" s="30"/>
      <c r="P1847" s="30"/>
      <c r="Q1847" s="30"/>
      <c r="R1847" s="30"/>
      <c r="S1847" s="30"/>
      <c r="T1847" s="30"/>
      <c r="U1847" s="30"/>
      <c r="V1847" s="30"/>
      <c r="W1847" s="30"/>
      <c r="X1847" s="30"/>
      <c r="Y1847" s="30"/>
      <c r="Z1847" s="30"/>
      <c r="AA1847" s="30"/>
      <c r="AB1847" s="30"/>
      <c r="AC1847" s="30"/>
      <c r="AD1847" s="30"/>
      <c r="AE1847" s="30"/>
      <c r="AF1847" s="30"/>
      <c r="AG1847" s="30"/>
      <c r="AH1847" s="30"/>
      <c r="AI1847" s="30"/>
      <c r="AJ1847" s="30"/>
      <c r="AK1847" s="30"/>
      <c r="AL1847" s="30"/>
      <c r="AM1847" s="30"/>
      <c r="AN1847" s="30"/>
      <c r="AO1847" s="30"/>
      <c r="AP1847" s="30"/>
      <c r="AQ1847" s="30"/>
      <c r="AR1847" s="30"/>
      <c r="AS1847" s="30"/>
      <c r="AT1847" s="30"/>
      <c r="AU1847" s="30"/>
      <c r="AV1847" s="30"/>
      <c r="AW1847" s="30"/>
      <c r="AX1847" s="30"/>
      <c r="AY1847" s="30"/>
      <c r="AZ1847" s="30"/>
      <c r="BA1847" s="30"/>
      <c r="BB1847" s="30"/>
      <c r="BC1847" s="30"/>
      <c r="BD1847" s="30"/>
      <c r="BE1847" s="30"/>
      <c r="BF1847" s="30"/>
      <c r="BG1847" s="30"/>
      <c r="BH1847" s="30"/>
      <c r="BI1847" s="30"/>
      <c r="BJ1847" s="30"/>
      <c r="BK1847" s="30"/>
      <c r="BL1847" s="30"/>
      <c r="BM1847" s="30"/>
      <c r="BN1847" s="30"/>
      <c r="BO1847" s="30"/>
      <c r="BP1847" s="30"/>
      <c r="BQ1847" s="30"/>
      <c r="BR1847" s="30"/>
      <c r="BS1847" s="30"/>
      <c r="BT1847" s="30"/>
      <c r="BU1847" s="30"/>
      <c r="BV1847" s="30"/>
    </row>
    <row r="1848" spans="1:74" s="31" customFormat="1" ht="15.75" x14ac:dyDescent="0.25">
      <c r="A1848" s="24"/>
      <c r="B1848" s="24"/>
      <c r="C1848" s="30"/>
      <c r="D1848" s="96"/>
      <c r="E1848" s="96"/>
      <c r="F1848" s="96"/>
      <c r="G1848" s="96"/>
      <c r="H1848" s="96"/>
      <c r="I1848" s="96"/>
      <c r="J1848" s="96"/>
      <c r="K1848" s="96"/>
      <c r="L1848" s="96"/>
      <c r="M1848" s="96"/>
      <c r="N1848" s="96"/>
      <c r="O1848" s="30"/>
      <c r="P1848" s="30"/>
      <c r="Q1848" s="30"/>
      <c r="R1848" s="30"/>
      <c r="S1848" s="30"/>
      <c r="T1848" s="30"/>
      <c r="U1848" s="30"/>
      <c r="V1848" s="30"/>
      <c r="W1848" s="30"/>
      <c r="X1848" s="30"/>
      <c r="Y1848" s="30"/>
      <c r="Z1848" s="30"/>
      <c r="AA1848" s="30"/>
      <c r="AB1848" s="30"/>
      <c r="AC1848" s="30"/>
      <c r="AD1848" s="30"/>
      <c r="AE1848" s="30"/>
      <c r="AF1848" s="30"/>
      <c r="AG1848" s="30"/>
      <c r="AH1848" s="30"/>
      <c r="AI1848" s="30"/>
      <c r="AJ1848" s="30"/>
      <c r="AK1848" s="30"/>
      <c r="AL1848" s="30"/>
      <c r="AM1848" s="30"/>
      <c r="AN1848" s="30"/>
      <c r="AO1848" s="30"/>
      <c r="AP1848" s="30"/>
      <c r="AQ1848" s="30"/>
      <c r="AR1848" s="30"/>
      <c r="AS1848" s="30"/>
      <c r="AT1848" s="30"/>
      <c r="AU1848" s="30"/>
      <c r="AV1848" s="30"/>
      <c r="AW1848" s="30"/>
      <c r="AX1848" s="30"/>
      <c r="AY1848" s="30"/>
      <c r="AZ1848" s="30"/>
      <c r="BA1848" s="30"/>
      <c r="BB1848" s="30"/>
      <c r="BC1848" s="30"/>
      <c r="BD1848" s="30"/>
      <c r="BE1848" s="30"/>
      <c r="BF1848" s="30"/>
      <c r="BG1848" s="30"/>
      <c r="BH1848" s="30"/>
      <c r="BI1848" s="30"/>
      <c r="BJ1848" s="30"/>
      <c r="BK1848" s="30"/>
      <c r="BL1848" s="30"/>
      <c r="BM1848" s="30"/>
      <c r="BN1848" s="30"/>
      <c r="BO1848" s="30"/>
      <c r="BP1848" s="30"/>
      <c r="BQ1848" s="30"/>
      <c r="BR1848" s="30"/>
      <c r="BS1848" s="30"/>
      <c r="BT1848" s="30"/>
      <c r="BU1848" s="30"/>
      <c r="BV1848" s="30"/>
    </row>
    <row r="1849" spans="1:74" s="31" customFormat="1" ht="15.75" x14ac:dyDescent="0.25">
      <c r="A1849" s="24"/>
      <c r="B1849" s="24"/>
      <c r="C1849" s="30"/>
      <c r="D1849" s="96"/>
      <c r="E1849" s="96"/>
      <c r="F1849" s="96"/>
      <c r="G1849" s="96"/>
      <c r="H1849" s="96"/>
      <c r="I1849" s="96"/>
      <c r="J1849" s="96"/>
      <c r="K1849" s="96"/>
      <c r="L1849" s="96"/>
      <c r="M1849" s="96"/>
      <c r="N1849" s="96"/>
      <c r="O1849" s="30"/>
      <c r="P1849" s="30"/>
      <c r="Q1849" s="30"/>
      <c r="R1849" s="30"/>
      <c r="S1849" s="30"/>
      <c r="T1849" s="30"/>
      <c r="U1849" s="30"/>
      <c r="V1849" s="30"/>
      <c r="W1849" s="30"/>
      <c r="X1849" s="30"/>
      <c r="Y1849" s="30"/>
      <c r="Z1849" s="30"/>
      <c r="AA1849" s="30"/>
      <c r="AB1849" s="30"/>
      <c r="AC1849" s="30"/>
      <c r="AD1849" s="30"/>
      <c r="AE1849" s="30"/>
      <c r="AF1849" s="30"/>
      <c r="AG1849" s="30"/>
      <c r="AH1849" s="30"/>
      <c r="AI1849" s="30"/>
      <c r="AJ1849" s="30"/>
      <c r="AK1849" s="30"/>
      <c r="AL1849" s="30"/>
      <c r="AM1849" s="30"/>
      <c r="AN1849" s="30"/>
      <c r="AO1849" s="30"/>
      <c r="AP1849" s="30"/>
      <c r="AQ1849" s="30"/>
      <c r="AR1849" s="30"/>
      <c r="AS1849" s="30"/>
      <c r="AT1849" s="30"/>
      <c r="AU1849" s="30"/>
      <c r="AV1849" s="30"/>
      <c r="AW1849" s="30"/>
      <c r="AX1849" s="30"/>
      <c r="AY1849" s="30"/>
      <c r="AZ1849" s="30"/>
      <c r="BA1849" s="30"/>
      <c r="BB1849" s="30"/>
      <c r="BC1849" s="30"/>
      <c r="BD1849" s="30"/>
      <c r="BE1849" s="30"/>
      <c r="BF1849" s="30"/>
      <c r="BG1849" s="30"/>
      <c r="BH1849" s="30"/>
      <c r="BI1849" s="30"/>
      <c r="BJ1849" s="30"/>
      <c r="BK1849" s="30"/>
      <c r="BL1849" s="30"/>
      <c r="BM1849" s="30"/>
      <c r="BN1849" s="30"/>
      <c r="BO1849" s="30"/>
      <c r="BP1849" s="30"/>
      <c r="BQ1849" s="30"/>
      <c r="BR1849" s="30"/>
      <c r="BS1849" s="30"/>
      <c r="BT1849" s="30"/>
      <c r="BU1849" s="30"/>
      <c r="BV1849" s="30"/>
    </row>
    <row r="1850" spans="1:74" s="31" customFormat="1" ht="15.75" x14ac:dyDescent="0.25">
      <c r="A1850" s="24"/>
      <c r="B1850" s="24"/>
      <c r="C1850" s="30"/>
      <c r="D1850" s="96"/>
      <c r="E1850" s="96"/>
      <c r="F1850" s="96"/>
      <c r="G1850" s="96"/>
      <c r="H1850" s="96"/>
      <c r="I1850" s="96"/>
      <c r="J1850" s="96"/>
      <c r="K1850" s="96"/>
      <c r="L1850" s="96"/>
      <c r="M1850" s="96"/>
      <c r="N1850" s="96"/>
      <c r="O1850" s="30"/>
      <c r="P1850" s="30"/>
      <c r="Q1850" s="30"/>
      <c r="R1850" s="30"/>
      <c r="S1850" s="30"/>
      <c r="T1850" s="30"/>
      <c r="U1850" s="30"/>
      <c r="V1850" s="30"/>
      <c r="W1850" s="30"/>
      <c r="X1850" s="30"/>
      <c r="Y1850" s="30"/>
      <c r="Z1850" s="30"/>
      <c r="AA1850" s="30"/>
      <c r="AB1850" s="30"/>
      <c r="AC1850" s="30"/>
      <c r="AD1850" s="30"/>
      <c r="AE1850" s="30"/>
      <c r="AF1850" s="30"/>
      <c r="AG1850" s="30"/>
      <c r="AH1850" s="30"/>
      <c r="AI1850" s="30"/>
      <c r="AJ1850" s="30"/>
      <c r="AK1850" s="30"/>
      <c r="AL1850" s="30"/>
      <c r="AM1850" s="30"/>
      <c r="AN1850" s="30"/>
      <c r="AO1850" s="30"/>
      <c r="AP1850" s="30"/>
      <c r="AQ1850" s="30"/>
      <c r="AR1850" s="30"/>
      <c r="AS1850" s="30"/>
      <c r="AT1850" s="30"/>
      <c r="AU1850" s="30"/>
      <c r="AV1850" s="30"/>
      <c r="AW1850" s="30"/>
      <c r="AX1850" s="30"/>
      <c r="AY1850" s="30"/>
      <c r="AZ1850" s="30"/>
      <c r="BA1850" s="30"/>
      <c r="BB1850" s="30"/>
      <c r="BC1850" s="30"/>
      <c r="BD1850" s="30"/>
      <c r="BE1850" s="30"/>
      <c r="BF1850" s="30"/>
      <c r="BG1850" s="30"/>
      <c r="BH1850" s="30"/>
      <c r="BI1850" s="30"/>
      <c r="BJ1850" s="30"/>
      <c r="BK1850" s="30"/>
      <c r="BL1850" s="30"/>
      <c r="BM1850" s="30"/>
      <c r="BN1850" s="30"/>
      <c r="BO1850" s="30"/>
      <c r="BP1850" s="30"/>
      <c r="BQ1850" s="30"/>
      <c r="BR1850" s="30"/>
      <c r="BS1850" s="30"/>
      <c r="BT1850" s="30"/>
      <c r="BU1850" s="30"/>
      <c r="BV1850" s="30"/>
    </row>
    <row r="1851" spans="1:74" s="31" customFormat="1" ht="15.75" x14ac:dyDescent="0.25">
      <c r="A1851" s="24"/>
      <c r="B1851" s="24"/>
      <c r="C1851" s="30"/>
      <c r="D1851" s="96"/>
      <c r="E1851" s="96"/>
      <c r="F1851" s="96"/>
      <c r="G1851" s="96"/>
      <c r="H1851" s="96"/>
      <c r="I1851" s="96"/>
      <c r="J1851" s="96"/>
      <c r="K1851" s="96"/>
      <c r="L1851" s="96"/>
      <c r="M1851" s="96"/>
      <c r="N1851" s="96"/>
      <c r="O1851" s="30"/>
      <c r="P1851" s="30"/>
      <c r="Q1851" s="30"/>
      <c r="R1851" s="30"/>
      <c r="S1851" s="30"/>
      <c r="T1851" s="30"/>
      <c r="U1851" s="30"/>
      <c r="V1851" s="30"/>
      <c r="W1851" s="30"/>
      <c r="X1851" s="30"/>
      <c r="Y1851" s="30"/>
      <c r="Z1851" s="30"/>
      <c r="AA1851" s="30"/>
      <c r="AB1851" s="30"/>
      <c r="AC1851" s="30"/>
      <c r="AD1851" s="30"/>
      <c r="AE1851" s="30"/>
      <c r="AF1851" s="30"/>
      <c r="AG1851" s="30"/>
      <c r="AH1851" s="30"/>
      <c r="AI1851" s="30"/>
      <c r="AJ1851" s="30"/>
      <c r="AK1851" s="30"/>
      <c r="AL1851" s="30"/>
      <c r="AM1851" s="30"/>
      <c r="AN1851" s="30"/>
      <c r="AO1851" s="30"/>
      <c r="AP1851" s="30"/>
      <c r="AQ1851" s="30"/>
      <c r="AR1851" s="30"/>
      <c r="AS1851" s="30"/>
      <c r="AT1851" s="30"/>
      <c r="AU1851" s="30"/>
      <c r="AV1851" s="30"/>
      <c r="AW1851" s="30"/>
      <c r="AX1851" s="30"/>
      <c r="AY1851" s="30"/>
      <c r="AZ1851" s="30"/>
      <c r="BA1851" s="30"/>
      <c r="BB1851" s="30"/>
      <c r="BC1851" s="30"/>
      <c r="BD1851" s="30"/>
      <c r="BE1851" s="30"/>
      <c r="BF1851" s="30"/>
      <c r="BG1851" s="30"/>
      <c r="BH1851" s="30"/>
      <c r="BI1851" s="30"/>
      <c r="BJ1851" s="30"/>
      <c r="BK1851" s="30"/>
      <c r="BL1851" s="30"/>
      <c r="BM1851" s="30"/>
      <c r="BN1851" s="30"/>
      <c r="BO1851" s="30"/>
      <c r="BP1851" s="30"/>
      <c r="BQ1851" s="30"/>
      <c r="BR1851" s="30"/>
      <c r="BS1851" s="30"/>
      <c r="BT1851" s="30"/>
      <c r="BU1851" s="30"/>
      <c r="BV1851" s="30"/>
    </row>
    <row r="1852" spans="1:74" s="31" customFormat="1" ht="15.75" x14ac:dyDescent="0.25">
      <c r="A1852" s="24"/>
      <c r="B1852" s="24"/>
      <c r="C1852" s="30"/>
      <c r="D1852" s="96"/>
      <c r="E1852" s="96"/>
      <c r="F1852" s="96"/>
      <c r="G1852" s="96"/>
      <c r="H1852" s="96"/>
      <c r="I1852" s="96"/>
      <c r="J1852" s="96"/>
      <c r="K1852" s="96"/>
      <c r="L1852" s="96"/>
      <c r="M1852" s="96"/>
      <c r="N1852" s="96"/>
      <c r="O1852" s="30"/>
      <c r="P1852" s="30"/>
      <c r="Q1852" s="30"/>
      <c r="R1852" s="30"/>
      <c r="S1852" s="30"/>
      <c r="T1852" s="30"/>
      <c r="U1852" s="30"/>
      <c r="V1852" s="30"/>
      <c r="W1852" s="30"/>
      <c r="X1852" s="30"/>
      <c r="Y1852" s="30"/>
      <c r="Z1852" s="30"/>
      <c r="AA1852" s="30"/>
      <c r="AB1852" s="30"/>
      <c r="AC1852" s="30"/>
      <c r="AD1852" s="30"/>
      <c r="AE1852" s="30"/>
      <c r="AF1852" s="30"/>
      <c r="AG1852" s="30"/>
      <c r="AH1852" s="30"/>
      <c r="AI1852" s="30"/>
      <c r="AJ1852" s="30"/>
      <c r="AK1852" s="30"/>
      <c r="AL1852" s="30"/>
      <c r="AM1852" s="30"/>
      <c r="AN1852" s="30"/>
      <c r="AO1852" s="30"/>
      <c r="AP1852" s="30"/>
      <c r="AQ1852" s="30"/>
      <c r="AR1852" s="30"/>
      <c r="AS1852" s="30"/>
      <c r="AT1852" s="30"/>
      <c r="AU1852" s="30"/>
      <c r="AV1852" s="30"/>
      <c r="AW1852" s="30"/>
      <c r="AX1852" s="30"/>
      <c r="AY1852" s="30"/>
      <c r="AZ1852" s="30"/>
      <c r="BA1852" s="30"/>
      <c r="BB1852" s="30"/>
      <c r="BC1852" s="30"/>
      <c r="BD1852" s="30"/>
      <c r="BE1852" s="30"/>
      <c r="BF1852" s="30"/>
      <c r="BG1852" s="30"/>
      <c r="BH1852" s="30"/>
      <c r="BI1852" s="30"/>
      <c r="BJ1852" s="30"/>
      <c r="BK1852" s="30"/>
      <c r="BL1852" s="30"/>
      <c r="BM1852" s="30"/>
      <c r="BN1852" s="30"/>
      <c r="BO1852" s="30"/>
      <c r="BP1852" s="30"/>
      <c r="BQ1852" s="30"/>
      <c r="BR1852" s="30"/>
      <c r="BS1852" s="30"/>
      <c r="BT1852" s="30"/>
      <c r="BU1852" s="30"/>
      <c r="BV1852" s="30"/>
    </row>
    <row r="1853" spans="1:74" s="31" customFormat="1" ht="15.75" x14ac:dyDescent="0.25">
      <c r="A1853" s="24"/>
      <c r="B1853" s="24"/>
      <c r="C1853" s="30"/>
      <c r="D1853" s="96"/>
      <c r="E1853" s="96"/>
      <c r="F1853" s="96"/>
      <c r="G1853" s="96"/>
      <c r="H1853" s="96"/>
      <c r="I1853" s="96"/>
      <c r="J1853" s="96"/>
      <c r="K1853" s="96"/>
      <c r="L1853" s="96"/>
      <c r="M1853" s="96"/>
      <c r="N1853" s="96"/>
      <c r="O1853" s="30"/>
      <c r="P1853" s="30"/>
      <c r="Q1853" s="30"/>
      <c r="R1853" s="30"/>
      <c r="S1853" s="30"/>
      <c r="T1853" s="30"/>
      <c r="U1853" s="30"/>
      <c r="V1853" s="30"/>
      <c r="W1853" s="30"/>
      <c r="X1853" s="30"/>
      <c r="Y1853" s="30"/>
      <c r="Z1853" s="30"/>
      <c r="AA1853" s="30"/>
      <c r="AB1853" s="30"/>
      <c r="AC1853" s="30"/>
      <c r="AD1853" s="30"/>
      <c r="AE1853" s="30"/>
      <c r="AF1853" s="30"/>
      <c r="AG1853" s="30"/>
      <c r="AH1853" s="30"/>
      <c r="AI1853" s="30"/>
      <c r="AJ1853" s="30"/>
      <c r="AK1853" s="30"/>
      <c r="AL1853" s="30"/>
      <c r="AM1853" s="30"/>
      <c r="AN1853" s="30"/>
      <c r="AO1853" s="30"/>
      <c r="AP1853" s="30"/>
      <c r="AQ1853" s="30"/>
      <c r="AR1853" s="30"/>
      <c r="AS1853" s="30"/>
      <c r="AT1853" s="30"/>
      <c r="AU1853" s="30"/>
      <c r="AV1853" s="30"/>
      <c r="AW1853" s="30"/>
      <c r="AX1853" s="30"/>
      <c r="AY1853" s="30"/>
      <c r="AZ1853" s="30"/>
      <c r="BA1853" s="30"/>
      <c r="BB1853" s="30"/>
      <c r="BC1853" s="30"/>
      <c r="BD1853" s="30"/>
      <c r="BE1853" s="30"/>
      <c r="BF1853" s="30"/>
      <c r="BG1853" s="30"/>
      <c r="BH1853" s="30"/>
      <c r="BI1853" s="30"/>
      <c r="BJ1853" s="30"/>
      <c r="BK1853" s="30"/>
      <c r="BL1853" s="30"/>
      <c r="BM1853" s="30"/>
      <c r="BN1853" s="30"/>
      <c r="BO1853" s="30"/>
      <c r="BP1853" s="30"/>
      <c r="BQ1853" s="30"/>
      <c r="BR1853" s="30"/>
      <c r="BS1853" s="30"/>
      <c r="BT1853" s="30"/>
      <c r="BU1853" s="30"/>
      <c r="BV1853" s="30"/>
    </row>
    <row r="1854" spans="1:74" s="31" customFormat="1" ht="15.75" x14ac:dyDescent="0.25">
      <c r="A1854" s="24"/>
      <c r="B1854" s="24"/>
      <c r="C1854" s="30"/>
      <c r="D1854" s="96"/>
      <c r="E1854" s="96"/>
      <c r="F1854" s="96"/>
      <c r="G1854" s="96"/>
      <c r="H1854" s="96"/>
      <c r="I1854" s="96"/>
      <c r="J1854" s="96"/>
      <c r="K1854" s="96"/>
      <c r="L1854" s="96"/>
      <c r="M1854" s="96"/>
      <c r="N1854" s="96"/>
      <c r="O1854" s="30"/>
      <c r="P1854" s="30"/>
      <c r="Q1854" s="30"/>
      <c r="R1854" s="30"/>
      <c r="S1854" s="30"/>
      <c r="T1854" s="30"/>
      <c r="U1854" s="30"/>
      <c r="V1854" s="30"/>
      <c r="W1854" s="30"/>
      <c r="X1854" s="30"/>
      <c r="Y1854" s="30"/>
      <c r="Z1854" s="30"/>
      <c r="AA1854" s="30"/>
      <c r="AB1854" s="30"/>
      <c r="AC1854" s="30"/>
      <c r="AD1854" s="30"/>
      <c r="AE1854" s="30"/>
      <c r="AF1854" s="30"/>
      <c r="AG1854" s="30"/>
      <c r="AH1854" s="30"/>
      <c r="AI1854" s="30"/>
      <c r="AJ1854" s="30"/>
      <c r="AK1854" s="30"/>
      <c r="AL1854" s="30"/>
      <c r="AM1854" s="30"/>
      <c r="AN1854" s="30"/>
      <c r="AO1854" s="30"/>
      <c r="AP1854" s="30"/>
      <c r="AQ1854" s="30"/>
      <c r="AR1854" s="30"/>
      <c r="AS1854" s="30"/>
      <c r="AT1854" s="30"/>
      <c r="AU1854" s="30"/>
      <c r="AV1854" s="30"/>
      <c r="AW1854" s="30"/>
      <c r="AX1854" s="30"/>
      <c r="AY1854" s="30"/>
      <c r="AZ1854" s="30"/>
      <c r="BA1854" s="30"/>
      <c r="BB1854" s="30"/>
      <c r="BC1854" s="30"/>
      <c r="BD1854" s="30"/>
      <c r="BE1854" s="30"/>
      <c r="BF1854" s="30"/>
      <c r="BG1854" s="30"/>
      <c r="BH1854" s="30"/>
      <c r="BI1854" s="30"/>
      <c r="BJ1854" s="30"/>
      <c r="BK1854" s="30"/>
      <c r="BL1854" s="30"/>
      <c r="BM1854" s="30"/>
      <c r="BN1854" s="30"/>
      <c r="BO1854" s="30"/>
      <c r="BP1854" s="30"/>
      <c r="BQ1854" s="30"/>
      <c r="BR1854" s="30"/>
      <c r="BS1854" s="30"/>
      <c r="BT1854" s="30"/>
      <c r="BU1854" s="30"/>
      <c r="BV1854" s="30"/>
    </row>
    <row r="1855" spans="1:74" s="31" customFormat="1" ht="15.75" x14ac:dyDescent="0.25">
      <c r="A1855" s="24"/>
      <c r="B1855" s="24"/>
      <c r="C1855" s="30"/>
      <c r="D1855" s="96"/>
      <c r="E1855" s="96"/>
      <c r="F1855" s="96"/>
      <c r="G1855" s="96"/>
      <c r="H1855" s="96"/>
      <c r="I1855" s="96"/>
      <c r="J1855" s="96"/>
      <c r="K1855" s="96"/>
      <c r="L1855" s="96"/>
      <c r="M1855" s="96"/>
      <c r="N1855" s="96"/>
      <c r="O1855" s="30"/>
      <c r="P1855" s="30"/>
      <c r="Q1855" s="30"/>
      <c r="R1855" s="30"/>
      <c r="S1855" s="30"/>
      <c r="T1855" s="30"/>
      <c r="U1855" s="30"/>
      <c r="V1855" s="30"/>
      <c r="W1855" s="30"/>
      <c r="X1855" s="30"/>
      <c r="Y1855" s="30"/>
      <c r="Z1855" s="30"/>
      <c r="AA1855" s="30"/>
      <c r="AB1855" s="30"/>
      <c r="AC1855" s="30"/>
      <c r="AD1855" s="30"/>
      <c r="AE1855" s="30"/>
      <c r="AF1855" s="30"/>
      <c r="AG1855" s="30"/>
      <c r="AH1855" s="30"/>
      <c r="AI1855" s="30"/>
      <c r="AJ1855" s="30"/>
      <c r="AK1855" s="30"/>
      <c r="AL1855" s="30"/>
      <c r="AM1855" s="30"/>
      <c r="AN1855" s="30"/>
      <c r="AO1855" s="30"/>
      <c r="AP1855" s="30"/>
      <c r="AQ1855" s="30"/>
      <c r="AR1855" s="30"/>
      <c r="AS1855" s="30"/>
      <c r="AT1855" s="30"/>
      <c r="AU1855" s="30"/>
      <c r="AV1855" s="30"/>
      <c r="AW1855" s="30"/>
      <c r="AX1855" s="30"/>
      <c r="AY1855" s="30"/>
      <c r="AZ1855" s="30"/>
      <c r="BA1855" s="30"/>
      <c r="BB1855" s="30"/>
      <c r="BC1855" s="30"/>
      <c r="BD1855" s="30"/>
      <c r="BE1855" s="30"/>
      <c r="BF1855" s="30"/>
      <c r="BG1855" s="30"/>
      <c r="BH1855" s="30"/>
      <c r="BI1855" s="30"/>
      <c r="BJ1855" s="30"/>
      <c r="BK1855" s="30"/>
      <c r="BL1855" s="30"/>
      <c r="BM1855" s="30"/>
      <c r="BN1855" s="30"/>
      <c r="BO1855" s="30"/>
      <c r="BP1855" s="30"/>
      <c r="BQ1855" s="30"/>
      <c r="BR1855" s="30"/>
      <c r="BS1855" s="30"/>
      <c r="BT1855" s="30"/>
      <c r="BU1855" s="30"/>
      <c r="BV1855" s="30"/>
    </row>
    <row r="1856" spans="1:74" s="31" customFormat="1" ht="15.75" x14ac:dyDescent="0.25">
      <c r="A1856" s="24"/>
      <c r="B1856" s="24"/>
      <c r="C1856" s="30"/>
      <c r="D1856" s="96"/>
      <c r="E1856" s="96"/>
      <c r="F1856" s="96"/>
      <c r="G1856" s="96"/>
      <c r="H1856" s="96"/>
      <c r="I1856" s="96"/>
      <c r="J1856" s="96"/>
      <c r="K1856" s="96"/>
      <c r="L1856" s="96"/>
      <c r="M1856" s="96"/>
      <c r="N1856" s="96"/>
      <c r="O1856" s="30"/>
      <c r="P1856" s="30"/>
      <c r="Q1856" s="30"/>
      <c r="R1856" s="30"/>
      <c r="S1856" s="30"/>
      <c r="T1856" s="30"/>
      <c r="U1856" s="30"/>
      <c r="V1856" s="30"/>
      <c r="W1856" s="30"/>
      <c r="X1856" s="30"/>
      <c r="Y1856" s="30"/>
      <c r="Z1856" s="30"/>
      <c r="AA1856" s="30"/>
      <c r="AB1856" s="30"/>
      <c r="AC1856" s="30"/>
      <c r="AD1856" s="30"/>
      <c r="AE1856" s="30"/>
      <c r="AF1856" s="30"/>
      <c r="AG1856" s="30"/>
      <c r="AH1856" s="30"/>
      <c r="AI1856" s="30"/>
      <c r="AJ1856" s="30"/>
      <c r="AK1856" s="30"/>
      <c r="AL1856" s="30"/>
      <c r="AM1856" s="30"/>
      <c r="AN1856" s="30"/>
      <c r="AO1856" s="30"/>
      <c r="AP1856" s="30"/>
      <c r="AQ1856" s="30"/>
      <c r="AR1856" s="30"/>
      <c r="AS1856" s="30"/>
      <c r="AT1856" s="30"/>
      <c r="AU1856" s="30"/>
      <c r="AV1856" s="30"/>
      <c r="AW1856" s="30"/>
      <c r="AX1856" s="30"/>
      <c r="AY1856" s="30"/>
      <c r="AZ1856" s="30"/>
      <c r="BA1856" s="30"/>
      <c r="BB1856" s="30"/>
      <c r="BC1856" s="30"/>
      <c r="BD1856" s="30"/>
      <c r="BE1856" s="30"/>
      <c r="BF1856" s="30"/>
      <c r="BG1856" s="30"/>
      <c r="BH1856" s="30"/>
      <c r="BI1856" s="30"/>
      <c r="BJ1856" s="30"/>
      <c r="BK1856" s="30"/>
      <c r="BL1856" s="30"/>
      <c r="BM1856" s="30"/>
      <c r="BN1856" s="30"/>
      <c r="BO1856" s="30"/>
      <c r="BP1856" s="30"/>
      <c r="BQ1856" s="30"/>
      <c r="BR1856" s="30"/>
      <c r="BS1856" s="30"/>
      <c r="BT1856" s="30"/>
      <c r="BU1856" s="30"/>
      <c r="BV1856" s="30"/>
    </row>
    <row r="1857" spans="1:74" s="31" customFormat="1" ht="15.75" x14ac:dyDescent="0.25">
      <c r="A1857" s="24"/>
      <c r="B1857" s="24"/>
      <c r="C1857" s="30"/>
      <c r="D1857" s="96"/>
      <c r="E1857" s="96"/>
      <c r="F1857" s="96"/>
      <c r="G1857" s="96"/>
      <c r="H1857" s="96"/>
      <c r="I1857" s="96"/>
      <c r="J1857" s="96"/>
      <c r="K1857" s="96"/>
      <c r="L1857" s="96"/>
      <c r="M1857" s="96"/>
      <c r="N1857" s="96"/>
      <c r="O1857" s="30"/>
      <c r="P1857" s="30"/>
      <c r="Q1857" s="30"/>
      <c r="R1857" s="30"/>
      <c r="S1857" s="30"/>
      <c r="T1857" s="30"/>
      <c r="U1857" s="30"/>
      <c r="V1857" s="30"/>
      <c r="W1857" s="30"/>
      <c r="X1857" s="30"/>
      <c r="Y1857" s="30"/>
      <c r="Z1857" s="30"/>
      <c r="AA1857" s="30"/>
      <c r="AB1857" s="30"/>
      <c r="AC1857" s="30"/>
      <c r="AD1857" s="30"/>
      <c r="AE1857" s="30"/>
      <c r="AF1857" s="30"/>
      <c r="AG1857" s="30"/>
      <c r="AH1857" s="30"/>
      <c r="AI1857" s="30"/>
      <c r="AJ1857" s="30"/>
      <c r="AK1857" s="30"/>
      <c r="AL1857" s="30"/>
      <c r="AM1857" s="30"/>
      <c r="AN1857" s="30"/>
      <c r="AO1857" s="30"/>
      <c r="AP1857" s="30"/>
      <c r="AQ1857" s="30"/>
      <c r="AR1857" s="30"/>
      <c r="AS1857" s="30"/>
      <c r="AT1857" s="30"/>
      <c r="AU1857" s="30"/>
      <c r="AV1857" s="30"/>
      <c r="AW1857" s="30"/>
      <c r="AX1857" s="30"/>
      <c r="AY1857" s="30"/>
      <c r="AZ1857" s="30"/>
      <c r="BA1857" s="30"/>
      <c r="BB1857" s="30"/>
      <c r="BC1857" s="30"/>
      <c r="BD1857" s="30"/>
      <c r="BE1857" s="30"/>
      <c r="BF1857" s="30"/>
      <c r="BG1857" s="30"/>
      <c r="BH1857" s="30"/>
      <c r="BI1857" s="30"/>
      <c r="BJ1857" s="30"/>
      <c r="BK1857" s="30"/>
      <c r="BL1857" s="30"/>
      <c r="BM1857" s="30"/>
      <c r="BN1857" s="30"/>
      <c r="BO1857" s="30"/>
      <c r="BP1857" s="30"/>
      <c r="BQ1857" s="30"/>
      <c r="BR1857" s="30"/>
      <c r="BS1857" s="30"/>
      <c r="BT1857" s="30"/>
      <c r="BU1857" s="30"/>
      <c r="BV1857" s="30"/>
    </row>
    <row r="1858" spans="1:74" s="31" customFormat="1" ht="15.75" x14ac:dyDescent="0.25">
      <c r="A1858" s="24"/>
      <c r="B1858" s="24"/>
      <c r="C1858" s="30"/>
      <c r="D1858" s="96"/>
      <c r="E1858" s="96"/>
      <c r="F1858" s="96"/>
      <c r="G1858" s="96"/>
      <c r="H1858" s="96"/>
      <c r="I1858" s="96"/>
      <c r="J1858" s="96"/>
      <c r="K1858" s="96"/>
      <c r="L1858" s="96"/>
      <c r="M1858" s="96"/>
      <c r="N1858" s="96"/>
      <c r="O1858" s="30"/>
      <c r="P1858" s="30"/>
      <c r="Q1858" s="30"/>
      <c r="R1858" s="30"/>
      <c r="S1858" s="30"/>
      <c r="T1858" s="30"/>
      <c r="U1858" s="30"/>
      <c r="V1858" s="30"/>
      <c r="W1858" s="30"/>
      <c r="X1858" s="30"/>
      <c r="Y1858" s="30"/>
      <c r="Z1858" s="30"/>
      <c r="AA1858" s="30"/>
      <c r="AB1858" s="30"/>
      <c r="AC1858" s="30"/>
      <c r="AD1858" s="30"/>
      <c r="AE1858" s="30"/>
      <c r="AF1858" s="30"/>
      <c r="AG1858" s="30"/>
      <c r="AH1858" s="30"/>
      <c r="AI1858" s="30"/>
      <c r="AJ1858" s="30"/>
      <c r="AK1858" s="30"/>
      <c r="AL1858" s="30"/>
      <c r="AM1858" s="30"/>
      <c r="AN1858" s="30"/>
      <c r="AO1858" s="30"/>
      <c r="AP1858" s="30"/>
      <c r="AQ1858" s="30"/>
      <c r="AR1858" s="30"/>
      <c r="AS1858" s="30"/>
      <c r="AT1858" s="30"/>
      <c r="AU1858" s="30"/>
      <c r="AV1858" s="30"/>
      <c r="AW1858" s="30"/>
      <c r="AX1858" s="30"/>
      <c r="AY1858" s="30"/>
      <c r="AZ1858" s="30"/>
      <c r="BA1858" s="30"/>
      <c r="BB1858" s="30"/>
      <c r="BC1858" s="30"/>
      <c r="BD1858" s="30"/>
      <c r="BE1858" s="30"/>
      <c r="BF1858" s="30"/>
      <c r="BG1858" s="30"/>
      <c r="BH1858" s="30"/>
      <c r="BI1858" s="30"/>
      <c r="BJ1858" s="30"/>
      <c r="BK1858" s="30"/>
      <c r="BL1858" s="30"/>
      <c r="BM1858" s="30"/>
      <c r="BN1858" s="30"/>
      <c r="BO1858" s="30"/>
      <c r="BP1858" s="30"/>
      <c r="BQ1858" s="30"/>
      <c r="BR1858" s="30"/>
      <c r="BS1858" s="30"/>
      <c r="BT1858" s="30"/>
      <c r="BU1858" s="30"/>
      <c r="BV1858" s="30"/>
    </row>
    <row r="1859" spans="1:74" s="31" customFormat="1" ht="15.75" x14ac:dyDescent="0.25">
      <c r="A1859" s="24"/>
      <c r="B1859" s="24"/>
      <c r="C1859" s="30"/>
      <c r="D1859" s="96"/>
      <c r="E1859" s="96"/>
      <c r="F1859" s="96"/>
      <c r="G1859" s="96"/>
      <c r="H1859" s="96"/>
      <c r="I1859" s="96"/>
      <c r="J1859" s="96"/>
      <c r="K1859" s="96"/>
      <c r="L1859" s="96"/>
      <c r="M1859" s="96"/>
      <c r="N1859" s="96"/>
      <c r="O1859" s="30"/>
      <c r="P1859" s="30"/>
      <c r="Q1859" s="30"/>
      <c r="R1859" s="30"/>
      <c r="S1859" s="30"/>
      <c r="T1859" s="30"/>
      <c r="U1859" s="30"/>
      <c r="V1859" s="30"/>
      <c r="W1859" s="30"/>
      <c r="X1859" s="30"/>
      <c r="Y1859" s="30"/>
      <c r="Z1859" s="30"/>
      <c r="AA1859" s="30"/>
      <c r="AB1859" s="30"/>
      <c r="AC1859" s="30"/>
      <c r="AD1859" s="30"/>
      <c r="AE1859" s="30"/>
      <c r="AF1859" s="30"/>
      <c r="AG1859" s="30"/>
      <c r="AH1859" s="30"/>
      <c r="AI1859" s="30"/>
      <c r="AJ1859" s="30"/>
      <c r="AK1859" s="30"/>
      <c r="AL1859" s="30"/>
      <c r="AM1859" s="30"/>
      <c r="AN1859" s="30"/>
      <c r="AO1859" s="30"/>
      <c r="AP1859" s="30"/>
      <c r="AQ1859" s="30"/>
      <c r="AR1859" s="30"/>
      <c r="AS1859" s="30"/>
      <c r="AT1859" s="30"/>
      <c r="AU1859" s="30"/>
      <c r="AV1859" s="30"/>
      <c r="AW1859" s="30"/>
      <c r="AX1859" s="30"/>
      <c r="AY1859" s="30"/>
      <c r="AZ1859" s="30"/>
      <c r="BA1859" s="30"/>
      <c r="BB1859" s="30"/>
      <c r="BC1859" s="30"/>
      <c r="BD1859" s="30"/>
      <c r="BE1859" s="30"/>
      <c r="BF1859" s="30"/>
      <c r="BG1859" s="30"/>
      <c r="BH1859" s="30"/>
      <c r="BI1859" s="30"/>
      <c r="BJ1859" s="30"/>
      <c r="BK1859" s="30"/>
      <c r="BL1859" s="30"/>
      <c r="BM1859" s="30"/>
      <c r="BN1859" s="30"/>
      <c r="BO1859" s="30"/>
      <c r="BP1859" s="30"/>
      <c r="BQ1859" s="30"/>
      <c r="BR1859" s="30"/>
      <c r="BS1859" s="30"/>
      <c r="BT1859" s="30"/>
      <c r="BU1859" s="30"/>
      <c r="BV1859" s="30"/>
    </row>
    <row r="1860" spans="1:74" s="31" customFormat="1" ht="15.75" x14ac:dyDescent="0.25">
      <c r="A1860" s="24"/>
      <c r="B1860" s="24"/>
      <c r="C1860" s="30"/>
      <c r="D1860" s="96"/>
      <c r="E1860" s="96"/>
      <c r="F1860" s="96"/>
      <c r="G1860" s="96"/>
      <c r="H1860" s="96"/>
      <c r="I1860" s="96"/>
      <c r="J1860" s="96"/>
      <c r="K1860" s="96"/>
      <c r="L1860" s="96"/>
      <c r="M1860" s="96"/>
      <c r="N1860" s="96"/>
      <c r="O1860" s="30"/>
      <c r="P1860" s="30"/>
      <c r="Q1860" s="30"/>
      <c r="R1860" s="30"/>
      <c r="S1860" s="30"/>
      <c r="T1860" s="30"/>
      <c r="U1860" s="30"/>
      <c r="V1860" s="30"/>
      <c r="W1860" s="30"/>
      <c r="X1860" s="30"/>
      <c r="Y1860" s="30"/>
      <c r="Z1860" s="30"/>
      <c r="AA1860" s="30"/>
      <c r="AB1860" s="30"/>
      <c r="AC1860" s="30"/>
      <c r="AD1860" s="30"/>
      <c r="AE1860" s="30"/>
      <c r="AF1860" s="30"/>
      <c r="AG1860" s="30"/>
      <c r="AH1860" s="30"/>
      <c r="AI1860" s="30"/>
      <c r="AJ1860" s="30"/>
      <c r="AK1860" s="30"/>
      <c r="AL1860" s="30"/>
      <c r="AM1860" s="30"/>
      <c r="AN1860" s="30"/>
      <c r="AO1860" s="30"/>
      <c r="AP1860" s="30"/>
      <c r="AQ1860" s="30"/>
      <c r="AR1860" s="30"/>
      <c r="AS1860" s="30"/>
      <c r="AT1860" s="30"/>
      <c r="AU1860" s="30"/>
      <c r="AV1860" s="30"/>
      <c r="AW1860" s="30"/>
      <c r="AX1860" s="30"/>
      <c r="AY1860" s="30"/>
      <c r="AZ1860" s="30"/>
      <c r="BA1860" s="30"/>
      <c r="BB1860" s="30"/>
      <c r="BC1860" s="30"/>
      <c r="BD1860" s="30"/>
      <c r="BE1860" s="30"/>
      <c r="BF1860" s="30"/>
      <c r="BG1860" s="30"/>
      <c r="BH1860" s="30"/>
      <c r="BI1860" s="30"/>
      <c r="BJ1860" s="30"/>
      <c r="BK1860" s="30"/>
      <c r="BL1860" s="30"/>
      <c r="BM1860" s="30"/>
      <c r="BN1860" s="30"/>
      <c r="BO1860" s="30"/>
      <c r="BP1860" s="30"/>
      <c r="BQ1860" s="30"/>
      <c r="BR1860" s="30"/>
      <c r="BS1860" s="30"/>
      <c r="BT1860" s="30"/>
      <c r="BU1860" s="30"/>
      <c r="BV1860" s="30"/>
    </row>
    <row r="1861" spans="1:74" s="31" customFormat="1" ht="15.75" x14ac:dyDescent="0.25">
      <c r="A1861" s="24"/>
      <c r="B1861" s="24"/>
      <c r="C1861" s="30"/>
      <c r="D1861" s="96"/>
      <c r="E1861" s="96"/>
      <c r="F1861" s="96"/>
      <c r="G1861" s="96"/>
      <c r="H1861" s="96"/>
      <c r="I1861" s="96"/>
      <c r="J1861" s="96"/>
      <c r="K1861" s="96"/>
      <c r="L1861" s="96"/>
      <c r="M1861" s="96"/>
      <c r="N1861" s="96"/>
      <c r="O1861" s="30"/>
      <c r="P1861" s="30"/>
      <c r="Q1861" s="30"/>
      <c r="R1861" s="30"/>
      <c r="S1861" s="30"/>
      <c r="T1861" s="30"/>
      <c r="U1861" s="30"/>
      <c r="V1861" s="30"/>
      <c r="W1861" s="30"/>
      <c r="X1861" s="30"/>
      <c r="Y1861" s="30"/>
      <c r="Z1861" s="30"/>
      <c r="AA1861" s="30"/>
      <c r="AB1861" s="30"/>
      <c r="AC1861" s="30"/>
      <c r="AD1861" s="30"/>
      <c r="AE1861" s="30"/>
      <c r="AF1861" s="30"/>
      <c r="AG1861" s="30"/>
      <c r="AH1861" s="30"/>
      <c r="AI1861" s="30"/>
      <c r="AJ1861" s="30"/>
      <c r="AK1861" s="30"/>
      <c r="AL1861" s="30"/>
      <c r="AM1861" s="30"/>
      <c r="AN1861" s="30"/>
      <c r="AO1861" s="30"/>
      <c r="AP1861" s="30"/>
      <c r="AQ1861" s="30"/>
      <c r="AR1861" s="30"/>
      <c r="AS1861" s="30"/>
      <c r="AT1861" s="30"/>
      <c r="AU1861" s="30"/>
      <c r="AV1861" s="30"/>
      <c r="AW1861" s="30"/>
      <c r="AX1861" s="30"/>
      <c r="AY1861" s="30"/>
      <c r="AZ1861" s="30"/>
      <c r="BA1861" s="30"/>
      <c r="BB1861" s="30"/>
      <c r="BC1861" s="30"/>
      <c r="BD1861" s="30"/>
      <c r="BE1861" s="30"/>
      <c r="BF1861" s="30"/>
      <c r="BG1861" s="30"/>
      <c r="BH1861" s="30"/>
      <c r="BI1861" s="30"/>
      <c r="BJ1861" s="30"/>
      <c r="BK1861" s="30"/>
      <c r="BL1861" s="30"/>
      <c r="BM1861" s="30"/>
      <c r="BN1861" s="30"/>
      <c r="BO1861" s="30"/>
      <c r="BP1861" s="30"/>
      <c r="BQ1861" s="30"/>
      <c r="BR1861" s="30"/>
      <c r="BS1861" s="30"/>
      <c r="BT1861" s="30"/>
      <c r="BU1861" s="30"/>
      <c r="BV1861" s="30"/>
    </row>
    <row r="1862" spans="1:74" s="31" customFormat="1" ht="15.75" x14ac:dyDescent="0.25">
      <c r="A1862" s="24"/>
      <c r="B1862" s="24"/>
      <c r="C1862" s="30"/>
      <c r="D1862" s="96"/>
      <c r="E1862" s="96"/>
      <c r="F1862" s="96"/>
      <c r="G1862" s="96"/>
      <c r="H1862" s="96"/>
      <c r="I1862" s="96"/>
      <c r="J1862" s="96"/>
      <c r="K1862" s="96"/>
      <c r="L1862" s="96"/>
      <c r="M1862" s="96"/>
      <c r="N1862" s="96"/>
      <c r="O1862" s="30"/>
      <c r="P1862" s="30"/>
      <c r="Q1862" s="30"/>
      <c r="R1862" s="30"/>
      <c r="S1862" s="30"/>
      <c r="T1862" s="30"/>
      <c r="U1862" s="30"/>
      <c r="V1862" s="30"/>
      <c r="W1862" s="30"/>
      <c r="X1862" s="30"/>
      <c r="Y1862" s="30"/>
      <c r="Z1862" s="30"/>
      <c r="AA1862" s="30"/>
      <c r="AB1862" s="30"/>
      <c r="AC1862" s="30"/>
      <c r="AD1862" s="30"/>
      <c r="AE1862" s="30"/>
      <c r="AF1862" s="30"/>
      <c r="AG1862" s="30"/>
      <c r="AH1862" s="30"/>
      <c r="AI1862" s="30"/>
      <c r="AJ1862" s="30"/>
      <c r="AK1862" s="30"/>
      <c r="AL1862" s="30"/>
      <c r="AM1862" s="30"/>
      <c r="AN1862" s="30"/>
      <c r="AO1862" s="30"/>
      <c r="AP1862" s="30"/>
      <c r="AQ1862" s="30"/>
      <c r="AR1862" s="30"/>
      <c r="AS1862" s="30"/>
      <c r="AT1862" s="30"/>
      <c r="AU1862" s="30"/>
      <c r="AV1862" s="30"/>
      <c r="AW1862" s="30"/>
      <c r="AX1862" s="30"/>
      <c r="AY1862" s="30"/>
      <c r="AZ1862" s="30"/>
      <c r="BA1862" s="30"/>
      <c r="BB1862" s="30"/>
      <c r="BC1862" s="30"/>
      <c r="BD1862" s="30"/>
      <c r="BE1862" s="30"/>
      <c r="BF1862" s="30"/>
      <c r="BG1862" s="30"/>
      <c r="BH1862" s="30"/>
      <c r="BI1862" s="30"/>
      <c r="BJ1862" s="30"/>
      <c r="BK1862" s="30"/>
      <c r="BL1862" s="30"/>
      <c r="BM1862" s="30"/>
      <c r="BN1862" s="30"/>
      <c r="BO1862" s="30"/>
      <c r="BP1862" s="30"/>
      <c r="BQ1862" s="30"/>
      <c r="BR1862" s="30"/>
      <c r="BS1862" s="30"/>
      <c r="BT1862" s="30"/>
      <c r="BU1862" s="30"/>
      <c r="BV1862" s="30"/>
    </row>
    <row r="1863" spans="1:74" s="31" customFormat="1" ht="15.75" x14ac:dyDescent="0.25">
      <c r="A1863" s="24"/>
      <c r="B1863" s="24"/>
      <c r="C1863" s="30"/>
      <c r="D1863" s="96"/>
      <c r="E1863" s="96"/>
      <c r="F1863" s="96"/>
      <c r="G1863" s="96"/>
      <c r="H1863" s="96"/>
      <c r="I1863" s="96"/>
      <c r="J1863" s="96"/>
      <c r="K1863" s="96"/>
      <c r="L1863" s="96"/>
      <c r="M1863" s="96"/>
      <c r="N1863" s="96"/>
      <c r="O1863" s="30"/>
      <c r="P1863" s="30"/>
      <c r="Q1863" s="30"/>
      <c r="R1863" s="30"/>
      <c r="S1863" s="30"/>
      <c r="T1863" s="30"/>
      <c r="U1863" s="30"/>
      <c r="V1863" s="30"/>
      <c r="W1863" s="30"/>
      <c r="X1863" s="30"/>
      <c r="Y1863" s="30"/>
      <c r="Z1863" s="30"/>
      <c r="AA1863" s="30"/>
      <c r="AB1863" s="30"/>
      <c r="AC1863" s="30"/>
      <c r="AD1863" s="30"/>
      <c r="AE1863" s="30"/>
      <c r="AF1863" s="30"/>
      <c r="AG1863" s="30"/>
      <c r="AH1863" s="30"/>
      <c r="AI1863" s="30"/>
      <c r="AJ1863" s="30"/>
      <c r="AK1863" s="30"/>
      <c r="AL1863" s="30"/>
      <c r="AM1863" s="30"/>
      <c r="AN1863" s="30"/>
      <c r="AO1863" s="30"/>
      <c r="AP1863" s="30"/>
      <c r="AQ1863" s="30"/>
      <c r="AR1863" s="30"/>
      <c r="AS1863" s="30"/>
      <c r="AT1863" s="30"/>
      <c r="AU1863" s="30"/>
      <c r="AV1863" s="30"/>
      <c r="AW1863" s="30"/>
      <c r="AX1863" s="30"/>
      <c r="AY1863" s="30"/>
      <c r="AZ1863" s="30"/>
      <c r="BA1863" s="30"/>
      <c r="BB1863" s="30"/>
      <c r="BC1863" s="30"/>
      <c r="BD1863" s="30"/>
      <c r="BE1863" s="30"/>
      <c r="BF1863" s="30"/>
      <c r="BG1863" s="30"/>
      <c r="BH1863" s="30"/>
      <c r="BI1863" s="30"/>
      <c r="BJ1863" s="30"/>
      <c r="BK1863" s="30"/>
      <c r="BL1863" s="30"/>
      <c r="BM1863" s="30"/>
      <c r="BN1863" s="30"/>
      <c r="BO1863" s="30"/>
      <c r="BP1863" s="30"/>
      <c r="BQ1863" s="30"/>
      <c r="BR1863" s="30"/>
      <c r="BS1863" s="30"/>
      <c r="BT1863" s="30"/>
      <c r="BU1863" s="30"/>
      <c r="BV1863" s="30"/>
    </row>
    <row r="1864" spans="1:74" s="31" customFormat="1" ht="15.75" x14ac:dyDescent="0.25">
      <c r="A1864" s="24"/>
      <c r="B1864" s="24"/>
      <c r="C1864" s="30"/>
      <c r="D1864" s="96"/>
      <c r="E1864" s="96"/>
      <c r="F1864" s="96"/>
      <c r="G1864" s="96"/>
      <c r="H1864" s="96"/>
      <c r="I1864" s="96"/>
      <c r="J1864" s="96"/>
      <c r="K1864" s="96"/>
      <c r="L1864" s="96"/>
      <c r="M1864" s="96"/>
      <c r="N1864" s="96"/>
      <c r="O1864" s="30"/>
      <c r="P1864" s="30"/>
      <c r="Q1864" s="30"/>
      <c r="R1864" s="30"/>
      <c r="S1864" s="30"/>
      <c r="T1864" s="30"/>
      <c r="U1864" s="30"/>
      <c r="V1864" s="30"/>
      <c r="W1864" s="30"/>
      <c r="X1864" s="30"/>
      <c r="Y1864" s="30"/>
      <c r="Z1864" s="30"/>
      <c r="AA1864" s="30"/>
      <c r="AB1864" s="30"/>
      <c r="AC1864" s="30"/>
      <c r="AD1864" s="30"/>
      <c r="AE1864" s="30"/>
      <c r="AF1864" s="30"/>
      <c r="AG1864" s="30"/>
      <c r="AH1864" s="30"/>
      <c r="AI1864" s="30"/>
      <c r="AJ1864" s="30"/>
      <c r="AK1864" s="30"/>
      <c r="AL1864" s="30"/>
      <c r="AM1864" s="30"/>
      <c r="AN1864" s="30"/>
      <c r="AO1864" s="30"/>
      <c r="AP1864" s="30"/>
      <c r="AQ1864" s="30"/>
      <c r="AR1864" s="30"/>
      <c r="AS1864" s="30"/>
      <c r="AT1864" s="30"/>
      <c r="AU1864" s="30"/>
      <c r="AV1864" s="30"/>
      <c r="AW1864" s="30"/>
      <c r="AX1864" s="30"/>
      <c r="AY1864" s="30"/>
      <c r="AZ1864" s="30"/>
      <c r="BA1864" s="30"/>
      <c r="BB1864" s="30"/>
      <c r="BC1864" s="30"/>
      <c r="BD1864" s="30"/>
      <c r="BE1864" s="30"/>
      <c r="BF1864" s="30"/>
      <c r="BG1864" s="30"/>
      <c r="BH1864" s="30"/>
      <c r="BI1864" s="30"/>
      <c r="BJ1864" s="30"/>
      <c r="BK1864" s="30"/>
      <c r="BL1864" s="30"/>
      <c r="BM1864" s="30"/>
      <c r="BN1864" s="30"/>
      <c r="BO1864" s="30"/>
      <c r="BP1864" s="30"/>
      <c r="BQ1864" s="30"/>
      <c r="BR1864" s="30"/>
      <c r="BS1864" s="30"/>
      <c r="BT1864" s="30"/>
      <c r="BU1864" s="30"/>
      <c r="BV1864" s="30"/>
    </row>
    <row r="1865" spans="1:74" s="31" customFormat="1" ht="15.75" x14ac:dyDescent="0.25">
      <c r="A1865" s="24"/>
      <c r="B1865" s="24"/>
      <c r="C1865" s="30"/>
      <c r="D1865" s="96"/>
      <c r="E1865" s="96"/>
      <c r="F1865" s="96"/>
      <c r="G1865" s="96"/>
      <c r="H1865" s="96"/>
      <c r="I1865" s="96"/>
      <c r="J1865" s="96"/>
      <c r="K1865" s="96"/>
      <c r="L1865" s="96"/>
      <c r="M1865" s="96"/>
      <c r="N1865" s="96"/>
      <c r="O1865" s="30"/>
      <c r="P1865" s="30"/>
      <c r="Q1865" s="30"/>
      <c r="R1865" s="30"/>
      <c r="S1865" s="30"/>
      <c r="T1865" s="30"/>
      <c r="U1865" s="30"/>
      <c r="V1865" s="30"/>
      <c r="W1865" s="30"/>
      <c r="X1865" s="30"/>
      <c r="Y1865" s="30"/>
      <c r="Z1865" s="30"/>
      <c r="AA1865" s="30"/>
      <c r="AB1865" s="30"/>
      <c r="AC1865" s="30"/>
      <c r="AD1865" s="30"/>
      <c r="AE1865" s="30"/>
      <c r="AF1865" s="30"/>
      <c r="AG1865" s="30"/>
      <c r="AH1865" s="30"/>
      <c r="AI1865" s="30"/>
      <c r="AJ1865" s="30"/>
      <c r="AK1865" s="30"/>
      <c r="AL1865" s="30"/>
      <c r="AM1865" s="30"/>
      <c r="AN1865" s="30"/>
      <c r="AO1865" s="30"/>
      <c r="AP1865" s="30"/>
      <c r="AQ1865" s="30"/>
      <c r="AR1865" s="30"/>
      <c r="AS1865" s="30"/>
      <c r="AT1865" s="30"/>
      <c r="AU1865" s="30"/>
      <c r="AV1865" s="30"/>
      <c r="AW1865" s="30"/>
      <c r="AX1865" s="30"/>
      <c r="AY1865" s="30"/>
      <c r="AZ1865" s="30"/>
      <c r="BA1865" s="30"/>
      <c r="BB1865" s="30"/>
      <c r="BC1865" s="30"/>
      <c r="BD1865" s="30"/>
      <c r="BE1865" s="30"/>
      <c r="BF1865" s="30"/>
      <c r="BG1865" s="30"/>
      <c r="BH1865" s="30"/>
      <c r="BI1865" s="30"/>
      <c r="BJ1865" s="30"/>
      <c r="BK1865" s="30"/>
      <c r="BL1865" s="30"/>
      <c r="BM1865" s="30"/>
      <c r="BN1865" s="30"/>
      <c r="BO1865" s="30"/>
      <c r="BP1865" s="30"/>
      <c r="BQ1865" s="30"/>
      <c r="BR1865" s="30"/>
      <c r="BS1865" s="30"/>
      <c r="BT1865" s="30"/>
      <c r="BU1865" s="30"/>
      <c r="BV1865" s="30"/>
    </row>
    <row r="1866" spans="1:74" s="31" customFormat="1" ht="15.75" x14ac:dyDescent="0.25">
      <c r="A1866" s="24"/>
      <c r="B1866" s="24"/>
      <c r="C1866" s="30"/>
      <c r="D1866" s="96"/>
      <c r="E1866" s="96"/>
      <c r="F1866" s="96"/>
      <c r="G1866" s="96"/>
      <c r="H1866" s="96"/>
      <c r="I1866" s="96"/>
      <c r="J1866" s="96"/>
      <c r="K1866" s="96"/>
      <c r="L1866" s="96"/>
      <c r="M1866" s="96"/>
      <c r="N1866" s="96"/>
      <c r="O1866" s="30"/>
      <c r="P1866" s="30"/>
      <c r="Q1866" s="30"/>
      <c r="R1866" s="30"/>
      <c r="S1866" s="30"/>
      <c r="T1866" s="30"/>
      <c r="U1866" s="30"/>
      <c r="V1866" s="30"/>
      <c r="W1866" s="30"/>
      <c r="X1866" s="30"/>
      <c r="Y1866" s="30"/>
      <c r="Z1866" s="30"/>
      <c r="AA1866" s="30"/>
      <c r="AB1866" s="30"/>
      <c r="AC1866" s="30"/>
      <c r="AD1866" s="30"/>
      <c r="AE1866" s="30"/>
      <c r="AF1866" s="30"/>
      <c r="AG1866" s="30"/>
      <c r="AH1866" s="30"/>
      <c r="AI1866" s="30"/>
      <c r="AJ1866" s="30"/>
      <c r="AK1866" s="30"/>
      <c r="AL1866" s="30"/>
      <c r="AM1866" s="30"/>
      <c r="AN1866" s="30"/>
      <c r="AO1866" s="30"/>
      <c r="AP1866" s="30"/>
      <c r="AQ1866" s="30"/>
      <c r="AR1866" s="30"/>
      <c r="AS1866" s="30"/>
      <c r="AT1866" s="30"/>
      <c r="AU1866" s="30"/>
      <c r="AV1866" s="30"/>
      <c r="AW1866" s="30"/>
      <c r="AX1866" s="30"/>
      <c r="AY1866" s="30"/>
      <c r="AZ1866" s="30"/>
      <c r="BA1866" s="30"/>
      <c r="BB1866" s="30"/>
      <c r="BC1866" s="30"/>
      <c r="BD1866" s="30"/>
      <c r="BE1866" s="30"/>
      <c r="BF1866" s="30"/>
      <c r="BG1866" s="30"/>
      <c r="BH1866" s="30"/>
      <c r="BI1866" s="30"/>
      <c r="BJ1866" s="30"/>
      <c r="BK1866" s="30"/>
      <c r="BL1866" s="30"/>
      <c r="BM1866" s="30"/>
      <c r="BN1866" s="30"/>
      <c r="BO1866" s="30"/>
      <c r="BP1866" s="30"/>
      <c r="BQ1866" s="30"/>
      <c r="BR1866" s="30"/>
      <c r="BS1866" s="30"/>
      <c r="BT1866" s="30"/>
      <c r="BU1866" s="30"/>
      <c r="BV1866" s="30"/>
    </row>
    <row r="1867" spans="1:74" s="31" customFormat="1" ht="15.75" x14ac:dyDescent="0.25">
      <c r="A1867" s="24"/>
      <c r="B1867" s="24"/>
      <c r="C1867" s="30"/>
      <c r="D1867" s="96"/>
      <c r="E1867" s="96"/>
      <c r="F1867" s="96"/>
      <c r="G1867" s="96"/>
      <c r="H1867" s="96"/>
      <c r="I1867" s="96"/>
      <c r="J1867" s="96"/>
      <c r="K1867" s="96"/>
      <c r="L1867" s="96"/>
      <c r="M1867" s="96"/>
      <c r="N1867" s="96"/>
      <c r="O1867" s="30"/>
      <c r="P1867" s="30"/>
      <c r="Q1867" s="30"/>
      <c r="R1867" s="30"/>
      <c r="S1867" s="30"/>
      <c r="T1867" s="30"/>
      <c r="U1867" s="30"/>
      <c r="V1867" s="30"/>
      <c r="W1867" s="30"/>
      <c r="X1867" s="30"/>
      <c r="Y1867" s="30"/>
      <c r="Z1867" s="30"/>
      <c r="AA1867" s="30"/>
      <c r="AB1867" s="30"/>
      <c r="AC1867" s="30"/>
      <c r="AD1867" s="30"/>
      <c r="AE1867" s="30"/>
      <c r="AF1867" s="30"/>
      <c r="AG1867" s="30"/>
      <c r="AH1867" s="30"/>
      <c r="AI1867" s="30"/>
      <c r="AJ1867" s="30"/>
      <c r="AK1867" s="30"/>
      <c r="AL1867" s="30"/>
      <c r="AM1867" s="30"/>
      <c r="AN1867" s="30"/>
      <c r="AO1867" s="30"/>
      <c r="AP1867" s="30"/>
      <c r="AQ1867" s="30"/>
      <c r="AR1867" s="30"/>
      <c r="AS1867" s="30"/>
      <c r="AT1867" s="30"/>
      <c r="AU1867" s="30"/>
      <c r="AV1867" s="30"/>
      <c r="AW1867" s="30"/>
      <c r="AX1867" s="30"/>
      <c r="AY1867" s="30"/>
      <c r="AZ1867" s="30"/>
      <c r="BA1867" s="30"/>
      <c r="BB1867" s="30"/>
      <c r="BC1867" s="30"/>
      <c r="BD1867" s="30"/>
      <c r="BE1867" s="30"/>
      <c r="BF1867" s="30"/>
      <c r="BG1867" s="30"/>
      <c r="BH1867" s="30"/>
      <c r="BI1867" s="30"/>
      <c r="BJ1867" s="30"/>
      <c r="BK1867" s="30"/>
      <c r="BL1867" s="30"/>
      <c r="BM1867" s="30"/>
      <c r="BN1867" s="30"/>
      <c r="BO1867" s="30"/>
      <c r="BP1867" s="30"/>
      <c r="BQ1867" s="30"/>
      <c r="BR1867" s="30"/>
      <c r="BS1867" s="30"/>
      <c r="BT1867" s="30"/>
      <c r="BU1867" s="30"/>
      <c r="BV1867" s="30"/>
    </row>
    <row r="1868" spans="1:74" s="31" customFormat="1" ht="15.75" x14ac:dyDescent="0.25">
      <c r="A1868" s="24"/>
      <c r="B1868" s="24"/>
      <c r="C1868" s="30"/>
      <c r="D1868" s="96"/>
      <c r="E1868" s="96"/>
      <c r="F1868" s="96"/>
      <c r="G1868" s="96"/>
      <c r="H1868" s="96"/>
      <c r="I1868" s="96"/>
      <c r="J1868" s="96"/>
      <c r="K1868" s="96"/>
      <c r="L1868" s="96"/>
      <c r="M1868" s="96"/>
      <c r="N1868" s="96"/>
      <c r="O1868" s="30"/>
      <c r="P1868" s="30"/>
      <c r="Q1868" s="30"/>
      <c r="R1868" s="30"/>
      <c r="S1868" s="30"/>
      <c r="T1868" s="30"/>
      <c r="U1868" s="30"/>
      <c r="V1868" s="30"/>
      <c r="W1868" s="30"/>
      <c r="X1868" s="30"/>
      <c r="Y1868" s="30"/>
      <c r="Z1868" s="30"/>
      <c r="AA1868" s="30"/>
      <c r="AB1868" s="30"/>
      <c r="AC1868" s="30"/>
      <c r="AD1868" s="30"/>
      <c r="AE1868" s="30"/>
      <c r="AF1868" s="30"/>
      <c r="AG1868" s="30"/>
      <c r="AH1868" s="30"/>
      <c r="AI1868" s="30"/>
      <c r="AJ1868" s="30"/>
      <c r="AK1868" s="30"/>
      <c r="AL1868" s="30"/>
      <c r="AM1868" s="30"/>
      <c r="AN1868" s="30"/>
      <c r="AO1868" s="30"/>
      <c r="AP1868" s="30"/>
      <c r="AQ1868" s="30"/>
      <c r="AR1868" s="30"/>
      <c r="AS1868" s="30"/>
      <c r="AT1868" s="30"/>
      <c r="AU1868" s="30"/>
      <c r="AV1868" s="30"/>
      <c r="AW1868" s="30"/>
      <c r="AX1868" s="30"/>
      <c r="AY1868" s="30"/>
      <c r="AZ1868" s="30"/>
      <c r="BA1868" s="30"/>
      <c r="BB1868" s="30"/>
      <c r="BC1868" s="30"/>
      <c r="BD1868" s="30"/>
      <c r="BE1868" s="30"/>
      <c r="BF1868" s="30"/>
      <c r="BG1868" s="30"/>
      <c r="BH1868" s="30"/>
      <c r="BI1868" s="30"/>
      <c r="BJ1868" s="30"/>
      <c r="BK1868" s="30"/>
      <c r="BL1868" s="30"/>
      <c r="BM1868" s="30"/>
      <c r="BN1868" s="30"/>
      <c r="BO1868" s="30"/>
      <c r="BP1868" s="30"/>
      <c r="BQ1868" s="30"/>
      <c r="BR1868" s="30"/>
      <c r="BS1868" s="30"/>
      <c r="BT1868" s="30"/>
      <c r="BU1868" s="30"/>
      <c r="BV1868" s="30"/>
    </row>
    <row r="1869" spans="1:74" s="31" customFormat="1" ht="15.75" x14ac:dyDescent="0.25">
      <c r="A1869" s="24"/>
      <c r="B1869" s="24"/>
      <c r="C1869" s="30"/>
      <c r="D1869" s="96"/>
      <c r="E1869" s="96"/>
      <c r="F1869" s="96"/>
      <c r="G1869" s="96"/>
      <c r="H1869" s="96"/>
      <c r="I1869" s="96"/>
      <c r="J1869" s="96"/>
      <c r="K1869" s="96"/>
      <c r="L1869" s="96"/>
      <c r="M1869" s="96"/>
      <c r="N1869" s="96"/>
      <c r="O1869" s="30"/>
      <c r="P1869" s="30"/>
      <c r="Q1869" s="30"/>
      <c r="R1869" s="30"/>
      <c r="S1869" s="30"/>
      <c r="T1869" s="30"/>
      <c r="U1869" s="30"/>
      <c r="V1869" s="30"/>
      <c r="W1869" s="30"/>
      <c r="X1869" s="30"/>
      <c r="Y1869" s="30"/>
      <c r="Z1869" s="30"/>
      <c r="AA1869" s="30"/>
      <c r="AB1869" s="30"/>
      <c r="AC1869" s="30"/>
      <c r="AD1869" s="30"/>
      <c r="AE1869" s="30"/>
      <c r="AF1869" s="30"/>
      <c r="AG1869" s="30"/>
      <c r="AH1869" s="30"/>
      <c r="AI1869" s="30"/>
      <c r="AJ1869" s="30"/>
      <c r="AK1869" s="30"/>
      <c r="AL1869" s="30"/>
      <c r="AM1869" s="30"/>
      <c r="AN1869" s="30"/>
      <c r="AO1869" s="30"/>
      <c r="AP1869" s="30"/>
      <c r="AQ1869" s="30"/>
      <c r="AR1869" s="30"/>
      <c r="AS1869" s="30"/>
      <c r="AT1869" s="30"/>
      <c r="AU1869" s="30"/>
      <c r="AV1869" s="30"/>
      <c r="AW1869" s="30"/>
      <c r="AX1869" s="30"/>
      <c r="AY1869" s="30"/>
      <c r="AZ1869" s="30"/>
      <c r="BA1869" s="30"/>
      <c r="BB1869" s="30"/>
      <c r="BC1869" s="30"/>
      <c r="BD1869" s="30"/>
      <c r="BE1869" s="30"/>
      <c r="BF1869" s="30"/>
      <c r="BG1869" s="30"/>
      <c r="BH1869" s="30"/>
      <c r="BI1869" s="30"/>
      <c r="BJ1869" s="30"/>
      <c r="BK1869" s="30"/>
      <c r="BL1869" s="30"/>
      <c r="BM1869" s="30"/>
      <c r="BN1869" s="30"/>
      <c r="BO1869" s="30"/>
      <c r="BP1869" s="30"/>
      <c r="BQ1869" s="30"/>
      <c r="BR1869" s="30"/>
      <c r="BS1869" s="30"/>
      <c r="BT1869" s="30"/>
      <c r="BU1869" s="30"/>
      <c r="BV1869" s="30"/>
    </row>
    <row r="1870" spans="1:74" s="31" customFormat="1" ht="15.75" x14ac:dyDescent="0.25">
      <c r="A1870" s="24"/>
      <c r="B1870" s="24"/>
      <c r="C1870" s="30"/>
      <c r="D1870" s="96"/>
      <c r="E1870" s="96"/>
      <c r="F1870" s="96"/>
      <c r="G1870" s="96"/>
      <c r="H1870" s="96"/>
      <c r="I1870" s="96"/>
      <c r="J1870" s="96"/>
      <c r="K1870" s="96"/>
      <c r="L1870" s="96"/>
      <c r="M1870" s="96"/>
      <c r="N1870" s="96"/>
      <c r="O1870" s="30"/>
      <c r="P1870" s="30"/>
      <c r="Q1870" s="30"/>
      <c r="R1870" s="30"/>
      <c r="S1870" s="30"/>
      <c r="T1870" s="30"/>
      <c r="U1870" s="30"/>
      <c r="V1870" s="30"/>
      <c r="W1870" s="30"/>
      <c r="X1870" s="30"/>
      <c r="Y1870" s="30"/>
      <c r="Z1870" s="30"/>
      <c r="AA1870" s="30"/>
      <c r="AB1870" s="30"/>
      <c r="AC1870" s="30"/>
      <c r="AD1870" s="30"/>
      <c r="AE1870" s="30"/>
      <c r="AF1870" s="30"/>
      <c r="AG1870" s="30"/>
      <c r="AH1870" s="30"/>
      <c r="AI1870" s="30"/>
      <c r="AJ1870" s="30"/>
      <c r="AK1870" s="30"/>
      <c r="AL1870" s="30"/>
      <c r="AM1870" s="30"/>
      <c r="AN1870" s="30"/>
      <c r="AO1870" s="30"/>
      <c r="AP1870" s="30"/>
      <c r="AQ1870" s="30"/>
      <c r="AR1870" s="30"/>
      <c r="AS1870" s="30"/>
      <c r="AT1870" s="30"/>
      <c r="AU1870" s="30"/>
      <c r="AV1870" s="30"/>
      <c r="AW1870" s="30"/>
      <c r="AX1870" s="30"/>
      <c r="AY1870" s="30"/>
      <c r="AZ1870" s="30"/>
      <c r="BA1870" s="30"/>
      <c r="BB1870" s="30"/>
      <c r="BC1870" s="30"/>
      <c r="BD1870" s="30"/>
      <c r="BE1870" s="30"/>
      <c r="BF1870" s="30"/>
      <c r="BG1870" s="30"/>
      <c r="BH1870" s="30"/>
      <c r="BI1870" s="30"/>
      <c r="BJ1870" s="30"/>
      <c r="BK1870" s="30"/>
      <c r="BL1870" s="30"/>
      <c r="BM1870" s="30"/>
      <c r="BN1870" s="30"/>
      <c r="BO1870" s="30"/>
      <c r="BP1870" s="30"/>
      <c r="BQ1870" s="30"/>
      <c r="BR1870" s="30"/>
      <c r="BS1870" s="30"/>
      <c r="BT1870" s="30"/>
      <c r="BU1870" s="30"/>
      <c r="BV1870" s="30"/>
    </row>
    <row r="1871" spans="1:74" s="31" customFormat="1" ht="15.75" x14ac:dyDescent="0.25">
      <c r="A1871" s="24"/>
      <c r="B1871" s="24"/>
      <c r="C1871" s="30"/>
      <c r="D1871" s="96"/>
      <c r="E1871" s="96"/>
      <c r="F1871" s="96"/>
      <c r="G1871" s="96"/>
      <c r="H1871" s="96"/>
      <c r="I1871" s="96"/>
      <c r="J1871" s="96"/>
      <c r="K1871" s="96"/>
      <c r="L1871" s="96"/>
      <c r="M1871" s="96"/>
      <c r="N1871" s="96"/>
      <c r="O1871" s="30"/>
      <c r="P1871" s="30"/>
      <c r="Q1871" s="30"/>
      <c r="R1871" s="30"/>
      <c r="S1871" s="30"/>
      <c r="T1871" s="30"/>
      <c r="U1871" s="30"/>
      <c r="V1871" s="30"/>
      <c r="W1871" s="30"/>
      <c r="X1871" s="30"/>
      <c r="Y1871" s="30"/>
      <c r="Z1871" s="30"/>
      <c r="AA1871" s="30"/>
      <c r="AB1871" s="30"/>
      <c r="AC1871" s="30"/>
      <c r="AD1871" s="30"/>
      <c r="AE1871" s="30"/>
      <c r="AF1871" s="30"/>
      <c r="AG1871" s="30"/>
      <c r="AH1871" s="30"/>
      <c r="AI1871" s="30"/>
      <c r="AJ1871" s="30"/>
      <c r="AK1871" s="30"/>
      <c r="AL1871" s="30"/>
      <c r="AM1871" s="30"/>
      <c r="AN1871" s="30"/>
      <c r="AO1871" s="30"/>
      <c r="AP1871" s="30"/>
      <c r="AQ1871" s="30"/>
      <c r="AR1871" s="30"/>
      <c r="AS1871" s="30"/>
      <c r="AT1871" s="30"/>
      <c r="AU1871" s="30"/>
      <c r="AV1871" s="30"/>
      <c r="AW1871" s="30"/>
      <c r="AX1871" s="30"/>
      <c r="AY1871" s="30"/>
      <c r="AZ1871" s="30"/>
      <c r="BA1871" s="30"/>
      <c r="BB1871" s="30"/>
      <c r="BC1871" s="30"/>
      <c r="BD1871" s="30"/>
      <c r="BE1871" s="30"/>
      <c r="BF1871" s="30"/>
      <c r="BG1871" s="30"/>
      <c r="BH1871" s="30"/>
      <c r="BI1871" s="30"/>
      <c r="BJ1871" s="30"/>
      <c r="BK1871" s="30"/>
      <c r="BL1871" s="30"/>
      <c r="BM1871" s="30"/>
      <c r="BN1871" s="30"/>
      <c r="BO1871" s="30"/>
      <c r="BP1871" s="30"/>
      <c r="BQ1871" s="30"/>
      <c r="BR1871" s="30"/>
      <c r="BS1871" s="30"/>
      <c r="BT1871" s="30"/>
      <c r="BU1871" s="30"/>
      <c r="BV1871" s="30"/>
    </row>
    <row r="1872" spans="1:74" s="31" customFormat="1" ht="15.75" x14ac:dyDescent="0.25">
      <c r="A1872" s="24"/>
      <c r="B1872" s="24"/>
      <c r="C1872" s="30"/>
      <c r="D1872" s="96"/>
      <c r="E1872" s="96"/>
      <c r="F1872" s="96"/>
      <c r="G1872" s="96"/>
      <c r="H1872" s="96"/>
      <c r="I1872" s="96"/>
      <c r="J1872" s="96"/>
      <c r="K1872" s="96"/>
      <c r="L1872" s="96"/>
      <c r="M1872" s="96"/>
      <c r="N1872" s="96"/>
      <c r="O1872" s="30"/>
      <c r="P1872" s="30"/>
      <c r="Q1872" s="30"/>
      <c r="R1872" s="30"/>
      <c r="S1872" s="30"/>
      <c r="T1872" s="30"/>
      <c r="U1872" s="30"/>
      <c r="V1872" s="30"/>
      <c r="W1872" s="30"/>
      <c r="X1872" s="30"/>
      <c r="Y1872" s="30"/>
      <c r="Z1872" s="30"/>
      <c r="AA1872" s="30"/>
      <c r="AB1872" s="30"/>
      <c r="AC1872" s="30"/>
      <c r="AD1872" s="30"/>
      <c r="AE1872" s="30"/>
      <c r="AF1872" s="30"/>
      <c r="AG1872" s="30"/>
      <c r="AH1872" s="30"/>
      <c r="AI1872" s="30"/>
      <c r="AJ1872" s="30"/>
      <c r="AK1872" s="30"/>
      <c r="AL1872" s="30"/>
      <c r="AM1872" s="30"/>
      <c r="AN1872" s="30"/>
      <c r="AO1872" s="30"/>
      <c r="AP1872" s="30"/>
      <c r="AQ1872" s="30"/>
      <c r="AR1872" s="30"/>
      <c r="AS1872" s="30"/>
      <c r="AT1872" s="30"/>
      <c r="AU1872" s="30"/>
      <c r="AV1872" s="30"/>
      <c r="AW1872" s="30"/>
      <c r="AX1872" s="30"/>
      <c r="AY1872" s="30"/>
      <c r="AZ1872" s="30"/>
      <c r="BA1872" s="30"/>
      <c r="BB1872" s="30"/>
      <c r="BC1872" s="30"/>
      <c r="BD1872" s="30"/>
      <c r="BE1872" s="30"/>
      <c r="BF1872" s="30"/>
      <c r="BG1872" s="30"/>
      <c r="BH1872" s="30"/>
      <c r="BI1872" s="30"/>
      <c r="BJ1872" s="30"/>
      <c r="BK1872" s="30"/>
      <c r="BL1872" s="30"/>
      <c r="BM1872" s="30"/>
      <c r="BN1872" s="30"/>
      <c r="BO1872" s="30"/>
      <c r="BP1872" s="30"/>
      <c r="BQ1872" s="30"/>
      <c r="BR1872" s="30"/>
      <c r="BS1872" s="30"/>
      <c r="BT1872" s="30"/>
      <c r="BU1872" s="30"/>
      <c r="BV1872" s="30"/>
    </row>
    <row r="1873" spans="1:74" s="31" customFormat="1" ht="15.75" x14ac:dyDescent="0.25">
      <c r="A1873" s="24"/>
      <c r="B1873" s="24"/>
      <c r="C1873" s="30"/>
      <c r="D1873" s="96"/>
      <c r="E1873" s="96"/>
      <c r="F1873" s="96"/>
      <c r="G1873" s="96"/>
      <c r="H1873" s="96"/>
      <c r="I1873" s="96"/>
      <c r="J1873" s="96"/>
      <c r="K1873" s="96"/>
      <c r="L1873" s="96"/>
      <c r="M1873" s="96"/>
      <c r="N1873" s="96"/>
      <c r="O1873" s="30"/>
      <c r="P1873" s="30"/>
      <c r="Q1873" s="30"/>
      <c r="R1873" s="30"/>
      <c r="S1873" s="30"/>
      <c r="T1873" s="30"/>
      <c r="U1873" s="30"/>
      <c r="V1873" s="30"/>
      <c r="W1873" s="30"/>
      <c r="X1873" s="30"/>
      <c r="Y1873" s="30"/>
      <c r="Z1873" s="30"/>
      <c r="AA1873" s="30"/>
      <c r="AB1873" s="30"/>
      <c r="AC1873" s="30"/>
      <c r="AD1873" s="30"/>
      <c r="AE1873" s="30"/>
      <c r="AF1873" s="30"/>
      <c r="AG1873" s="30"/>
      <c r="AH1873" s="30"/>
      <c r="AI1873" s="30"/>
      <c r="AJ1873" s="30"/>
      <c r="AK1873" s="30"/>
      <c r="AL1873" s="30"/>
      <c r="AM1873" s="30"/>
      <c r="AN1873" s="30"/>
      <c r="AO1873" s="30"/>
      <c r="AP1873" s="30"/>
      <c r="AQ1873" s="30"/>
      <c r="AR1873" s="30"/>
      <c r="AS1873" s="30"/>
      <c r="AT1873" s="30"/>
      <c r="AU1873" s="30"/>
      <c r="AV1873" s="30"/>
      <c r="AW1873" s="30"/>
      <c r="AX1873" s="30"/>
      <c r="AY1873" s="30"/>
      <c r="AZ1873" s="30"/>
      <c r="BA1873" s="30"/>
      <c r="BB1873" s="30"/>
      <c r="BC1873" s="30"/>
      <c r="BD1873" s="30"/>
      <c r="BE1873" s="30"/>
      <c r="BF1873" s="30"/>
      <c r="BG1873" s="30"/>
      <c r="BH1873" s="30"/>
      <c r="BI1873" s="30"/>
      <c r="BJ1873" s="30"/>
      <c r="BK1873" s="30"/>
      <c r="BL1873" s="30"/>
      <c r="BM1873" s="30"/>
      <c r="BN1873" s="30"/>
      <c r="BO1873" s="30"/>
      <c r="BP1873" s="30"/>
      <c r="BQ1873" s="30"/>
      <c r="BR1873" s="30"/>
      <c r="BS1873" s="30"/>
      <c r="BT1873" s="30"/>
      <c r="BU1873" s="30"/>
      <c r="BV1873" s="30"/>
    </row>
    <row r="1874" spans="1:74" s="31" customFormat="1" ht="15.75" x14ac:dyDescent="0.25">
      <c r="A1874" s="24"/>
      <c r="B1874" s="24"/>
      <c r="C1874" s="30"/>
      <c r="D1874" s="96"/>
      <c r="E1874" s="96"/>
      <c r="F1874" s="96"/>
      <c r="G1874" s="96"/>
      <c r="H1874" s="96"/>
      <c r="I1874" s="96"/>
      <c r="J1874" s="96"/>
      <c r="K1874" s="96"/>
      <c r="L1874" s="96"/>
      <c r="M1874" s="96"/>
      <c r="N1874" s="96"/>
      <c r="O1874" s="30"/>
      <c r="P1874" s="30"/>
      <c r="Q1874" s="30"/>
      <c r="R1874" s="30"/>
      <c r="S1874" s="30"/>
      <c r="T1874" s="30"/>
      <c r="U1874" s="30"/>
      <c r="V1874" s="30"/>
      <c r="W1874" s="30"/>
      <c r="X1874" s="30"/>
      <c r="Y1874" s="30"/>
      <c r="Z1874" s="30"/>
      <c r="AA1874" s="30"/>
      <c r="AB1874" s="30"/>
      <c r="AC1874" s="30"/>
      <c r="AD1874" s="30"/>
      <c r="AE1874" s="30"/>
      <c r="AF1874" s="30"/>
      <c r="AG1874" s="30"/>
      <c r="AH1874" s="30"/>
      <c r="AI1874" s="30"/>
      <c r="AJ1874" s="30"/>
      <c r="AK1874" s="30"/>
      <c r="AL1874" s="30"/>
      <c r="AM1874" s="30"/>
      <c r="AN1874" s="30"/>
      <c r="AO1874" s="30"/>
      <c r="AP1874" s="30"/>
      <c r="AQ1874" s="30"/>
      <c r="AR1874" s="30"/>
      <c r="AS1874" s="30"/>
      <c r="AT1874" s="30"/>
      <c r="AU1874" s="30"/>
      <c r="AV1874" s="30"/>
      <c r="AW1874" s="30"/>
      <c r="AX1874" s="30"/>
      <c r="AY1874" s="30"/>
      <c r="AZ1874" s="30"/>
      <c r="BA1874" s="30"/>
      <c r="BB1874" s="30"/>
      <c r="BC1874" s="30"/>
      <c r="BD1874" s="30"/>
      <c r="BE1874" s="30"/>
      <c r="BF1874" s="30"/>
      <c r="BG1874" s="30"/>
      <c r="BH1874" s="30"/>
      <c r="BI1874" s="30"/>
      <c r="BJ1874" s="30"/>
      <c r="BK1874" s="30"/>
      <c r="BL1874" s="30"/>
      <c r="BM1874" s="30"/>
      <c r="BN1874" s="30"/>
      <c r="BO1874" s="30"/>
      <c r="BP1874" s="30"/>
      <c r="BQ1874" s="30"/>
      <c r="BR1874" s="30"/>
      <c r="BS1874" s="30"/>
      <c r="BT1874" s="30"/>
      <c r="BU1874" s="30"/>
      <c r="BV1874" s="30"/>
    </row>
    <row r="1875" spans="1:74" s="31" customFormat="1" ht="15.75" x14ac:dyDescent="0.25">
      <c r="A1875" s="24"/>
      <c r="B1875" s="24"/>
      <c r="C1875" s="30"/>
      <c r="D1875" s="96"/>
      <c r="E1875" s="96"/>
      <c r="F1875" s="96"/>
      <c r="G1875" s="96"/>
      <c r="H1875" s="96"/>
      <c r="I1875" s="96"/>
      <c r="J1875" s="96"/>
      <c r="K1875" s="96"/>
      <c r="L1875" s="96"/>
      <c r="M1875" s="96"/>
      <c r="N1875" s="96"/>
      <c r="O1875" s="30"/>
      <c r="P1875" s="30"/>
      <c r="Q1875" s="30"/>
      <c r="R1875" s="30"/>
      <c r="S1875" s="30"/>
      <c r="T1875" s="30"/>
      <c r="U1875" s="30"/>
      <c r="V1875" s="30"/>
      <c r="W1875" s="30"/>
      <c r="X1875" s="30"/>
      <c r="Y1875" s="30"/>
      <c r="Z1875" s="30"/>
      <c r="AA1875" s="30"/>
      <c r="AB1875" s="30"/>
      <c r="AC1875" s="30"/>
      <c r="AD1875" s="30"/>
      <c r="AE1875" s="30"/>
      <c r="AF1875" s="30"/>
      <c r="AG1875" s="30"/>
      <c r="AH1875" s="30"/>
      <c r="AI1875" s="30"/>
      <c r="AJ1875" s="30"/>
      <c r="AK1875" s="30"/>
      <c r="AL1875" s="30"/>
      <c r="AM1875" s="30"/>
      <c r="AN1875" s="30"/>
      <c r="AO1875" s="30"/>
      <c r="AP1875" s="30"/>
      <c r="AQ1875" s="30"/>
      <c r="AR1875" s="30"/>
      <c r="AS1875" s="30"/>
      <c r="AT1875" s="30"/>
      <c r="AU1875" s="30"/>
      <c r="AV1875" s="30"/>
      <c r="AW1875" s="30"/>
      <c r="AX1875" s="30"/>
      <c r="AY1875" s="30"/>
      <c r="AZ1875" s="30"/>
      <c r="BA1875" s="30"/>
      <c r="BB1875" s="30"/>
      <c r="BC1875" s="30"/>
      <c r="BD1875" s="30"/>
      <c r="BE1875" s="30"/>
      <c r="BF1875" s="30"/>
      <c r="BG1875" s="30"/>
      <c r="BH1875" s="30"/>
      <c r="BI1875" s="30"/>
      <c r="BJ1875" s="30"/>
      <c r="BK1875" s="30"/>
      <c r="BL1875" s="30"/>
      <c r="BM1875" s="30"/>
      <c r="BN1875" s="30"/>
      <c r="BO1875" s="30"/>
      <c r="BP1875" s="30"/>
      <c r="BQ1875" s="30"/>
      <c r="BR1875" s="30"/>
      <c r="BS1875" s="30"/>
      <c r="BT1875" s="30"/>
      <c r="BU1875" s="30"/>
      <c r="BV1875" s="30"/>
    </row>
    <row r="1876" spans="1:74" s="31" customFormat="1" ht="15.75" x14ac:dyDescent="0.25">
      <c r="A1876" s="24"/>
      <c r="B1876" s="24"/>
      <c r="C1876" s="30"/>
      <c r="D1876" s="96"/>
      <c r="E1876" s="96"/>
      <c r="F1876" s="96"/>
      <c r="G1876" s="96"/>
      <c r="H1876" s="96"/>
      <c r="I1876" s="96"/>
      <c r="J1876" s="96"/>
      <c r="K1876" s="96"/>
      <c r="L1876" s="96"/>
      <c r="M1876" s="96"/>
      <c r="N1876" s="96"/>
      <c r="O1876" s="30"/>
      <c r="P1876" s="30"/>
      <c r="Q1876" s="30"/>
      <c r="R1876" s="30"/>
      <c r="S1876" s="30"/>
      <c r="T1876" s="30"/>
      <c r="U1876" s="30"/>
      <c r="V1876" s="30"/>
      <c r="W1876" s="30"/>
      <c r="X1876" s="30"/>
      <c r="Y1876" s="30"/>
      <c r="Z1876" s="30"/>
      <c r="AA1876" s="30"/>
      <c r="AB1876" s="30"/>
      <c r="AC1876" s="30"/>
      <c r="AD1876" s="30"/>
      <c r="AE1876" s="30"/>
      <c r="AF1876" s="30"/>
      <c r="AG1876" s="30"/>
      <c r="AH1876" s="30"/>
      <c r="AI1876" s="30"/>
      <c r="AJ1876" s="30"/>
      <c r="AK1876" s="30"/>
      <c r="AL1876" s="30"/>
      <c r="AM1876" s="30"/>
      <c r="AN1876" s="30"/>
      <c r="AO1876" s="30"/>
      <c r="AP1876" s="30"/>
      <c r="AQ1876" s="30"/>
      <c r="AR1876" s="30"/>
      <c r="AS1876" s="30"/>
      <c r="AT1876" s="30"/>
      <c r="AU1876" s="30"/>
      <c r="AV1876" s="30"/>
      <c r="AW1876" s="30"/>
      <c r="AX1876" s="30"/>
      <c r="AY1876" s="30"/>
      <c r="AZ1876" s="30"/>
      <c r="BA1876" s="30"/>
      <c r="BB1876" s="30"/>
      <c r="BC1876" s="30"/>
      <c r="BD1876" s="30"/>
      <c r="BE1876" s="30"/>
      <c r="BF1876" s="30"/>
      <c r="BG1876" s="30"/>
      <c r="BH1876" s="30"/>
      <c r="BI1876" s="30"/>
      <c r="BJ1876" s="30"/>
      <c r="BK1876" s="30"/>
      <c r="BL1876" s="30"/>
      <c r="BM1876" s="30"/>
      <c r="BN1876" s="30"/>
      <c r="BO1876" s="30"/>
      <c r="BP1876" s="30"/>
      <c r="BQ1876" s="30"/>
      <c r="BR1876" s="30"/>
      <c r="BS1876" s="30"/>
      <c r="BT1876" s="30"/>
      <c r="BU1876" s="30"/>
      <c r="BV1876" s="30"/>
    </row>
    <row r="1877" spans="1:74" s="31" customFormat="1" ht="15.75" x14ac:dyDescent="0.25">
      <c r="A1877" s="24"/>
      <c r="B1877" s="24"/>
      <c r="C1877" s="30"/>
      <c r="D1877" s="96"/>
      <c r="E1877" s="96"/>
      <c r="F1877" s="96"/>
      <c r="G1877" s="96"/>
      <c r="H1877" s="96"/>
      <c r="I1877" s="96"/>
      <c r="J1877" s="96"/>
      <c r="K1877" s="96"/>
      <c r="L1877" s="96"/>
      <c r="M1877" s="96"/>
      <c r="N1877" s="96"/>
      <c r="O1877" s="30"/>
      <c r="P1877" s="30"/>
      <c r="Q1877" s="30"/>
      <c r="R1877" s="30"/>
      <c r="S1877" s="30"/>
      <c r="T1877" s="30"/>
      <c r="U1877" s="30"/>
      <c r="V1877" s="30"/>
      <c r="W1877" s="30"/>
      <c r="X1877" s="30"/>
      <c r="Y1877" s="30"/>
      <c r="Z1877" s="30"/>
      <c r="AA1877" s="30"/>
      <c r="AB1877" s="30"/>
      <c r="AC1877" s="30"/>
      <c r="AD1877" s="30"/>
      <c r="AE1877" s="30"/>
      <c r="AF1877" s="30"/>
      <c r="AG1877" s="30"/>
      <c r="AH1877" s="30"/>
      <c r="AI1877" s="30"/>
      <c r="AJ1877" s="30"/>
      <c r="AK1877" s="30"/>
      <c r="AL1877" s="30"/>
      <c r="AM1877" s="30"/>
      <c r="AN1877" s="30"/>
      <c r="AO1877" s="30"/>
      <c r="AP1877" s="30"/>
      <c r="AQ1877" s="30"/>
      <c r="AR1877" s="30"/>
      <c r="AS1877" s="30"/>
      <c r="AT1877" s="30"/>
      <c r="AU1877" s="30"/>
      <c r="AV1877" s="30"/>
      <c r="AW1877" s="30"/>
      <c r="AX1877" s="30"/>
      <c r="AY1877" s="30"/>
      <c r="AZ1877" s="30"/>
      <c r="BA1877" s="30"/>
      <c r="BB1877" s="30"/>
      <c r="BC1877" s="30"/>
      <c r="BD1877" s="30"/>
      <c r="BE1877" s="30"/>
      <c r="BF1877" s="30"/>
      <c r="BG1877" s="30"/>
      <c r="BH1877" s="30"/>
      <c r="BI1877" s="30"/>
      <c r="BJ1877" s="30"/>
      <c r="BK1877" s="30"/>
      <c r="BL1877" s="30"/>
      <c r="BM1877" s="30"/>
      <c r="BN1877" s="30"/>
      <c r="BO1877" s="30"/>
      <c r="BP1877" s="30"/>
      <c r="BQ1877" s="30"/>
      <c r="BR1877" s="30"/>
      <c r="BS1877" s="30"/>
      <c r="BT1877" s="30"/>
      <c r="BU1877" s="30"/>
      <c r="BV1877" s="30"/>
    </row>
    <row r="1878" spans="1:74" s="31" customFormat="1" ht="15.75" x14ac:dyDescent="0.25">
      <c r="A1878" s="24"/>
      <c r="B1878" s="24"/>
      <c r="C1878" s="30"/>
      <c r="D1878" s="96"/>
      <c r="E1878" s="96"/>
      <c r="F1878" s="96"/>
      <c r="G1878" s="96"/>
      <c r="H1878" s="96"/>
      <c r="I1878" s="96"/>
      <c r="J1878" s="96"/>
      <c r="K1878" s="96"/>
      <c r="L1878" s="96"/>
      <c r="M1878" s="96"/>
      <c r="N1878" s="96"/>
      <c r="O1878" s="30"/>
      <c r="P1878" s="30"/>
      <c r="Q1878" s="30"/>
      <c r="R1878" s="30"/>
      <c r="S1878" s="30"/>
      <c r="T1878" s="30"/>
      <c r="U1878" s="30"/>
      <c r="V1878" s="30"/>
      <c r="W1878" s="30"/>
      <c r="X1878" s="30"/>
      <c r="Y1878" s="30"/>
      <c r="Z1878" s="30"/>
      <c r="AA1878" s="30"/>
      <c r="AB1878" s="30"/>
      <c r="AC1878" s="30"/>
      <c r="AD1878" s="30"/>
      <c r="AE1878" s="30"/>
      <c r="AF1878" s="30"/>
      <c r="AG1878" s="30"/>
      <c r="AH1878" s="30"/>
      <c r="AI1878" s="30"/>
      <c r="AJ1878" s="30"/>
      <c r="AK1878" s="30"/>
      <c r="AL1878" s="30"/>
      <c r="AM1878" s="30"/>
      <c r="AN1878" s="30"/>
      <c r="AO1878" s="30"/>
      <c r="AP1878" s="30"/>
      <c r="AQ1878" s="30"/>
      <c r="AR1878" s="30"/>
      <c r="AS1878" s="30"/>
      <c r="AT1878" s="30"/>
      <c r="AU1878" s="30"/>
      <c r="AV1878" s="30"/>
      <c r="AW1878" s="30"/>
      <c r="AX1878" s="30"/>
      <c r="AY1878" s="30"/>
      <c r="AZ1878" s="30"/>
      <c r="BA1878" s="30"/>
      <c r="BB1878" s="30"/>
      <c r="BC1878" s="30"/>
      <c r="BD1878" s="30"/>
      <c r="BE1878" s="30"/>
      <c r="BF1878" s="30"/>
      <c r="BG1878" s="30"/>
      <c r="BH1878" s="30"/>
      <c r="BI1878" s="30"/>
      <c r="BJ1878" s="30"/>
      <c r="BK1878" s="30"/>
      <c r="BL1878" s="30"/>
      <c r="BM1878" s="30"/>
      <c r="BN1878" s="30"/>
      <c r="BO1878" s="30"/>
      <c r="BP1878" s="30"/>
      <c r="BQ1878" s="30"/>
      <c r="BR1878" s="30"/>
      <c r="BS1878" s="30"/>
      <c r="BT1878" s="30"/>
      <c r="BU1878" s="30"/>
      <c r="BV1878" s="30"/>
    </row>
    <row r="1879" spans="1:74" s="31" customFormat="1" ht="15.75" x14ac:dyDescent="0.25">
      <c r="A1879" s="24"/>
      <c r="B1879" s="24"/>
      <c r="C1879" s="30"/>
      <c r="D1879" s="96"/>
      <c r="E1879" s="96"/>
      <c r="F1879" s="96"/>
      <c r="G1879" s="96"/>
      <c r="H1879" s="96"/>
      <c r="I1879" s="96"/>
      <c r="J1879" s="96"/>
      <c r="K1879" s="96"/>
      <c r="L1879" s="96"/>
      <c r="M1879" s="96"/>
      <c r="N1879" s="96"/>
      <c r="O1879" s="30"/>
      <c r="P1879" s="30"/>
      <c r="Q1879" s="30"/>
      <c r="R1879" s="30"/>
      <c r="S1879" s="30"/>
      <c r="T1879" s="30"/>
      <c r="U1879" s="30"/>
      <c r="V1879" s="30"/>
      <c r="W1879" s="30"/>
      <c r="X1879" s="30"/>
      <c r="Y1879" s="30"/>
      <c r="Z1879" s="30"/>
      <c r="AA1879" s="30"/>
      <c r="AB1879" s="30"/>
      <c r="AC1879" s="30"/>
      <c r="AD1879" s="30"/>
      <c r="AE1879" s="30"/>
      <c r="AF1879" s="30"/>
      <c r="AG1879" s="30"/>
      <c r="AH1879" s="30"/>
      <c r="AI1879" s="30"/>
      <c r="AJ1879" s="30"/>
      <c r="AK1879" s="30"/>
      <c r="AL1879" s="30"/>
      <c r="AM1879" s="30"/>
      <c r="AN1879" s="30"/>
      <c r="AO1879" s="30"/>
      <c r="AP1879" s="30"/>
      <c r="AQ1879" s="30"/>
      <c r="AR1879" s="30"/>
      <c r="AS1879" s="30"/>
      <c r="AT1879" s="30"/>
      <c r="AU1879" s="30"/>
      <c r="AV1879" s="30"/>
      <c r="AW1879" s="30"/>
      <c r="AX1879" s="30"/>
      <c r="AY1879" s="30"/>
      <c r="AZ1879" s="30"/>
      <c r="BA1879" s="30"/>
      <c r="BB1879" s="30"/>
      <c r="BC1879" s="30"/>
      <c r="BD1879" s="30"/>
      <c r="BE1879" s="30"/>
      <c r="BF1879" s="30"/>
      <c r="BG1879" s="30"/>
      <c r="BH1879" s="30"/>
      <c r="BI1879" s="30"/>
      <c r="BJ1879" s="30"/>
      <c r="BK1879" s="30"/>
      <c r="BL1879" s="30"/>
      <c r="BM1879" s="30"/>
      <c r="BN1879" s="30"/>
      <c r="BO1879" s="30"/>
      <c r="BP1879" s="30"/>
      <c r="BQ1879" s="30"/>
      <c r="BR1879" s="30"/>
      <c r="BS1879" s="30"/>
      <c r="BT1879" s="30"/>
      <c r="BU1879" s="30"/>
      <c r="BV1879" s="30"/>
    </row>
    <row r="1880" spans="1:74" s="31" customFormat="1" ht="15.75" x14ac:dyDescent="0.25">
      <c r="A1880" s="24"/>
      <c r="B1880" s="24"/>
      <c r="C1880" s="30"/>
      <c r="D1880" s="96"/>
      <c r="E1880" s="96"/>
      <c r="F1880" s="96"/>
      <c r="G1880" s="96"/>
      <c r="H1880" s="96"/>
      <c r="I1880" s="96"/>
      <c r="J1880" s="96"/>
      <c r="K1880" s="96"/>
      <c r="L1880" s="96"/>
      <c r="M1880" s="96"/>
      <c r="N1880" s="96"/>
      <c r="O1880" s="30"/>
      <c r="P1880" s="30"/>
      <c r="Q1880" s="30"/>
      <c r="R1880" s="30"/>
      <c r="S1880" s="30"/>
      <c r="T1880" s="30"/>
      <c r="U1880" s="30"/>
      <c r="V1880" s="30"/>
      <c r="W1880" s="30"/>
      <c r="X1880" s="30"/>
      <c r="Y1880" s="30"/>
      <c r="Z1880" s="30"/>
      <c r="AA1880" s="30"/>
      <c r="AB1880" s="30"/>
      <c r="AC1880" s="30"/>
      <c r="AD1880" s="30"/>
      <c r="AE1880" s="30"/>
      <c r="AF1880" s="30"/>
      <c r="AG1880" s="30"/>
      <c r="AH1880" s="30"/>
      <c r="AI1880" s="30"/>
      <c r="AJ1880" s="30"/>
      <c r="AK1880" s="30"/>
      <c r="AL1880" s="30"/>
      <c r="AM1880" s="30"/>
      <c r="AN1880" s="30"/>
      <c r="AO1880" s="30"/>
      <c r="AP1880" s="30"/>
      <c r="AQ1880" s="30"/>
      <c r="AR1880" s="30"/>
      <c r="AS1880" s="30"/>
      <c r="AT1880" s="30"/>
      <c r="AU1880" s="30"/>
      <c r="AV1880" s="30"/>
      <c r="AW1880" s="30"/>
      <c r="AX1880" s="30"/>
      <c r="AY1880" s="30"/>
      <c r="AZ1880" s="30"/>
      <c r="BA1880" s="30"/>
      <c r="BB1880" s="30"/>
      <c r="BC1880" s="30"/>
      <c r="BD1880" s="30"/>
      <c r="BE1880" s="30"/>
      <c r="BF1880" s="30"/>
      <c r="BG1880" s="30"/>
      <c r="BH1880" s="30"/>
      <c r="BI1880" s="30"/>
      <c r="BJ1880" s="30"/>
      <c r="BK1880" s="30"/>
      <c r="BL1880" s="30"/>
      <c r="BM1880" s="30"/>
      <c r="BN1880" s="30"/>
      <c r="BO1880" s="30"/>
      <c r="BP1880" s="30"/>
      <c r="BQ1880" s="30"/>
      <c r="BR1880" s="30"/>
      <c r="BS1880" s="30"/>
      <c r="BT1880" s="30"/>
      <c r="BU1880" s="30"/>
      <c r="BV1880" s="30"/>
    </row>
    <row r="1881" spans="1:74" s="31" customFormat="1" ht="15.75" x14ac:dyDescent="0.25">
      <c r="A1881" s="24"/>
      <c r="B1881" s="24"/>
      <c r="C1881" s="30"/>
      <c r="D1881" s="96"/>
      <c r="E1881" s="96"/>
      <c r="F1881" s="96"/>
      <c r="G1881" s="96"/>
      <c r="H1881" s="96"/>
      <c r="I1881" s="96"/>
      <c r="J1881" s="96"/>
      <c r="K1881" s="96"/>
      <c r="L1881" s="96"/>
      <c r="M1881" s="96"/>
      <c r="N1881" s="96"/>
      <c r="O1881" s="30"/>
      <c r="P1881" s="30"/>
      <c r="Q1881" s="30"/>
      <c r="R1881" s="30"/>
      <c r="S1881" s="30"/>
      <c r="T1881" s="30"/>
      <c r="U1881" s="30"/>
      <c r="V1881" s="30"/>
      <c r="W1881" s="30"/>
      <c r="X1881" s="30"/>
      <c r="Y1881" s="30"/>
      <c r="Z1881" s="30"/>
      <c r="AA1881" s="30"/>
      <c r="AB1881" s="30"/>
      <c r="AC1881" s="30"/>
      <c r="AD1881" s="30"/>
      <c r="AE1881" s="30"/>
      <c r="AF1881" s="30"/>
      <c r="AG1881" s="30"/>
      <c r="AH1881" s="30"/>
      <c r="AI1881" s="30"/>
      <c r="AJ1881" s="30"/>
      <c r="AK1881" s="30"/>
      <c r="AL1881" s="30"/>
      <c r="AM1881" s="30"/>
      <c r="AN1881" s="30"/>
      <c r="AO1881" s="30"/>
      <c r="AP1881" s="30"/>
      <c r="AQ1881" s="30"/>
      <c r="AR1881" s="30"/>
      <c r="AS1881" s="30"/>
      <c r="AT1881" s="30"/>
      <c r="AU1881" s="30"/>
      <c r="AV1881" s="30"/>
      <c r="AW1881" s="30"/>
      <c r="AX1881" s="30"/>
      <c r="AY1881" s="30"/>
      <c r="AZ1881" s="30"/>
      <c r="BA1881" s="30"/>
      <c r="BB1881" s="30"/>
      <c r="BC1881" s="30"/>
      <c r="BD1881" s="30"/>
      <c r="BE1881" s="30"/>
      <c r="BF1881" s="30"/>
      <c r="BG1881" s="30"/>
      <c r="BH1881" s="30"/>
      <c r="BI1881" s="30"/>
      <c r="BJ1881" s="30"/>
      <c r="BK1881" s="30"/>
      <c r="BL1881" s="30"/>
      <c r="BM1881" s="30"/>
      <c r="BN1881" s="30"/>
      <c r="BO1881" s="30"/>
      <c r="BP1881" s="30"/>
      <c r="BQ1881" s="30"/>
      <c r="BR1881" s="30"/>
      <c r="BS1881" s="30"/>
      <c r="BT1881" s="30"/>
      <c r="BU1881" s="30"/>
      <c r="BV1881" s="30"/>
    </row>
    <row r="1882" spans="1:74" s="31" customFormat="1" ht="15.75" x14ac:dyDescent="0.25">
      <c r="A1882" s="24"/>
      <c r="B1882" s="24"/>
      <c r="C1882" s="30"/>
      <c r="D1882" s="96"/>
      <c r="E1882" s="96"/>
      <c r="F1882" s="96"/>
      <c r="G1882" s="96"/>
      <c r="H1882" s="96"/>
      <c r="I1882" s="96"/>
      <c r="J1882" s="96"/>
      <c r="K1882" s="96"/>
      <c r="L1882" s="96"/>
      <c r="M1882" s="96"/>
      <c r="N1882" s="96"/>
      <c r="O1882" s="30"/>
      <c r="P1882" s="30"/>
      <c r="Q1882" s="30"/>
      <c r="R1882" s="30"/>
      <c r="S1882" s="30"/>
      <c r="T1882" s="30"/>
      <c r="U1882" s="30"/>
      <c r="V1882" s="30"/>
      <c r="W1882" s="30"/>
      <c r="X1882" s="30"/>
      <c r="Y1882" s="30"/>
      <c r="Z1882" s="30"/>
      <c r="AA1882" s="30"/>
      <c r="AB1882" s="30"/>
      <c r="AC1882" s="30"/>
      <c r="AD1882" s="30"/>
      <c r="AE1882" s="30"/>
      <c r="AF1882" s="30"/>
      <c r="AG1882" s="30"/>
      <c r="AH1882" s="30"/>
      <c r="AI1882" s="30"/>
      <c r="AJ1882" s="30"/>
      <c r="AK1882" s="30"/>
      <c r="AL1882" s="30"/>
      <c r="AM1882" s="30"/>
      <c r="AN1882" s="30"/>
      <c r="AO1882" s="30"/>
      <c r="AP1882" s="30"/>
      <c r="AQ1882" s="30"/>
      <c r="AR1882" s="30"/>
      <c r="AS1882" s="30"/>
      <c r="AT1882" s="30"/>
      <c r="AU1882" s="30"/>
      <c r="AV1882" s="30"/>
      <c r="AW1882" s="30"/>
      <c r="AX1882" s="30"/>
      <c r="AY1882" s="30"/>
      <c r="AZ1882" s="30"/>
      <c r="BA1882" s="30"/>
      <c r="BB1882" s="30"/>
      <c r="BC1882" s="30"/>
      <c r="BD1882" s="30"/>
      <c r="BE1882" s="30"/>
      <c r="BF1882" s="30"/>
      <c r="BG1882" s="30"/>
      <c r="BH1882" s="30"/>
      <c r="BI1882" s="30"/>
      <c r="BJ1882" s="30"/>
      <c r="BK1882" s="30"/>
      <c r="BL1882" s="30"/>
      <c r="BM1882" s="30"/>
      <c r="BN1882" s="30"/>
      <c r="BO1882" s="30"/>
      <c r="BP1882" s="30"/>
      <c r="BQ1882" s="30"/>
      <c r="BR1882" s="30"/>
      <c r="BS1882" s="30"/>
      <c r="BT1882" s="30"/>
      <c r="BU1882" s="30"/>
      <c r="BV1882" s="30"/>
    </row>
    <row r="1883" spans="1:74" s="31" customFormat="1" ht="15.75" x14ac:dyDescent="0.25">
      <c r="A1883" s="24"/>
      <c r="B1883" s="24"/>
      <c r="C1883" s="30"/>
      <c r="D1883" s="96"/>
      <c r="E1883" s="96"/>
      <c r="F1883" s="96"/>
      <c r="G1883" s="96"/>
      <c r="H1883" s="96"/>
      <c r="I1883" s="96"/>
      <c r="J1883" s="96"/>
      <c r="K1883" s="96"/>
      <c r="L1883" s="96"/>
      <c r="M1883" s="96"/>
      <c r="N1883" s="96"/>
      <c r="O1883" s="30"/>
      <c r="P1883" s="30"/>
      <c r="Q1883" s="30"/>
      <c r="R1883" s="30"/>
      <c r="S1883" s="30"/>
      <c r="T1883" s="30"/>
      <c r="U1883" s="30"/>
      <c r="V1883" s="30"/>
      <c r="W1883" s="30"/>
      <c r="X1883" s="30"/>
      <c r="Y1883" s="30"/>
      <c r="Z1883" s="30"/>
      <c r="AA1883" s="30"/>
      <c r="AB1883" s="30"/>
      <c r="AC1883" s="30"/>
      <c r="AD1883" s="30"/>
      <c r="AE1883" s="30"/>
      <c r="AF1883" s="30"/>
      <c r="AG1883" s="30"/>
      <c r="AH1883" s="30"/>
      <c r="AI1883" s="30"/>
      <c r="AJ1883" s="30"/>
      <c r="AK1883" s="30"/>
      <c r="AL1883" s="30"/>
      <c r="AM1883" s="30"/>
      <c r="AN1883" s="30"/>
      <c r="AO1883" s="30"/>
      <c r="AP1883" s="30"/>
      <c r="AQ1883" s="30"/>
      <c r="AR1883" s="30"/>
      <c r="AS1883" s="30"/>
      <c r="AT1883" s="30"/>
      <c r="AU1883" s="30"/>
      <c r="AV1883" s="30"/>
      <c r="AW1883" s="30"/>
      <c r="AX1883" s="30"/>
      <c r="AY1883" s="30"/>
      <c r="AZ1883" s="30"/>
      <c r="BA1883" s="30"/>
      <c r="BB1883" s="30"/>
      <c r="BC1883" s="30"/>
      <c r="BD1883" s="30"/>
      <c r="BE1883" s="30"/>
      <c r="BF1883" s="30"/>
      <c r="BG1883" s="30"/>
      <c r="BH1883" s="30"/>
      <c r="BI1883" s="30"/>
      <c r="BJ1883" s="30"/>
      <c r="BK1883" s="30"/>
      <c r="BL1883" s="30"/>
      <c r="BM1883" s="30"/>
      <c r="BN1883" s="30"/>
      <c r="BO1883" s="30"/>
      <c r="BP1883" s="30"/>
      <c r="BQ1883" s="30"/>
      <c r="BR1883" s="30"/>
      <c r="BS1883" s="30"/>
      <c r="BT1883" s="30"/>
      <c r="BU1883" s="30"/>
      <c r="BV1883" s="30"/>
    </row>
    <row r="1884" spans="1:74" s="31" customFormat="1" ht="15.75" x14ac:dyDescent="0.25">
      <c r="A1884" s="24"/>
      <c r="B1884" s="24"/>
      <c r="C1884" s="30"/>
      <c r="D1884" s="96"/>
      <c r="E1884" s="96"/>
      <c r="F1884" s="96"/>
      <c r="G1884" s="96"/>
      <c r="H1884" s="96"/>
      <c r="I1884" s="96"/>
      <c r="J1884" s="96"/>
      <c r="K1884" s="96"/>
      <c r="L1884" s="96"/>
      <c r="M1884" s="96"/>
      <c r="N1884" s="96"/>
      <c r="O1884" s="30"/>
      <c r="P1884" s="30"/>
      <c r="Q1884" s="30"/>
      <c r="R1884" s="30"/>
      <c r="S1884" s="30"/>
      <c r="T1884" s="30"/>
      <c r="U1884" s="30"/>
      <c r="V1884" s="30"/>
      <c r="W1884" s="30"/>
      <c r="X1884" s="30"/>
      <c r="Y1884" s="30"/>
      <c r="Z1884" s="30"/>
      <c r="AA1884" s="30"/>
      <c r="AB1884" s="30"/>
      <c r="AC1884" s="30"/>
      <c r="AD1884" s="30"/>
      <c r="AE1884" s="30"/>
      <c r="AF1884" s="30"/>
      <c r="AG1884" s="30"/>
      <c r="AH1884" s="30"/>
      <c r="AI1884" s="30"/>
      <c r="AJ1884" s="30"/>
      <c r="AK1884" s="30"/>
      <c r="AL1884" s="30"/>
      <c r="AM1884" s="30"/>
      <c r="AN1884" s="30"/>
      <c r="AO1884" s="30"/>
      <c r="AP1884" s="30"/>
      <c r="AQ1884" s="30"/>
      <c r="AR1884" s="30"/>
      <c r="AS1884" s="30"/>
      <c r="AT1884" s="30"/>
      <c r="AU1884" s="30"/>
      <c r="AV1884" s="30"/>
      <c r="AW1884" s="30"/>
      <c r="AX1884" s="30"/>
      <c r="AY1884" s="30"/>
      <c r="AZ1884" s="30"/>
      <c r="BA1884" s="30"/>
      <c r="BB1884" s="30"/>
      <c r="BC1884" s="30"/>
      <c r="BD1884" s="30"/>
      <c r="BE1884" s="30"/>
      <c r="BF1884" s="30"/>
      <c r="BG1884" s="30"/>
      <c r="BH1884" s="30"/>
      <c r="BI1884" s="30"/>
      <c r="BJ1884" s="30"/>
      <c r="BK1884" s="30"/>
      <c r="BL1884" s="30"/>
      <c r="BM1884" s="30"/>
      <c r="BN1884" s="30"/>
      <c r="BO1884" s="30"/>
      <c r="BP1884" s="30"/>
      <c r="BQ1884" s="30"/>
      <c r="BR1884" s="30"/>
      <c r="BS1884" s="30"/>
      <c r="BT1884" s="30"/>
      <c r="BU1884" s="30"/>
      <c r="BV1884" s="30"/>
    </row>
    <row r="1885" spans="1:74" s="31" customFormat="1" ht="15.75" x14ac:dyDescent="0.25">
      <c r="A1885" s="24"/>
      <c r="B1885" s="24"/>
      <c r="C1885" s="30"/>
      <c r="D1885" s="96"/>
      <c r="E1885" s="96"/>
      <c r="F1885" s="96"/>
      <c r="G1885" s="96"/>
      <c r="H1885" s="96"/>
      <c r="I1885" s="96"/>
      <c r="J1885" s="96"/>
      <c r="K1885" s="96"/>
      <c r="L1885" s="96"/>
      <c r="M1885" s="96"/>
      <c r="N1885" s="96"/>
      <c r="O1885" s="30"/>
      <c r="P1885" s="30"/>
      <c r="Q1885" s="30"/>
      <c r="R1885" s="30"/>
      <c r="S1885" s="30"/>
      <c r="T1885" s="30"/>
      <c r="U1885" s="30"/>
      <c r="V1885" s="30"/>
      <c r="W1885" s="30"/>
      <c r="X1885" s="30"/>
      <c r="Y1885" s="30"/>
      <c r="Z1885" s="30"/>
      <c r="AA1885" s="30"/>
      <c r="AB1885" s="30"/>
      <c r="AC1885" s="30"/>
      <c r="AD1885" s="30"/>
      <c r="AE1885" s="30"/>
      <c r="AF1885" s="30"/>
      <c r="AG1885" s="30"/>
      <c r="AH1885" s="30"/>
      <c r="AI1885" s="30"/>
      <c r="AJ1885" s="30"/>
      <c r="AK1885" s="30"/>
      <c r="AL1885" s="30"/>
      <c r="AM1885" s="30"/>
      <c r="AN1885" s="30"/>
      <c r="AO1885" s="30"/>
      <c r="AP1885" s="30"/>
      <c r="AQ1885" s="30"/>
      <c r="AR1885" s="30"/>
      <c r="AS1885" s="30"/>
      <c r="AT1885" s="30"/>
      <c r="AU1885" s="30"/>
      <c r="AV1885" s="30"/>
      <c r="AW1885" s="30"/>
      <c r="AX1885" s="30"/>
      <c r="AY1885" s="30"/>
      <c r="AZ1885" s="30"/>
      <c r="BA1885" s="30"/>
      <c r="BB1885" s="30"/>
      <c r="BC1885" s="30"/>
      <c r="BD1885" s="30"/>
      <c r="BE1885" s="30"/>
      <c r="BF1885" s="30"/>
      <c r="BG1885" s="30"/>
      <c r="BH1885" s="30"/>
      <c r="BI1885" s="30"/>
      <c r="BJ1885" s="30"/>
      <c r="BK1885" s="30"/>
      <c r="BL1885" s="30"/>
      <c r="BM1885" s="30"/>
      <c r="BN1885" s="30"/>
      <c r="BO1885" s="30"/>
      <c r="BP1885" s="30"/>
      <c r="BQ1885" s="30"/>
      <c r="BR1885" s="30"/>
      <c r="BS1885" s="30"/>
      <c r="BT1885" s="30"/>
      <c r="BU1885" s="30"/>
      <c r="BV1885" s="30"/>
    </row>
    <row r="1886" spans="1:74" s="31" customFormat="1" ht="15.75" x14ac:dyDescent="0.25">
      <c r="A1886" s="24"/>
      <c r="B1886" s="24"/>
      <c r="C1886" s="30"/>
      <c r="D1886" s="96"/>
      <c r="E1886" s="96"/>
      <c r="F1886" s="96"/>
      <c r="G1886" s="96"/>
      <c r="H1886" s="96"/>
      <c r="I1886" s="96"/>
      <c r="J1886" s="96"/>
      <c r="K1886" s="96"/>
      <c r="L1886" s="96"/>
      <c r="M1886" s="96"/>
      <c r="N1886" s="96"/>
      <c r="O1886" s="30"/>
      <c r="P1886" s="30"/>
      <c r="Q1886" s="30"/>
      <c r="R1886" s="30"/>
      <c r="S1886" s="30"/>
      <c r="T1886" s="30"/>
      <c r="U1886" s="30"/>
      <c r="V1886" s="30"/>
      <c r="W1886" s="30"/>
      <c r="X1886" s="30"/>
      <c r="Y1886" s="30"/>
      <c r="Z1886" s="30"/>
      <c r="AA1886" s="30"/>
      <c r="AB1886" s="30"/>
      <c r="AC1886" s="30"/>
      <c r="AD1886" s="30"/>
      <c r="AE1886" s="30"/>
      <c r="AF1886" s="30"/>
      <c r="AG1886" s="30"/>
      <c r="AH1886" s="30"/>
      <c r="AI1886" s="30"/>
      <c r="AJ1886" s="30"/>
      <c r="AK1886" s="30"/>
      <c r="AL1886" s="30"/>
      <c r="AM1886" s="30"/>
      <c r="AN1886" s="30"/>
      <c r="AO1886" s="30"/>
      <c r="AP1886" s="30"/>
      <c r="AQ1886" s="30"/>
      <c r="AR1886" s="30"/>
      <c r="AS1886" s="30"/>
      <c r="AT1886" s="30"/>
      <c r="AU1886" s="30"/>
      <c r="AV1886" s="30"/>
      <c r="AW1886" s="30"/>
      <c r="AX1886" s="30"/>
      <c r="AY1886" s="30"/>
      <c r="AZ1886" s="30"/>
      <c r="BA1886" s="30"/>
      <c r="BB1886" s="30"/>
      <c r="BC1886" s="30"/>
      <c r="BD1886" s="30"/>
      <c r="BE1886" s="30"/>
      <c r="BF1886" s="30"/>
      <c r="BG1886" s="30"/>
      <c r="BH1886" s="30"/>
      <c r="BI1886" s="30"/>
      <c r="BJ1886" s="30"/>
      <c r="BK1886" s="30"/>
      <c r="BL1886" s="30"/>
      <c r="BM1886" s="30"/>
      <c r="BN1886" s="30"/>
      <c r="BO1886" s="30"/>
      <c r="BP1886" s="30"/>
      <c r="BQ1886" s="30"/>
      <c r="BR1886" s="30"/>
      <c r="BS1886" s="30"/>
      <c r="BT1886" s="30"/>
      <c r="BU1886" s="30"/>
      <c r="BV1886" s="30"/>
    </row>
    <row r="1887" spans="1:74" s="31" customFormat="1" ht="15.75" x14ac:dyDescent="0.25">
      <c r="A1887" s="24"/>
      <c r="B1887" s="24"/>
      <c r="C1887" s="30"/>
      <c r="D1887" s="96"/>
      <c r="E1887" s="96"/>
      <c r="F1887" s="96"/>
      <c r="G1887" s="96"/>
      <c r="H1887" s="96"/>
      <c r="I1887" s="96"/>
      <c r="J1887" s="96"/>
      <c r="K1887" s="96"/>
      <c r="L1887" s="96"/>
      <c r="M1887" s="96"/>
      <c r="N1887" s="96"/>
      <c r="O1887" s="30"/>
      <c r="P1887" s="30"/>
      <c r="Q1887" s="30"/>
      <c r="R1887" s="30"/>
      <c r="S1887" s="30"/>
      <c r="T1887" s="30"/>
      <c r="U1887" s="30"/>
      <c r="V1887" s="30"/>
      <c r="W1887" s="30"/>
      <c r="X1887" s="30"/>
      <c r="Y1887" s="30"/>
      <c r="Z1887" s="30"/>
      <c r="AA1887" s="30"/>
      <c r="AB1887" s="30"/>
      <c r="AC1887" s="30"/>
      <c r="AD1887" s="30"/>
      <c r="AE1887" s="30"/>
      <c r="AF1887" s="30"/>
      <c r="AG1887" s="30"/>
      <c r="AH1887" s="30"/>
      <c r="AI1887" s="30"/>
      <c r="AJ1887" s="30"/>
      <c r="AK1887" s="30"/>
      <c r="AL1887" s="30"/>
      <c r="AM1887" s="30"/>
      <c r="AN1887" s="30"/>
      <c r="AO1887" s="30"/>
      <c r="AP1887" s="30"/>
      <c r="AQ1887" s="30"/>
      <c r="AR1887" s="30"/>
      <c r="AS1887" s="30"/>
      <c r="AT1887" s="30"/>
      <c r="AU1887" s="30"/>
      <c r="AV1887" s="30"/>
      <c r="AW1887" s="30"/>
      <c r="AX1887" s="30"/>
      <c r="AY1887" s="30"/>
      <c r="AZ1887" s="30"/>
      <c r="BA1887" s="30"/>
      <c r="BB1887" s="30"/>
      <c r="BC1887" s="30"/>
      <c r="BD1887" s="30"/>
      <c r="BE1887" s="30"/>
      <c r="BF1887" s="30"/>
      <c r="BG1887" s="30"/>
      <c r="BH1887" s="30"/>
      <c r="BI1887" s="30"/>
      <c r="BJ1887" s="30"/>
      <c r="BK1887" s="30"/>
      <c r="BL1887" s="30"/>
      <c r="BM1887" s="30"/>
      <c r="BN1887" s="30"/>
      <c r="BO1887" s="30"/>
      <c r="BP1887" s="30"/>
      <c r="BQ1887" s="30"/>
      <c r="BR1887" s="30"/>
      <c r="BS1887" s="30"/>
      <c r="BT1887" s="30"/>
      <c r="BU1887" s="30"/>
      <c r="BV1887" s="30"/>
    </row>
    <row r="1888" spans="1:74" s="31" customFormat="1" ht="15.75" x14ac:dyDescent="0.25">
      <c r="A1888" s="24"/>
      <c r="B1888" s="24"/>
      <c r="C1888" s="30"/>
      <c r="D1888" s="96"/>
      <c r="E1888" s="96"/>
      <c r="F1888" s="96"/>
      <c r="G1888" s="96"/>
      <c r="H1888" s="96"/>
      <c r="I1888" s="96"/>
      <c r="J1888" s="96"/>
      <c r="K1888" s="96"/>
      <c r="L1888" s="96"/>
      <c r="M1888" s="96"/>
      <c r="N1888" s="96"/>
      <c r="O1888" s="30"/>
      <c r="P1888" s="30"/>
      <c r="Q1888" s="30"/>
      <c r="R1888" s="30"/>
      <c r="S1888" s="30"/>
      <c r="T1888" s="30"/>
      <c r="U1888" s="30"/>
      <c r="V1888" s="30"/>
      <c r="W1888" s="30"/>
      <c r="X1888" s="30"/>
      <c r="Y1888" s="30"/>
      <c r="Z1888" s="30"/>
      <c r="AA1888" s="30"/>
      <c r="AB1888" s="30"/>
      <c r="AC1888" s="30"/>
      <c r="AD1888" s="30"/>
      <c r="AE1888" s="30"/>
      <c r="AF1888" s="30"/>
      <c r="AG1888" s="30"/>
      <c r="AH1888" s="30"/>
      <c r="AI1888" s="30"/>
      <c r="AJ1888" s="30"/>
      <c r="AK1888" s="30"/>
      <c r="AL1888" s="30"/>
      <c r="AM1888" s="30"/>
      <c r="AN1888" s="30"/>
      <c r="AO1888" s="30"/>
      <c r="AP1888" s="30"/>
      <c r="AQ1888" s="30"/>
      <c r="AR1888" s="30"/>
      <c r="AS1888" s="30"/>
      <c r="AT1888" s="30"/>
      <c r="AU1888" s="30"/>
      <c r="AV1888" s="30"/>
      <c r="AW1888" s="30"/>
      <c r="AX1888" s="30"/>
      <c r="AY1888" s="30"/>
      <c r="AZ1888" s="30"/>
      <c r="BA1888" s="30"/>
      <c r="BB1888" s="30"/>
      <c r="BC1888" s="30"/>
      <c r="BD1888" s="30"/>
      <c r="BE1888" s="30"/>
      <c r="BF1888" s="30"/>
      <c r="BG1888" s="30"/>
      <c r="BH1888" s="30"/>
      <c r="BI1888" s="30"/>
      <c r="BJ1888" s="30"/>
      <c r="BK1888" s="30"/>
      <c r="BL1888" s="30"/>
      <c r="BM1888" s="30"/>
      <c r="BN1888" s="30"/>
      <c r="BO1888" s="30"/>
      <c r="BP1888" s="30"/>
      <c r="BQ1888" s="30"/>
      <c r="BR1888" s="30"/>
      <c r="BS1888" s="30"/>
      <c r="BT1888" s="30"/>
      <c r="BU1888" s="30"/>
      <c r="BV1888" s="30"/>
    </row>
    <row r="1889" spans="1:74" s="31" customFormat="1" ht="15.75" x14ac:dyDescent="0.25">
      <c r="A1889" s="24"/>
      <c r="B1889" s="24"/>
      <c r="C1889" s="30"/>
      <c r="D1889" s="96"/>
      <c r="E1889" s="96"/>
      <c r="F1889" s="96"/>
      <c r="G1889" s="96"/>
      <c r="H1889" s="96"/>
      <c r="I1889" s="96"/>
      <c r="J1889" s="96"/>
      <c r="K1889" s="96"/>
      <c r="L1889" s="96"/>
      <c r="M1889" s="96"/>
      <c r="N1889" s="96"/>
      <c r="O1889" s="30"/>
      <c r="P1889" s="30"/>
      <c r="Q1889" s="30"/>
      <c r="R1889" s="30"/>
      <c r="S1889" s="30"/>
      <c r="T1889" s="30"/>
      <c r="U1889" s="30"/>
      <c r="V1889" s="30"/>
      <c r="W1889" s="30"/>
      <c r="X1889" s="30"/>
      <c r="Y1889" s="30"/>
      <c r="Z1889" s="30"/>
      <c r="AA1889" s="30"/>
      <c r="AB1889" s="30"/>
      <c r="AC1889" s="30"/>
      <c r="AD1889" s="30"/>
      <c r="AE1889" s="30"/>
      <c r="AF1889" s="30"/>
      <c r="AG1889" s="30"/>
      <c r="AH1889" s="30"/>
      <c r="AI1889" s="30"/>
      <c r="AJ1889" s="30"/>
      <c r="AK1889" s="30"/>
      <c r="AL1889" s="30"/>
      <c r="AM1889" s="30"/>
      <c r="AN1889" s="30"/>
      <c r="AO1889" s="30"/>
      <c r="AP1889" s="30"/>
      <c r="AQ1889" s="30"/>
      <c r="AR1889" s="30"/>
      <c r="AS1889" s="30"/>
      <c r="AT1889" s="30"/>
      <c r="AU1889" s="30"/>
      <c r="AV1889" s="30"/>
      <c r="AW1889" s="30"/>
      <c r="AX1889" s="30"/>
      <c r="AY1889" s="30"/>
      <c r="AZ1889" s="30"/>
      <c r="BA1889" s="30"/>
      <c r="BB1889" s="30"/>
      <c r="BC1889" s="30"/>
      <c r="BD1889" s="30"/>
      <c r="BE1889" s="30"/>
      <c r="BF1889" s="30"/>
      <c r="BG1889" s="30"/>
      <c r="BH1889" s="30"/>
      <c r="BI1889" s="30"/>
      <c r="BJ1889" s="30"/>
      <c r="BK1889" s="30"/>
      <c r="BL1889" s="30"/>
      <c r="BM1889" s="30"/>
      <c r="BN1889" s="30"/>
      <c r="BO1889" s="30"/>
      <c r="BP1889" s="30"/>
      <c r="BQ1889" s="30"/>
      <c r="BR1889" s="30"/>
      <c r="BS1889" s="30"/>
      <c r="BT1889" s="30"/>
      <c r="BU1889" s="30"/>
      <c r="BV1889" s="30"/>
    </row>
    <row r="1890" spans="1:74" s="31" customFormat="1" ht="15.75" x14ac:dyDescent="0.25">
      <c r="A1890" s="24"/>
      <c r="B1890" s="24"/>
      <c r="C1890" s="30"/>
      <c r="D1890" s="96"/>
      <c r="E1890" s="96"/>
      <c r="F1890" s="96"/>
      <c r="G1890" s="96"/>
      <c r="H1890" s="96"/>
      <c r="I1890" s="96"/>
      <c r="J1890" s="96"/>
      <c r="K1890" s="96"/>
      <c r="L1890" s="96"/>
      <c r="M1890" s="96"/>
      <c r="N1890" s="96"/>
      <c r="O1890" s="30"/>
      <c r="P1890" s="30"/>
      <c r="Q1890" s="30"/>
      <c r="R1890" s="30"/>
      <c r="S1890" s="30"/>
      <c r="T1890" s="30"/>
      <c r="U1890" s="30"/>
      <c r="V1890" s="30"/>
      <c r="W1890" s="30"/>
      <c r="X1890" s="30"/>
      <c r="Y1890" s="30"/>
      <c r="Z1890" s="30"/>
      <c r="AA1890" s="30"/>
      <c r="AB1890" s="30"/>
      <c r="AC1890" s="30"/>
      <c r="AD1890" s="30"/>
      <c r="AE1890" s="30"/>
      <c r="AF1890" s="30"/>
      <c r="AG1890" s="30"/>
      <c r="AH1890" s="30"/>
      <c r="AI1890" s="30"/>
      <c r="AJ1890" s="30"/>
      <c r="AK1890" s="30"/>
      <c r="AL1890" s="30"/>
      <c r="AM1890" s="30"/>
      <c r="AN1890" s="30"/>
      <c r="AO1890" s="30"/>
      <c r="AP1890" s="30"/>
      <c r="AQ1890" s="30"/>
      <c r="AR1890" s="30"/>
      <c r="AS1890" s="30"/>
      <c r="AT1890" s="30"/>
      <c r="AU1890" s="30"/>
      <c r="AV1890" s="30"/>
      <c r="AW1890" s="30"/>
      <c r="AX1890" s="30"/>
      <c r="AY1890" s="30"/>
      <c r="AZ1890" s="30"/>
      <c r="BA1890" s="30"/>
      <c r="BB1890" s="30"/>
      <c r="BC1890" s="30"/>
      <c r="BD1890" s="30"/>
      <c r="BE1890" s="30"/>
      <c r="BF1890" s="30"/>
      <c r="BG1890" s="30"/>
      <c r="BH1890" s="30"/>
      <c r="BI1890" s="30"/>
      <c r="BJ1890" s="30"/>
      <c r="BK1890" s="30"/>
      <c r="BL1890" s="30"/>
      <c r="BM1890" s="30"/>
      <c r="BN1890" s="30"/>
      <c r="BO1890" s="30"/>
      <c r="BP1890" s="30"/>
      <c r="BQ1890" s="30"/>
      <c r="BR1890" s="30"/>
      <c r="BS1890" s="30"/>
      <c r="BT1890" s="30"/>
      <c r="BU1890" s="30"/>
      <c r="BV1890" s="30"/>
    </row>
    <row r="1891" spans="1:74" s="31" customFormat="1" ht="15.75" x14ac:dyDescent="0.25">
      <c r="A1891" s="24"/>
      <c r="B1891" s="24"/>
      <c r="C1891" s="30"/>
      <c r="D1891" s="96"/>
      <c r="E1891" s="96"/>
      <c r="F1891" s="96"/>
      <c r="G1891" s="96"/>
      <c r="H1891" s="96"/>
      <c r="I1891" s="96"/>
      <c r="J1891" s="96"/>
      <c r="K1891" s="96"/>
      <c r="L1891" s="96"/>
      <c r="M1891" s="96"/>
      <c r="N1891" s="96"/>
      <c r="O1891" s="30"/>
      <c r="P1891" s="30"/>
      <c r="Q1891" s="30"/>
      <c r="R1891" s="30"/>
      <c r="S1891" s="30"/>
      <c r="T1891" s="30"/>
      <c r="U1891" s="30"/>
      <c r="V1891" s="30"/>
      <c r="W1891" s="30"/>
      <c r="X1891" s="30"/>
      <c r="Y1891" s="30"/>
      <c r="Z1891" s="30"/>
      <c r="AA1891" s="30"/>
      <c r="AB1891" s="30"/>
      <c r="AC1891" s="30"/>
      <c r="AD1891" s="30"/>
      <c r="AE1891" s="30"/>
      <c r="AF1891" s="30"/>
      <c r="AG1891" s="30"/>
      <c r="AH1891" s="30"/>
      <c r="AI1891" s="30"/>
      <c r="AJ1891" s="30"/>
      <c r="AK1891" s="30"/>
      <c r="AL1891" s="30"/>
      <c r="AM1891" s="30"/>
      <c r="AN1891" s="30"/>
      <c r="AO1891" s="30"/>
      <c r="AP1891" s="30"/>
      <c r="AQ1891" s="30"/>
      <c r="AR1891" s="30"/>
      <c r="AS1891" s="30"/>
      <c r="AT1891" s="30"/>
      <c r="AU1891" s="30"/>
      <c r="AV1891" s="30"/>
      <c r="AW1891" s="30"/>
      <c r="AX1891" s="30"/>
      <c r="AY1891" s="30"/>
      <c r="AZ1891" s="30"/>
      <c r="BA1891" s="30"/>
      <c r="BB1891" s="30"/>
      <c r="BC1891" s="30"/>
      <c r="BD1891" s="30"/>
      <c r="BE1891" s="30"/>
      <c r="BF1891" s="30"/>
      <c r="BG1891" s="30"/>
      <c r="BH1891" s="30"/>
      <c r="BI1891" s="30"/>
      <c r="BJ1891" s="30"/>
      <c r="BK1891" s="30"/>
      <c r="BL1891" s="30"/>
      <c r="BM1891" s="30"/>
      <c r="BN1891" s="30"/>
      <c r="BO1891" s="30"/>
      <c r="BP1891" s="30"/>
      <c r="BQ1891" s="30"/>
      <c r="BR1891" s="30"/>
      <c r="BS1891" s="30"/>
      <c r="BT1891" s="30"/>
      <c r="BU1891" s="30"/>
      <c r="BV1891" s="30"/>
    </row>
    <row r="1892" spans="1:74" s="31" customFormat="1" ht="15.75" x14ac:dyDescent="0.25">
      <c r="A1892" s="24"/>
      <c r="B1892" s="24"/>
      <c r="C1892" s="30"/>
      <c r="D1892" s="96"/>
      <c r="E1892" s="96"/>
      <c r="F1892" s="96"/>
      <c r="G1892" s="96"/>
      <c r="H1892" s="96"/>
      <c r="I1892" s="96"/>
      <c r="J1892" s="96"/>
      <c r="K1892" s="96"/>
      <c r="L1892" s="96"/>
      <c r="M1892" s="96"/>
      <c r="N1892" s="96"/>
      <c r="O1892" s="30"/>
      <c r="P1892" s="30"/>
      <c r="Q1892" s="30"/>
      <c r="R1892" s="30"/>
      <c r="S1892" s="30"/>
      <c r="T1892" s="30"/>
      <c r="U1892" s="30"/>
      <c r="V1892" s="30"/>
      <c r="W1892" s="30"/>
      <c r="X1892" s="30"/>
      <c r="Y1892" s="30"/>
      <c r="Z1892" s="30"/>
      <c r="AA1892" s="30"/>
      <c r="AB1892" s="30"/>
      <c r="AC1892" s="30"/>
      <c r="AD1892" s="30"/>
      <c r="AE1892" s="30"/>
      <c r="AF1892" s="30"/>
      <c r="AG1892" s="30"/>
      <c r="AH1892" s="30"/>
      <c r="AI1892" s="30"/>
      <c r="AJ1892" s="30"/>
      <c r="AK1892" s="30"/>
      <c r="AL1892" s="30"/>
      <c r="AM1892" s="30"/>
      <c r="AN1892" s="30"/>
      <c r="AO1892" s="30"/>
      <c r="AP1892" s="30"/>
      <c r="AQ1892" s="30"/>
      <c r="AR1892" s="30"/>
      <c r="AS1892" s="30"/>
      <c r="AT1892" s="30"/>
      <c r="AU1892" s="30"/>
      <c r="AV1892" s="30"/>
      <c r="AW1892" s="30"/>
      <c r="AX1892" s="30"/>
      <c r="AY1892" s="30"/>
      <c r="AZ1892" s="30"/>
      <c r="BA1892" s="30"/>
      <c r="BB1892" s="30"/>
      <c r="BC1892" s="30"/>
      <c r="BD1892" s="30"/>
      <c r="BE1892" s="30"/>
      <c r="BF1892" s="30"/>
      <c r="BG1892" s="30"/>
      <c r="BH1892" s="30"/>
      <c r="BI1892" s="30"/>
      <c r="BJ1892" s="30"/>
      <c r="BK1892" s="30"/>
      <c r="BL1892" s="30"/>
      <c r="BM1892" s="30"/>
      <c r="BN1892" s="30"/>
      <c r="BO1892" s="30"/>
      <c r="BP1892" s="30"/>
      <c r="BQ1892" s="30"/>
      <c r="BR1892" s="30"/>
      <c r="BS1892" s="30"/>
      <c r="BT1892" s="30"/>
      <c r="BU1892" s="30"/>
      <c r="BV1892" s="30"/>
    </row>
    <row r="1893" spans="1:74" s="31" customFormat="1" ht="15.75" x14ac:dyDescent="0.25">
      <c r="A1893" s="24"/>
      <c r="B1893" s="24"/>
      <c r="C1893" s="30"/>
      <c r="D1893" s="96"/>
      <c r="E1893" s="96"/>
      <c r="F1893" s="96"/>
      <c r="G1893" s="96"/>
      <c r="H1893" s="96"/>
      <c r="I1893" s="96"/>
      <c r="J1893" s="96"/>
      <c r="K1893" s="96"/>
      <c r="L1893" s="96"/>
      <c r="M1893" s="96"/>
      <c r="N1893" s="96"/>
      <c r="O1893" s="30"/>
      <c r="P1893" s="30"/>
      <c r="Q1893" s="30"/>
      <c r="R1893" s="30"/>
      <c r="S1893" s="30"/>
      <c r="T1893" s="30"/>
      <c r="U1893" s="30"/>
      <c r="V1893" s="30"/>
      <c r="W1893" s="30"/>
      <c r="X1893" s="30"/>
      <c r="Y1893" s="30"/>
      <c r="Z1893" s="30"/>
      <c r="AA1893" s="30"/>
      <c r="AB1893" s="30"/>
      <c r="AC1893" s="30"/>
      <c r="AD1893" s="30"/>
      <c r="AE1893" s="30"/>
      <c r="AF1893" s="30"/>
      <c r="AG1893" s="30"/>
      <c r="AH1893" s="30"/>
      <c r="AI1893" s="30"/>
      <c r="AJ1893" s="30"/>
      <c r="AK1893" s="30"/>
      <c r="AL1893" s="30"/>
      <c r="AM1893" s="30"/>
      <c r="AN1893" s="30"/>
      <c r="AO1893" s="30"/>
      <c r="AP1893" s="30"/>
      <c r="AQ1893" s="30"/>
      <c r="AR1893" s="30"/>
      <c r="AS1893" s="30"/>
      <c r="AT1893" s="30"/>
      <c r="AU1893" s="30"/>
      <c r="AV1893" s="30"/>
      <c r="AW1893" s="30"/>
      <c r="AX1893" s="30"/>
      <c r="AY1893" s="30"/>
      <c r="AZ1893" s="30"/>
      <c r="BA1893" s="30"/>
      <c r="BB1893" s="30"/>
      <c r="BC1893" s="30"/>
      <c r="BD1893" s="30"/>
      <c r="BE1893" s="30"/>
      <c r="BF1893" s="30"/>
      <c r="BG1893" s="30"/>
      <c r="BH1893" s="30"/>
      <c r="BI1893" s="30"/>
      <c r="BJ1893" s="30"/>
      <c r="BK1893" s="30"/>
      <c r="BL1893" s="30"/>
      <c r="BM1893" s="30"/>
      <c r="BN1893" s="30"/>
      <c r="BO1893" s="30"/>
      <c r="BP1893" s="30"/>
      <c r="BQ1893" s="30"/>
      <c r="BR1893" s="30"/>
      <c r="BS1893" s="30"/>
      <c r="BT1893" s="30"/>
      <c r="BU1893" s="30"/>
      <c r="BV1893" s="30"/>
    </row>
    <row r="1894" spans="1:74" s="31" customFormat="1" ht="15.75" x14ac:dyDescent="0.25">
      <c r="A1894" s="24"/>
      <c r="B1894" s="24"/>
      <c r="C1894" s="30"/>
      <c r="D1894" s="96"/>
      <c r="E1894" s="96"/>
      <c r="F1894" s="96"/>
      <c r="G1894" s="96"/>
      <c r="H1894" s="96"/>
      <c r="I1894" s="96"/>
      <c r="J1894" s="96"/>
      <c r="K1894" s="96"/>
      <c r="L1894" s="96"/>
      <c r="M1894" s="96"/>
      <c r="N1894" s="96"/>
      <c r="O1894" s="30"/>
      <c r="P1894" s="30"/>
      <c r="Q1894" s="30"/>
      <c r="R1894" s="30"/>
      <c r="S1894" s="30"/>
      <c r="T1894" s="30"/>
      <c r="U1894" s="30"/>
      <c r="V1894" s="30"/>
      <c r="W1894" s="30"/>
      <c r="X1894" s="30"/>
      <c r="Y1894" s="30"/>
      <c r="Z1894" s="30"/>
      <c r="AA1894" s="30"/>
      <c r="AB1894" s="30"/>
      <c r="AC1894" s="30"/>
      <c r="AD1894" s="30"/>
      <c r="AE1894" s="30"/>
      <c r="AF1894" s="30"/>
      <c r="AG1894" s="30"/>
      <c r="AH1894" s="30"/>
      <c r="AI1894" s="30"/>
      <c r="AJ1894" s="30"/>
      <c r="AK1894" s="30"/>
      <c r="AL1894" s="30"/>
      <c r="AM1894" s="30"/>
      <c r="AN1894" s="30"/>
      <c r="AO1894" s="30"/>
      <c r="AP1894" s="30"/>
      <c r="AQ1894" s="30"/>
      <c r="AR1894" s="30"/>
      <c r="AS1894" s="30"/>
      <c r="AT1894" s="30"/>
      <c r="AU1894" s="30"/>
      <c r="AV1894" s="30"/>
      <c r="AW1894" s="30"/>
      <c r="AX1894" s="30"/>
      <c r="AY1894" s="30"/>
      <c r="AZ1894" s="30"/>
      <c r="BA1894" s="30"/>
      <c r="BB1894" s="30"/>
      <c r="BC1894" s="30"/>
      <c r="BD1894" s="30"/>
      <c r="BE1894" s="30"/>
      <c r="BF1894" s="30"/>
      <c r="BG1894" s="30"/>
      <c r="BH1894" s="30"/>
      <c r="BI1894" s="30"/>
      <c r="BJ1894" s="30"/>
      <c r="BK1894" s="30"/>
      <c r="BL1894" s="30"/>
      <c r="BM1894" s="30"/>
      <c r="BN1894" s="30"/>
      <c r="BO1894" s="30"/>
      <c r="BP1894" s="30"/>
      <c r="BQ1894" s="30"/>
      <c r="BR1894" s="30"/>
      <c r="BS1894" s="30"/>
      <c r="BT1894" s="30"/>
      <c r="BU1894" s="30"/>
      <c r="BV1894" s="30"/>
    </row>
    <row r="1895" spans="1:74" s="31" customFormat="1" ht="15.75" x14ac:dyDescent="0.25">
      <c r="A1895" s="24"/>
      <c r="B1895" s="24"/>
      <c r="C1895" s="30"/>
      <c r="D1895" s="96"/>
      <c r="E1895" s="96"/>
      <c r="F1895" s="96"/>
      <c r="G1895" s="96"/>
      <c r="H1895" s="96"/>
      <c r="I1895" s="96"/>
      <c r="J1895" s="96"/>
      <c r="K1895" s="96"/>
      <c r="L1895" s="96"/>
      <c r="M1895" s="96"/>
      <c r="N1895" s="96"/>
      <c r="O1895" s="30"/>
      <c r="P1895" s="30"/>
      <c r="Q1895" s="30"/>
      <c r="R1895" s="30"/>
      <c r="S1895" s="30"/>
      <c r="T1895" s="30"/>
      <c r="U1895" s="30"/>
      <c r="V1895" s="30"/>
      <c r="W1895" s="30"/>
      <c r="X1895" s="30"/>
      <c r="Y1895" s="30"/>
      <c r="Z1895" s="30"/>
      <c r="AA1895" s="30"/>
      <c r="AB1895" s="30"/>
      <c r="AC1895" s="30"/>
      <c r="AD1895" s="30"/>
      <c r="AE1895" s="30"/>
      <c r="AF1895" s="30"/>
      <c r="AG1895" s="30"/>
      <c r="AH1895" s="30"/>
      <c r="AI1895" s="30"/>
      <c r="AJ1895" s="30"/>
      <c r="AK1895" s="30"/>
      <c r="AL1895" s="30"/>
      <c r="AM1895" s="30"/>
      <c r="AN1895" s="30"/>
      <c r="AO1895" s="30"/>
      <c r="AP1895" s="30"/>
      <c r="AQ1895" s="30"/>
      <c r="AR1895" s="30"/>
      <c r="AS1895" s="30"/>
      <c r="AT1895" s="30"/>
      <c r="AU1895" s="30"/>
      <c r="AV1895" s="30"/>
      <c r="AW1895" s="30"/>
      <c r="AX1895" s="30"/>
      <c r="AY1895" s="30"/>
      <c r="AZ1895" s="30"/>
      <c r="BA1895" s="30"/>
      <c r="BB1895" s="30"/>
      <c r="BC1895" s="30"/>
      <c r="BD1895" s="30"/>
      <c r="BE1895" s="30"/>
      <c r="BF1895" s="30"/>
      <c r="BG1895" s="30"/>
      <c r="BH1895" s="30"/>
      <c r="BI1895" s="30"/>
      <c r="BJ1895" s="30"/>
      <c r="BK1895" s="30"/>
      <c r="BL1895" s="30"/>
      <c r="BM1895" s="30"/>
      <c r="BN1895" s="30"/>
      <c r="BO1895" s="30"/>
      <c r="BP1895" s="30"/>
      <c r="BQ1895" s="30"/>
      <c r="BR1895" s="30"/>
      <c r="BS1895" s="30"/>
      <c r="BT1895" s="30"/>
      <c r="BU1895" s="30"/>
      <c r="BV1895" s="30"/>
    </row>
    <row r="1896" spans="1:74" s="31" customFormat="1" ht="15.75" x14ac:dyDescent="0.25">
      <c r="A1896" s="24"/>
      <c r="B1896" s="24"/>
      <c r="C1896" s="30"/>
      <c r="D1896" s="96"/>
      <c r="E1896" s="96"/>
      <c r="F1896" s="96"/>
      <c r="G1896" s="96"/>
      <c r="H1896" s="96"/>
      <c r="I1896" s="96"/>
      <c r="J1896" s="96"/>
      <c r="K1896" s="96"/>
      <c r="L1896" s="96"/>
      <c r="M1896" s="96"/>
      <c r="N1896" s="96"/>
      <c r="O1896" s="30"/>
      <c r="P1896" s="30"/>
      <c r="Q1896" s="30"/>
      <c r="R1896" s="30"/>
      <c r="S1896" s="30"/>
      <c r="T1896" s="30"/>
      <c r="U1896" s="30"/>
      <c r="V1896" s="30"/>
      <c r="W1896" s="30"/>
      <c r="X1896" s="30"/>
      <c r="Y1896" s="30"/>
      <c r="Z1896" s="30"/>
      <c r="AA1896" s="30"/>
      <c r="AB1896" s="30"/>
      <c r="AC1896" s="30"/>
      <c r="AD1896" s="30"/>
      <c r="AE1896" s="30"/>
      <c r="AF1896" s="30"/>
      <c r="AG1896" s="30"/>
      <c r="AH1896" s="30"/>
      <c r="AI1896" s="30"/>
      <c r="AJ1896" s="30"/>
      <c r="AK1896" s="30"/>
      <c r="AL1896" s="30"/>
      <c r="AM1896" s="30"/>
      <c r="AN1896" s="30"/>
      <c r="AO1896" s="30"/>
      <c r="AP1896" s="30"/>
      <c r="AQ1896" s="30"/>
      <c r="AR1896" s="30"/>
      <c r="AS1896" s="30"/>
      <c r="AT1896" s="30"/>
      <c r="AU1896" s="30"/>
      <c r="AV1896" s="30"/>
      <c r="AW1896" s="30"/>
      <c r="AX1896" s="30"/>
      <c r="AY1896" s="30"/>
      <c r="AZ1896" s="30"/>
      <c r="BA1896" s="30"/>
      <c r="BB1896" s="30"/>
      <c r="BC1896" s="30"/>
      <c r="BD1896" s="30"/>
      <c r="BE1896" s="30"/>
      <c r="BF1896" s="30"/>
      <c r="BG1896" s="30"/>
      <c r="BH1896" s="30"/>
      <c r="BI1896" s="30"/>
      <c r="BJ1896" s="30"/>
      <c r="BK1896" s="30"/>
      <c r="BL1896" s="30"/>
      <c r="BM1896" s="30"/>
      <c r="BN1896" s="30"/>
      <c r="BO1896" s="30"/>
      <c r="BP1896" s="30"/>
      <c r="BQ1896" s="30"/>
      <c r="BR1896" s="30"/>
      <c r="BS1896" s="30"/>
      <c r="BT1896" s="30"/>
      <c r="BU1896" s="30"/>
      <c r="BV1896" s="30"/>
    </row>
    <row r="1897" spans="1:74" s="31" customFormat="1" ht="15.75" x14ac:dyDescent="0.25">
      <c r="A1897" s="24"/>
      <c r="B1897" s="24"/>
      <c r="C1897" s="30"/>
      <c r="D1897" s="96"/>
      <c r="E1897" s="96"/>
      <c r="F1897" s="96"/>
      <c r="G1897" s="96"/>
      <c r="H1897" s="96"/>
      <c r="I1897" s="96"/>
      <c r="J1897" s="96"/>
      <c r="K1897" s="96"/>
      <c r="L1897" s="96"/>
      <c r="M1897" s="96"/>
      <c r="N1897" s="96"/>
      <c r="O1897" s="30"/>
      <c r="P1897" s="30"/>
      <c r="Q1897" s="30"/>
      <c r="R1897" s="30"/>
      <c r="S1897" s="30"/>
      <c r="T1897" s="30"/>
      <c r="U1897" s="30"/>
      <c r="V1897" s="30"/>
      <c r="W1897" s="30"/>
      <c r="X1897" s="30"/>
      <c r="Y1897" s="30"/>
      <c r="Z1897" s="30"/>
      <c r="AA1897" s="30"/>
      <c r="AB1897" s="30"/>
      <c r="AC1897" s="30"/>
      <c r="AD1897" s="30"/>
      <c r="AE1897" s="30"/>
      <c r="AF1897" s="30"/>
      <c r="AG1897" s="30"/>
      <c r="AH1897" s="30"/>
      <c r="AI1897" s="30"/>
      <c r="AJ1897" s="30"/>
      <c r="AK1897" s="30"/>
      <c r="AL1897" s="30"/>
      <c r="AM1897" s="30"/>
      <c r="AN1897" s="30"/>
      <c r="AO1897" s="30"/>
      <c r="AP1897" s="30"/>
      <c r="AQ1897" s="30"/>
      <c r="AR1897" s="30"/>
      <c r="AS1897" s="30"/>
      <c r="AT1897" s="30"/>
      <c r="AU1897" s="30"/>
      <c r="AV1897" s="30"/>
      <c r="AW1897" s="30"/>
      <c r="AX1897" s="30"/>
      <c r="AY1897" s="30"/>
      <c r="AZ1897" s="30"/>
      <c r="BA1897" s="30"/>
      <c r="BB1897" s="30"/>
      <c r="BC1897" s="30"/>
      <c r="BD1897" s="30"/>
      <c r="BE1897" s="30"/>
      <c r="BF1897" s="30"/>
      <c r="BG1897" s="30"/>
      <c r="BH1897" s="30"/>
      <c r="BI1897" s="30"/>
      <c r="BJ1897" s="30"/>
      <c r="BK1897" s="30"/>
      <c r="BL1897" s="30"/>
      <c r="BM1897" s="30"/>
      <c r="BN1897" s="30"/>
      <c r="BO1897" s="30"/>
      <c r="BP1897" s="30"/>
      <c r="BQ1897" s="30"/>
      <c r="BR1897" s="30"/>
      <c r="BS1897" s="30"/>
      <c r="BT1897" s="30"/>
      <c r="BU1897" s="30"/>
      <c r="BV1897" s="30"/>
    </row>
    <row r="1898" spans="1:74" s="31" customFormat="1" ht="15.75" x14ac:dyDescent="0.25">
      <c r="A1898" s="24"/>
      <c r="B1898" s="24"/>
      <c r="C1898" s="30"/>
      <c r="D1898" s="96"/>
      <c r="E1898" s="96"/>
      <c r="F1898" s="96"/>
      <c r="G1898" s="96"/>
      <c r="H1898" s="96"/>
      <c r="I1898" s="96"/>
      <c r="J1898" s="96"/>
      <c r="K1898" s="96"/>
      <c r="L1898" s="96"/>
      <c r="M1898" s="96"/>
      <c r="N1898" s="96"/>
      <c r="O1898" s="30"/>
      <c r="P1898" s="30"/>
      <c r="Q1898" s="30"/>
      <c r="R1898" s="30"/>
      <c r="S1898" s="30"/>
      <c r="T1898" s="30"/>
      <c r="U1898" s="30"/>
      <c r="V1898" s="30"/>
      <c r="W1898" s="30"/>
      <c r="X1898" s="30"/>
      <c r="Y1898" s="30"/>
      <c r="Z1898" s="30"/>
      <c r="AA1898" s="30"/>
      <c r="AB1898" s="30"/>
      <c r="AC1898" s="30"/>
      <c r="AD1898" s="30"/>
      <c r="AE1898" s="30"/>
      <c r="AF1898" s="30"/>
      <c r="AG1898" s="30"/>
      <c r="AH1898" s="30"/>
      <c r="AI1898" s="30"/>
      <c r="AJ1898" s="30"/>
      <c r="AK1898" s="30"/>
      <c r="AL1898" s="30"/>
      <c r="AM1898" s="30"/>
      <c r="AN1898" s="30"/>
      <c r="AO1898" s="30"/>
      <c r="AP1898" s="30"/>
      <c r="AQ1898" s="30"/>
      <c r="AR1898" s="30"/>
      <c r="AS1898" s="30"/>
      <c r="AT1898" s="30"/>
      <c r="AU1898" s="30"/>
      <c r="AV1898" s="30"/>
      <c r="AW1898" s="30"/>
      <c r="AX1898" s="30"/>
      <c r="AY1898" s="30"/>
      <c r="AZ1898" s="30"/>
      <c r="BA1898" s="30"/>
      <c r="BB1898" s="30"/>
      <c r="BC1898" s="30"/>
      <c r="BD1898" s="30"/>
      <c r="BE1898" s="30"/>
      <c r="BF1898" s="30"/>
      <c r="BG1898" s="30"/>
      <c r="BH1898" s="30"/>
      <c r="BI1898" s="30"/>
      <c r="BJ1898" s="30"/>
      <c r="BK1898" s="30"/>
      <c r="BL1898" s="30"/>
      <c r="BM1898" s="30"/>
      <c r="BN1898" s="30"/>
      <c r="BO1898" s="30"/>
      <c r="BP1898" s="30"/>
      <c r="BQ1898" s="30"/>
      <c r="BR1898" s="30"/>
      <c r="BS1898" s="30"/>
      <c r="BT1898" s="30"/>
      <c r="BU1898" s="30"/>
      <c r="BV1898" s="30"/>
    </row>
    <row r="1899" spans="1:74" s="31" customFormat="1" ht="15.75" x14ac:dyDescent="0.25">
      <c r="A1899" s="24"/>
      <c r="B1899" s="24"/>
      <c r="C1899" s="30"/>
      <c r="D1899" s="96"/>
      <c r="E1899" s="96"/>
      <c r="F1899" s="96"/>
      <c r="G1899" s="96"/>
      <c r="H1899" s="96"/>
      <c r="I1899" s="96"/>
      <c r="J1899" s="96"/>
      <c r="K1899" s="96"/>
      <c r="L1899" s="96"/>
      <c r="M1899" s="96"/>
      <c r="N1899" s="96"/>
      <c r="O1899" s="30"/>
      <c r="P1899" s="30"/>
      <c r="Q1899" s="30"/>
      <c r="R1899" s="30"/>
      <c r="S1899" s="30"/>
      <c r="T1899" s="30"/>
      <c r="U1899" s="30"/>
      <c r="V1899" s="30"/>
      <c r="W1899" s="30"/>
      <c r="X1899" s="30"/>
      <c r="Y1899" s="30"/>
      <c r="Z1899" s="30"/>
      <c r="AA1899" s="30"/>
      <c r="AB1899" s="30"/>
      <c r="AC1899" s="30"/>
      <c r="AD1899" s="30"/>
      <c r="AE1899" s="30"/>
      <c r="AF1899" s="30"/>
      <c r="AG1899" s="30"/>
      <c r="AH1899" s="30"/>
      <c r="AI1899" s="30"/>
      <c r="AJ1899" s="30"/>
      <c r="AK1899" s="30"/>
      <c r="AL1899" s="30"/>
      <c r="AM1899" s="30"/>
      <c r="AN1899" s="30"/>
      <c r="AO1899" s="30"/>
      <c r="AP1899" s="30"/>
      <c r="AQ1899" s="30"/>
      <c r="AR1899" s="30"/>
      <c r="AS1899" s="30"/>
      <c r="AT1899" s="30"/>
      <c r="AU1899" s="30"/>
      <c r="AV1899" s="30"/>
      <c r="AW1899" s="30"/>
      <c r="AX1899" s="30"/>
      <c r="AY1899" s="30"/>
      <c r="AZ1899" s="30"/>
      <c r="BA1899" s="30"/>
      <c r="BB1899" s="30"/>
      <c r="BC1899" s="30"/>
      <c r="BD1899" s="30"/>
      <c r="BE1899" s="30"/>
      <c r="BF1899" s="30"/>
      <c r="BG1899" s="30"/>
      <c r="BH1899" s="30"/>
      <c r="BI1899" s="30"/>
      <c r="BJ1899" s="30"/>
      <c r="BK1899" s="30"/>
      <c r="BL1899" s="30"/>
      <c r="BM1899" s="30"/>
      <c r="BN1899" s="30"/>
      <c r="BO1899" s="30"/>
      <c r="BP1899" s="30"/>
      <c r="BQ1899" s="30"/>
      <c r="BR1899" s="30"/>
      <c r="BS1899" s="30"/>
      <c r="BT1899" s="30"/>
      <c r="BU1899" s="30"/>
      <c r="BV1899" s="30"/>
    </row>
    <row r="1900" spans="1:74" s="31" customFormat="1" ht="15.75" x14ac:dyDescent="0.25">
      <c r="A1900" s="24"/>
      <c r="B1900" s="24"/>
      <c r="C1900" s="30"/>
      <c r="D1900" s="96"/>
      <c r="E1900" s="96"/>
      <c r="F1900" s="96"/>
      <c r="G1900" s="96"/>
      <c r="H1900" s="96"/>
      <c r="I1900" s="96"/>
      <c r="J1900" s="96"/>
      <c r="K1900" s="96"/>
      <c r="L1900" s="96"/>
      <c r="M1900" s="96"/>
      <c r="N1900" s="96"/>
      <c r="O1900" s="30"/>
      <c r="P1900" s="30"/>
      <c r="Q1900" s="30"/>
      <c r="R1900" s="30"/>
      <c r="S1900" s="30"/>
      <c r="T1900" s="30"/>
      <c r="U1900" s="30"/>
      <c r="V1900" s="30"/>
      <c r="W1900" s="30"/>
      <c r="X1900" s="30"/>
      <c r="Y1900" s="30"/>
      <c r="Z1900" s="30"/>
      <c r="AA1900" s="30"/>
      <c r="AB1900" s="30"/>
      <c r="AC1900" s="30"/>
      <c r="AD1900" s="30"/>
      <c r="AE1900" s="30"/>
      <c r="AF1900" s="30"/>
      <c r="AG1900" s="30"/>
      <c r="AH1900" s="30"/>
      <c r="AI1900" s="30"/>
      <c r="AJ1900" s="30"/>
      <c r="AK1900" s="30"/>
      <c r="AL1900" s="30"/>
      <c r="AM1900" s="30"/>
      <c r="AN1900" s="30"/>
      <c r="AO1900" s="30"/>
      <c r="AP1900" s="30"/>
      <c r="AQ1900" s="30"/>
      <c r="AR1900" s="30"/>
      <c r="AS1900" s="30"/>
      <c r="AT1900" s="30"/>
      <c r="AU1900" s="30"/>
      <c r="AV1900" s="30"/>
      <c r="AW1900" s="30"/>
      <c r="AX1900" s="30"/>
      <c r="AY1900" s="30"/>
      <c r="AZ1900" s="30"/>
      <c r="BA1900" s="30"/>
      <c r="BB1900" s="30"/>
      <c r="BC1900" s="30"/>
      <c r="BD1900" s="30"/>
      <c r="BE1900" s="30"/>
      <c r="BF1900" s="30"/>
      <c r="BG1900" s="30"/>
      <c r="BH1900" s="30"/>
      <c r="BI1900" s="30"/>
      <c r="BJ1900" s="30"/>
      <c r="BK1900" s="30"/>
      <c r="BL1900" s="30"/>
      <c r="BM1900" s="30"/>
      <c r="BN1900" s="30"/>
      <c r="BO1900" s="30"/>
      <c r="BP1900" s="30"/>
      <c r="BQ1900" s="30"/>
      <c r="BR1900" s="30"/>
      <c r="BS1900" s="30"/>
      <c r="BT1900" s="30"/>
      <c r="BU1900" s="30"/>
      <c r="BV1900" s="30"/>
    </row>
    <row r="1901" spans="1:74" s="31" customFormat="1" ht="15.75" x14ac:dyDescent="0.25">
      <c r="A1901" s="24"/>
      <c r="B1901" s="24"/>
      <c r="C1901" s="30"/>
      <c r="D1901" s="96"/>
      <c r="E1901" s="96"/>
      <c r="F1901" s="96"/>
      <c r="G1901" s="96"/>
      <c r="H1901" s="96"/>
      <c r="I1901" s="96"/>
      <c r="J1901" s="96"/>
      <c r="K1901" s="96"/>
      <c r="L1901" s="96"/>
      <c r="M1901" s="96"/>
      <c r="N1901" s="96"/>
      <c r="O1901" s="30"/>
      <c r="P1901" s="30"/>
      <c r="Q1901" s="30"/>
      <c r="R1901" s="30"/>
      <c r="S1901" s="30"/>
      <c r="T1901" s="30"/>
      <c r="U1901" s="30"/>
      <c r="V1901" s="30"/>
      <c r="W1901" s="30"/>
      <c r="X1901" s="30"/>
      <c r="Y1901" s="30"/>
      <c r="Z1901" s="30"/>
      <c r="AA1901" s="30"/>
      <c r="AB1901" s="30"/>
      <c r="AC1901" s="30"/>
      <c r="AD1901" s="30"/>
      <c r="AE1901" s="30"/>
      <c r="AF1901" s="30"/>
      <c r="AG1901" s="30"/>
      <c r="AH1901" s="30"/>
      <c r="AI1901" s="30"/>
      <c r="AJ1901" s="30"/>
      <c r="AK1901" s="30"/>
      <c r="AL1901" s="30"/>
      <c r="AM1901" s="30"/>
      <c r="AN1901" s="30"/>
      <c r="AO1901" s="30"/>
      <c r="AP1901" s="30"/>
      <c r="AQ1901" s="30"/>
      <c r="AR1901" s="30"/>
      <c r="AS1901" s="30"/>
      <c r="AT1901" s="30"/>
      <c r="AU1901" s="30"/>
      <c r="AV1901" s="30"/>
      <c r="AW1901" s="30"/>
      <c r="AX1901" s="30"/>
      <c r="AY1901" s="30"/>
      <c r="AZ1901" s="30"/>
      <c r="BA1901" s="30"/>
      <c r="BB1901" s="30"/>
      <c r="BC1901" s="30"/>
      <c r="BD1901" s="30"/>
      <c r="BE1901" s="30"/>
      <c r="BF1901" s="30"/>
      <c r="BG1901" s="30"/>
      <c r="BH1901" s="30"/>
      <c r="BI1901" s="30"/>
      <c r="BJ1901" s="30"/>
      <c r="BK1901" s="30"/>
      <c r="BL1901" s="30"/>
      <c r="BM1901" s="30"/>
      <c r="BN1901" s="30"/>
      <c r="BO1901" s="30"/>
      <c r="BP1901" s="30"/>
      <c r="BQ1901" s="30"/>
      <c r="BR1901" s="30"/>
      <c r="BS1901" s="30"/>
      <c r="BT1901" s="30"/>
      <c r="BU1901" s="30"/>
      <c r="BV1901" s="30"/>
    </row>
    <row r="1902" spans="1:74" s="31" customFormat="1" ht="15.75" x14ac:dyDescent="0.25">
      <c r="A1902" s="24"/>
      <c r="B1902" s="24"/>
      <c r="C1902" s="30"/>
      <c r="D1902" s="96"/>
      <c r="E1902" s="96"/>
      <c r="F1902" s="96"/>
      <c r="G1902" s="96"/>
      <c r="H1902" s="96"/>
      <c r="I1902" s="96"/>
      <c r="J1902" s="96"/>
      <c r="K1902" s="96"/>
      <c r="L1902" s="96"/>
      <c r="M1902" s="96"/>
      <c r="N1902" s="96"/>
      <c r="O1902" s="30"/>
      <c r="P1902" s="30"/>
      <c r="Q1902" s="30"/>
      <c r="R1902" s="30"/>
      <c r="S1902" s="30"/>
      <c r="T1902" s="30"/>
      <c r="U1902" s="30"/>
      <c r="V1902" s="30"/>
      <c r="W1902" s="30"/>
      <c r="X1902" s="30"/>
      <c r="Y1902" s="30"/>
      <c r="Z1902" s="30"/>
      <c r="AA1902" s="30"/>
      <c r="AB1902" s="30"/>
      <c r="AC1902" s="30"/>
      <c r="AD1902" s="30"/>
      <c r="AE1902" s="30"/>
      <c r="AF1902" s="30"/>
      <c r="AG1902" s="30"/>
      <c r="AH1902" s="30"/>
      <c r="AI1902" s="30"/>
      <c r="AJ1902" s="30"/>
      <c r="AK1902" s="30"/>
      <c r="AL1902" s="30"/>
      <c r="AM1902" s="30"/>
      <c r="AN1902" s="30"/>
      <c r="AO1902" s="30"/>
      <c r="AP1902" s="30"/>
      <c r="AQ1902" s="30"/>
      <c r="AR1902" s="30"/>
      <c r="AS1902" s="30"/>
      <c r="AT1902" s="30"/>
      <c r="AU1902" s="30"/>
      <c r="AV1902" s="30"/>
      <c r="AW1902" s="30"/>
      <c r="AX1902" s="30"/>
      <c r="AY1902" s="30"/>
      <c r="AZ1902" s="30"/>
      <c r="BA1902" s="30"/>
      <c r="BB1902" s="30"/>
      <c r="BC1902" s="30"/>
      <c r="BD1902" s="30"/>
      <c r="BE1902" s="30"/>
      <c r="BF1902" s="30"/>
      <c r="BG1902" s="30"/>
      <c r="BH1902" s="30"/>
      <c r="BI1902" s="30"/>
      <c r="BJ1902" s="30"/>
      <c r="BK1902" s="30"/>
      <c r="BL1902" s="30"/>
      <c r="BM1902" s="30"/>
      <c r="BN1902" s="30"/>
      <c r="BO1902" s="30"/>
      <c r="BP1902" s="30"/>
      <c r="BQ1902" s="30"/>
      <c r="BR1902" s="30"/>
      <c r="BS1902" s="30"/>
      <c r="BT1902" s="30"/>
      <c r="BU1902" s="30"/>
      <c r="BV1902" s="30"/>
    </row>
    <row r="1903" spans="1:74" s="31" customFormat="1" ht="15.75" x14ac:dyDescent="0.25">
      <c r="A1903" s="24"/>
      <c r="B1903" s="24"/>
      <c r="C1903" s="30"/>
      <c r="D1903" s="96"/>
      <c r="E1903" s="96"/>
      <c r="F1903" s="96"/>
      <c r="G1903" s="96"/>
      <c r="H1903" s="96"/>
      <c r="I1903" s="96"/>
      <c r="J1903" s="96"/>
      <c r="K1903" s="96"/>
      <c r="L1903" s="96"/>
      <c r="M1903" s="96"/>
      <c r="N1903" s="96"/>
      <c r="O1903" s="30"/>
      <c r="P1903" s="30"/>
      <c r="Q1903" s="30"/>
      <c r="R1903" s="30"/>
      <c r="S1903" s="30"/>
      <c r="T1903" s="30"/>
      <c r="U1903" s="30"/>
      <c r="V1903" s="30"/>
      <c r="W1903" s="30"/>
      <c r="X1903" s="30"/>
      <c r="Y1903" s="30"/>
      <c r="Z1903" s="30"/>
      <c r="AA1903" s="30"/>
      <c r="AB1903" s="30"/>
      <c r="AC1903" s="30"/>
      <c r="AD1903" s="30"/>
      <c r="AE1903" s="30"/>
      <c r="AF1903" s="30"/>
      <c r="AG1903" s="30"/>
      <c r="AH1903" s="30"/>
      <c r="AI1903" s="30"/>
      <c r="AJ1903" s="30"/>
      <c r="AK1903" s="30"/>
      <c r="AL1903" s="30"/>
      <c r="AM1903" s="30"/>
      <c r="AN1903" s="30"/>
      <c r="AO1903" s="30"/>
      <c r="AP1903" s="30"/>
      <c r="AQ1903" s="30"/>
      <c r="AR1903" s="30"/>
      <c r="AS1903" s="30"/>
      <c r="AT1903" s="30"/>
      <c r="AU1903" s="30"/>
      <c r="AV1903" s="30"/>
      <c r="AW1903" s="30"/>
      <c r="AX1903" s="30"/>
      <c r="AY1903" s="30"/>
      <c r="AZ1903" s="30"/>
      <c r="BA1903" s="30"/>
      <c r="BB1903" s="30"/>
      <c r="BC1903" s="30"/>
      <c r="BD1903" s="30"/>
      <c r="BE1903" s="30"/>
      <c r="BF1903" s="30"/>
      <c r="BG1903" s="30"/>
      <c r="BH1903" s="30"/>
      <c r="BI1903" s="30"/>
      <c r="BJ1903" s="30"/>
      <c r="BK1903" s="30"/>
      <c r="BL1903" s="30"/>
      <c r="BM1903" s="30"/>
      <c r="BN1903" s="30"/>
      <c r="BO1903" s="30"/>
      <c r="BP1903" s="30"/>
      <c r="BQ1903" s="30"/>
      <c r="BR1903" s="30"/>
      <c r="BS1903" s="30"/>
      <c r="BT1903" s="30"/>
      <c r="BU1903" s="30"/>
      <c r="BV1903" s="30"/>
    </row>
    <row r="1904" spans="1:74" s="31" customFormat="1" ht="15.75" x14ac:dyDescent="0.25">
      <c r="A1904" s="24"/>
      <c r="B1904" s="24"/>
      <c r="C1904" s="30"/>
      <c r="D1904" s="96"/>
      <c r="E1904" s="96"/>
      <c r="F1904" s="96"/>
      <c r="G1904" s="96"/>
      <c r="H1904" s="96"/>
      <c r="I1904" s="96"/>
      <c r="J1904" s="96"/>
      <c r="K1904" s="96"/>
      <c r="L1904" s="96"/>
      <c r="M1904" s="96"/>
      <c r="N1904" s="96"/>
      <c r="O1904" s="30"/>
      <c r="P1904" s="30"/>
      <c r="Q1904" s="30"/>
      <c r="R1904" s="30"/>
      <c r="S1904" s="30"/>
      <c r="T1904" s="30"/>
      <c r="U1904" s="30"/>
      <c r="V1904" s="30"/>
      <c r="W1904" s="30"/>
      <c r="X1904" s="30"/>
      <c r="Y1904" s="30"/>
      <c r="Z1904" s="30"/>
      <c r="AA1904" s="30"/>
      <c r="AB1904" s="30"/>
      <c r="AC1904" s="30"/>
      <c r="AD1904" s="30"/>
      <c r="AE1904" s="30"/>
      <c r="AF1904" s="30"/>
      <c r="AG1904" s="30"/>
      <c r="AH1904" s="30"/>
      <c r="AI1904" s="30"/>
      <c r="AJ1904" s="30"/>
      <c r="AK1904" s="30"/>
      <c r="AL1904" s="30"/>
      <c r="AM1904" s="30"/>
      <c r="AN1904" s="30"/>
      <c r="AO1904" s="30"/>
      <c r="AP1904" s="30"/>
      <c r="AQ1904" s="30"/>
      <c r="AR1904" s="30"/>
      <c r="AS1904" s="30"/>
      <c r="AT1904" s="30"/>
      <c r="AU1904" s="30"/>
      <c r="AV1904" s="30"/>
      <c r="AW1904" s="30"/>
      <c r="AX1904" s="30"/>
      <c r="AY1904" s="30"/>
      <c r="AZ1904" s="30"/>
      <c r="BA1904" s="30"/>
      <c r="BB1904" s="30"/>
      <c r="BC1904" s="30"/>
      <c r="BD1904" s="30"/>
      <c r="BE1904" s="30"/>
      <c r="BF1904" s="30"/>
      <c r="BG1904" s="30"/>
      <c r="BH1904" s="30"/>
      <c r="BI1904" s="30"/>
      <c r="BJ1904" s="30"/>
      <c r="BK1904" s="30"/>
      <c r="BL1904" s="30"/>
      <c r="BM1904" s="30"/>
      <c r="BN1904" s="30"/>
      <c r="BO1904" s="30"/>
      <c r="BP1904" s="30"/>
      <c r="BQ1904" s="30"/>
      <c r="BR1904" s="30"/>
      <c r="BS1904" s="30"/>
      <c r="BT1904" s="30"/>
      <c r="BU1904" s="30"/>
      <c r="BV1904" s="30"/>
    </row>
    <row r="1905" spans="1:74" s="31" customFormat="1" ht="15.75" x14ac:dyDescent="0.25">
      <c r="A1905" s="24"/>
      <c r="B1905" s="24"/>
      <c r="C1905" s="30"/>
      <c r="D1905" s="96"/>
      <c r="E1905" s="96"/>
      <c r="F1905" s="96"/>
      <c r="G1905" s="96"/>
      <c r="H1905" s="96"/>
      <c r="I1905" s="96"/>
      <c r="J1905" s="96"/>
      <c r="K1905" s="96"/>
      <c r="L1905" s="96"/>
      <c r="M1905" s="96"/>
      <c r="N1905" s="96"/>
      <c r="O1905" s="30"/>
      <c r="P1905" s="30"/>
      <c r="Q1905" s="30"/>
      <c r="R1905" s="30"/>
      <c r="S1905" s="30"/>
      <c r="T1905" s="30"/>
      <c r="U1905" s="30"/>
      <c r="V1905" s="30"/>
      <c r="W1905" s="30"/>
      <c r="X1905" s="30"/>
      <c r="Y1905" s="30"/>
      <c r="Z1905" s="30"/>
      <c r="AA1905" s="30"/>
      <c r="AB1905" s="30"/>
      <c r="AC1905" s="30"/>
      <c r="AD1905" s="30"/>
      <c r="AE1905" s="30"/>
      <c r="AF1905" s="30"/>
      <c r="AG1905" s="30"/>
      <c r="AH1905" s="30"/>
      <c r="AI1905" s="30"/>
      <c r="AJ1905" s="30"/>
      <c r="AK1905" s="30"/>
      <c r="AL1905" s="30"/>
      <c r="AM1905" s="30"/>
      <c r="AN1905" s="30"/>
      <c r="AO1905" s="30"/>
      <c r="AP1905" s="30"/>
      <c r="AQ1905" s="30"/>
      <c r="AR1905" s="30"/>
      <c r="AS1905" s="30"/>
      <c r="AT1905" s="30"/>
      <c r="AU1905" s="30"/>
      <c r="AV1905" s="30"/>
      <c r="AW1905" s="30"/>
      <c r="AX1905" s="30"/>
      <c r="AY1905" s="30"/>
      <c r="AZ1905" s="30"/>
      <c r="BA1905" s="30"/>
      <c r="BB1905" s="30"/>
      <c r="BC1905" s="30"/>
      <c r="BD1905" s="30"/>
      <c r="BE1905" s="30"/>
      <c r="BF1905" s="30"/>
      <c r="BG1905" s="30"/>
      <c r="BH1905" s="30"/>
      <c r="BI1905" s="30"/>
      <c r="BJ1905" s="30"/>
      <c r="BK1905" s="30"/>
      <c r="BL1905" s="30"/>
      <c r="BM1905" s="30"/>
      <c r="BN1905" s="30"/>
      <c r="BO1905" s="30"/>
      <c r="BP1905" s="30"/>
      <c r="BQ1905" s="30"/>
      <c r="BR1905" s="30"/>
      <c r="BS1905" s="30"/>
      <c r="BT1905" s="30"/>
      <c r="BU1905" s="30"/>
      <c r="BV1905" s="30"/>
    </row>
    <row r="1906" spans="1:74" s="31" customFormat="1" ht="15.75" x14ac:dyDescent="0.25">
      <c r="A1906" s="24"/>
      <c r="B1906" s="24"/>
      <c r="C1906" s="30"/>
      <c r="D1906" s="96"/>
      <c r="E1906" s="96"/>
      <c r="F1906" s="96"/>
      <c r="G1906" s="96"/>
      <c r="H1906" s="96"/>
      <c r="I1906" s="96"/>
      <c r="J1906" s="96"/>
      <c r="K1906" s="96"/>
      <c r="L1906" s="96"/>
      <c r="M1906" s="96"/>
      <c r="N1906" s="96"/>
      <c r="O1906" s="30"/>
      <c r="P1906" s="30"/>
      <c r="Q1906" s="30"/>
      <c r="R1906" s="30"/>
      <c r="S1906" s="30"/>
      <c r="T1906" s="30"/>
      <c r="U1906" s="30"/>
      <c r="V1906" s="30"/>
      <c r="W1906" s="30"/>
      <c r="X1906" s="30"/>
      <c r="Y1906" s="30"/>
      <c r="Z1906" s="30"/>
      <c r="AA1906" s="30"/>
      <c r="AB1906" s="30"/>
      <c r="AC1906" s="30"/>
      <c r="AD1906" s="30"/>
      <c r="AE1906" s="30"/>
      <c r="AF1906" s="30"/>
      <c r="AG1906" s="30"/>
      <c r="AH1906" s="30"/>
      <c r="AI1906" s="30"/>
      <c r="AJ1906" s="30"/>
      <c r="AK1906" s="30"/>
      <c r="AL1906" s="30"/>
      <c r="AM1906" s="30"/>
      <c r="AN1906" s="30"/>
      <c r="AO1906" s="30"/>
      <c r="AP1906" s="30"/>
      <c r="AQ1906" s="30"/>
      <c r="AR1906" s="30"/>
      <c r="AS1906" s="30"/>
      <c r="AT1906" s="30"/>
      <c r="AU1906" s="30"/>
      <c r="AV1906" s="30"/>
      <c r="AW1906" s="30"/>
      <c r="AX1906" s="30"/>
      <c r="AY1906" s="30"/>
      <c r="AZ1906" s="30"/>
      <c r="BA1906" s="30"/>
      <c r="BB1906" s="30"/>
      <c r="BC1906" s="30"/>
      <c r="BD1906" s="30"/>
      <c r="BE1906" s="30"/>
      <c r="BF1906" s="30"/>
      <c r="BG1906" s="30"/>
      <c r="BH1906" s="30"/>
      <c r="BI1906" s="30"/>
      <c r="BJ1906" s="30"/>
      <c r="BK1906" s="30"/>
      <c r="BL1906" s="30"/>
      <c r="BM1906" s="30"/>
      <c r="BN1906" s="30"/>
      <c r="BO1906" s="30"/>
      <c r="BP1906" s="30"/>
      <c r="BQ1906" s="30"/>
      <c r="BR1906" s="30"/>
      <c r="BS1906" s="30"/>
      <c r="BT1906" s="30"/>
      <c r="BU1906" s="30"/>
      <c r="BV1906" s="30"/>
    </row>
    <row r="1907" spans="1:74" s="31" customFormat="1" ht="15.75" x14ac:dyDescent="0.25">
      <c r="A1907" s="24"/>
      <c r="B1907" s="24"/>
      <c r="C1907" s="30"/>
      <c r="D1907" s="96"/>
      <c r="E1907" s="96"/>
      <c r="F1907" s="96"/>
      <c r="G1907" s="96"/>
      <c r="H1907" s="96"/>
      <c r="I1907" s="96"/>
      <c r="J1907" s="96"/>
      <c r="K1907" s="96"/>
      <c r="L1907" s="96"/>
      <c r="M1907" s="96"/>
      <c r="N1907" s="96"/>
      <c r="O1907" s="30"/>
      <c r="P1907" s="30"/>
      <c r="Q1907" s="30"/>
      <c r="R1907" s="30"/>
      <c r="S1907" s="30"/>
      <c r="T1907" s="30"/>
      <c r="U1907" s="30"/>
      <c r="V1907" s="30"/>
      <c r="W1907" s="30"/>
      <c r="X1907" s="30"/>
      <c r="Y1907" s="30"/>
      <c r="Z1907" s="30"/>
      <c r="AA1907" s="30"/>
      <c r="AB1907" s="30"/>
      <c r="AC1907" s="30"/>
      <c r="AD1907" s="30"/>
      <c r="AE1907" s="30"/>
      <c r="AF1907" s="30"/>
      <c r="AG1907" s="30"/>
      <c r="AH1907" s="30"/>
      <c r="AI1907" s="30"/>
      <c r="AJ1907" s="30"/>
      <c r="AK1907" s="30"/>
      <c r="AL1907" s="30"/>
      <c r="AM1907" s="30"/>
      <c r="AN1907" s="30"/>
      <c r="AO1907" s="30"/>
      <c r="AP1907" s="30"/>
      <c r="AQ1907" s="30"/>
      <c r="AR1907" s="30"/>
      <c r="AS1907" s="30"/>
      <c r="AT1907" s="30"/>
      <c r="AU1907" s="30"/>
      <c r="AV1907" s="30"/>
      <c r="AW1907" s="30"/>
      <c r="AX1907" s="30"/>
      <c r="AY1907" s="30"/>
      <c r="AZ1907" s="30"/>
      <c r="BA1907" s="30"/>
      <c r="BB1907" s="30"/>
      <c r="BC1907" s="30"/>
      <c r="BD1907" s="30"/>
      <c r="BE1907" s="30"/>
      <c r="BF1907" s="30"/>
      <c r="BG1907" s="30"/>
      <c r="BH1907" s="30"/>
      <c r="BI1907" s="30"/>
      <c r="BJ1907" s="30"/>
      <c r="BK1907" s="30"/>
      <c r="BL1907" s="30"/>
      <c r="BM1907" s="30"/>
      <c r="BN1907" s="30"/>
      <c r="BO1907" s="30"/>
      <c r="BP1907" s="30"/>
      <c r="BQ1907" s="30"/>
      <c r="BR1907" s="30"/>
      <c r="BS1907" s="30"/>
      <c r="BT1907" s="30"/>
      <c r="BU1907" s="30"/>
      <c r="BV1907" s="30"/>
    </row>
    <row r="1908" spans="1:74" s="31" customFormat="1" ht="15.75" x14ac:dyDescent="0.25">
      <c r="A1908" s="24"/>
      <c r="B1908" s="24"/>
      <c r="C1908" s="30"/>
      <c r="D1908" s="96"/>
      <c r="E1908" s="96"/>
      <c r="F1908" s="96"/>
      <c r="G1908" s="96"/>
      <c r="H1908" s="96"/>
      <c r="I1908" s="96"/>
      <c r="J1908" s="96"/>
      <c r="K1908" s="96"/>
      <c r="L1908" s="96"/>
      <c r="M1908" s="96"/>
      <c r="N1908" s="96"/>
      <c r="O1908" s="30"/>
      <c r="P1908" s="30"/>
      <c r="Q1908" s="30"/>
      <c r="R1908" s="30"/>
      <c r="S1908" s="30"/>
      <c r="T1908" s="30"/>
      <c r="U1908" s="30"/>
      <c r="V1908" s="30"/>
      <c r="W1908" s="30"/>
      <c r="X1908" s="30"/>
      <c r="Y1908" s="30"/>
      <c r="Z1908" s="30"/>
      <c r="AA1908" s="30"/>
      <c r="AB1908" s="30"/>
      <c r="AC1908" s="30"/>
      <c r="AD1908" s="30"/>
      <c r="AE1908" s="30"/>
      <c r="AF1908" s="30"/>
      <c r="AG1908" s="30"/>
      <c r="AH1908" s="30"/>
      <c r="AI1908" s="30"/>
      <c r="AJ1908" s="30"/>
      <c r="AK1908" s="30"/>
      <c r="AL1908" s="30"/>
      <c r="AM1908" s="30"/>
      <c r="AN1908" s="30"/>
      <c r="AO1908" s="30"/>
      <c r="AP1908" s="30"/>
      <c r="AQ1908" s="30"/>
      <c r="AR1908" s="30"/>
      <c r="AS1908" s="30"/>
      <c r="AT1908" s="30"/>
      <c r="AU1908" s="30"/>
      <c r="AV1908" s="30"/>
      <c r="AW1908" s="30"/>
      <c r="AX1908" s="30"/>
      <c r="AY1908" s="30"/>
      <c r="AZ1908" s="30"/>
      <c r="BA1908" s="30"/>
      <c r="BB1908" s="30"/>
      <c r="BC1908" s="30"/>
      <c r="BD1908" s="30"/>
      <c r="BE1908" s="30"/>
      <c r="BF1908" s="30"/>
      <c r="BG1908" s="30"/>
      <c r="BH1908" s="30"/>
      <c r="BI1908" s="30"/>
      <c r="BJ1908" s="30"/>
      <c r="BK1908" s="30"/>
      <c r="BL1908" s="30"/>
      <c r="BM1908" s="30"/>
      <c r="BN1908" s="30"/>
      <c r="BO1908" s="30"/>
      <c r="BP1908" s="30"/>
      <c r="BQ1908" s="30"/>
      <c r="BR1908" s="30"/>
      <c r="BS1908" s="30"/>
      <c r="BT1908" s="30"/>
      <c r="BU1908" s="30"/>
      <c r="BV1908" s="30"/>
    </row>
    <row r="1909" spans="1:74" s="31" customFormat="1" ht="15.75" x14ac:dyDescent="0.25">
      <c r="A1909" s="24"/>
      <c r="B1909" s="24"/>
      <c r="C1909" s="30"/>
      <c r="D1909" s="96"/>
      <c r="E1909" s="96"/>
      <c r="F1909" s="96"/>
      <c r="G1909" s="96"/>
      <c r="H1909" s="96"/>
      <c r="I1909" s="96"/>
      <c r="J1909" s="96"/>
      <c r="K1909" s="96"/>
      <c r="L1909" s="96"/>
      <c r="M1909" s="96"/>
      <c r="N1909" s="96"/>
      <c r="O1909" s="30"/>
      <c r="P1909" s="30"/>
      <c r="Q1909" s="30"/>
      <c r="R1909" s="30"/>
      <c r="S1909" s="30"/>
      <c r="T1909" s="30"/>
      <c r="U1909" s="30"/>
      <c r="V1909" s="30"/>
      <c r="W1909" s="30"/>
      <c r="X1909" s="30"/>
      <c r="Y1909" s="30"/>
      <c r="Z1909" s="30"/>
      <c r="AA1909" s="30"/>
      <c r="AB1909" s="30"/>
      <c r="AC1909" s="30"/>
      <c r="AD1909" s="30"/>
      <c r="AE1909" s="30"/>
      <c r="AF1909" s="30"/>
      <c r="AG1909" s="30"/>
      <c r="AH1909" s="30"/>
      <c r="AI1909" s="30"/>
      <c r="AJ1909" s="30"/>
      <c r="AK1909" s="30"/>
      <c r="AL1909" s="30"/>
      <c r="AM1909" s="30"/>
      <c r="AN1909" s="30"/>
      <c r="AO1909" s="30"/>
      <c r="AP1909" s="30"/>
      <c r="AQ1909" s="30"/>
      <c r="AR1909" s="30"/>
      <c r="AS1909" s="30"/>
      <c r="AT1909" s="30"/>
      <c r="AU1909" s="30"/>
      <c r="AV1909" s="30"/>
      <c r="AW1909" s="30"/>
      <c r="AX1909" s="30"/>
      <c r="AY1909" s="30"/>
      <c r="AZ1909" s="30"/>
      <c r="BA1909" s="30"/>
      <c r="BB1909" s="30"/>
      <c r="BC1909" s="30"/>
      <c r="BD1909" s="30"/>
      <c r="BE1909" s="30"/>
      <c r="BF1909" s="30"/>
      <c r="BG1909" s="30"/>
      <c r="BH1909" s="30"/>
      <c r="BI1909" s="30"/>
      <c r="BJ1909" s="30"/>
      <c r="BK1909" s="30"/>
      <c r="BL1909" s="30"/>
      <c r="BM1909" s="30"/>
      <c r="BN1909" s="30"/>
      <c r="BO1909" s="30"/>
      <c r="BP1909" s="30"/>
      <c r="BQ1909" s="30"/>
      <c r="BR1909" s="30"/>
      <c r="BS1909" s="30"/>
      <c r="BT1909" s="30"/>
      <c r="BU1909" s="30"/>
      <c r="BV1909" s="30"/>
    </row>
    <row r="1910" spans="1:74" s="31" customFormat="1" ht="15.75" x14ac:dyDescent="0.25">
      <c r="A1910" s="24"/>
      <c r="B1910" s="24"/>
      <c r="C1910" s="30"/>
      <c r="D1910" s="96"/>
      <c r="E1910" s="96"/>
      <c r="F1910" s="96"/>
      <c r="G1910" s="96"/>
      <c r="H1910" s="96"/>
      <c r="I1910" s="96"/>
      <c r="J1910" s="96"/>
      <c r="K1910" s="96"/>
      <c r="L1910" s="96"/>
      <c r="M1910" s="96"/>
      <c r="N1910" s="96"/>
      <c r="O1910" s="30"/>
      <c r="P1910" s="30"/>
      <c r="Q1910" s="30"/>
      <c r="R1910" s="30"/>
      <c r="S1910" s="30"/>
      <c r="T1910" s="30"/>
      <c r="U1910" s="30"/>
      <c r="V1910" s="30"/>
      <c r="W1910" s="30"/>
      <c r="X1910" s="30"/>
      <c r="Y1910" s="30"/>
      <c r="Z1910" s="30"/>
      <c r="AA1910" s="30"/>
      <c r="AB1910" s="30"/>
      <c r="AC1910" s="30"/>
      <c r="AD1910" s="30"/>
      <c r="AE1910" s="30"/>
      <c r="AF1910" s="30"/>
      <c r="AG1910" s="30"/>
      <c r="AH1910" s="30"/>
      <c r="AI1910" s="30"/>
      <c r="AJ1910" s="30"/>
      <c r="AK1910" s="30"/>
      <c r="AL1910" s="30"/>
      <c r="AM1910" s="30"/>
      <c r="AN1910" s="30"/>
      <c r="AO1910" s="30"/>
      <c r="AP1910" s="30"/>
      <c r="AQ1910" s="30"/>
      <c r="AR1910" s="30"/>
      <c r="AS1910" s="30"/>
      <c r="AT1910" s="30"/>
      <c r="AU1910" s="30"/>
      <c r="AV1910" s="30"/>
      <c r="AW1910" s="30"/>
      <c r="AX1910" s="30"/>
      <c r="AY1910" s="30"/>
      <c r="AZ1910" s="30"/>
      <c r="BA1910" s="30"/>
      <c r="BB1910" s="30"/>
      <c r="BC1910" s="30"/>
      <c r="BD1910" s="30"/>
      <c r="BE1910" s="30"/>
      <c r="BF1910" s="30"/>
      <c r="BG1910" s="30"/>
      <c r="BH1910" s="30"/>
      <c r="BI1910" s="30"/>
      <c r="BJ1910" s="30"/>
      <c r="BK1910" s="30"/>
      <c r="BL1910" s="30"/>
      <c r="BM1910" s="30"/>
      <c r="BN1910" s="30"/>
      <c r="BO1910" s="30"/>
      <c r="BP1910" s="30"/>
      <c r="BQ1910" s="30"/>
      <c r="BR1910" s="30"/>
      <c r="BS1910" s="30"/>
      <c r="BT1910" s="30"/>
      <c r="BU1910" s="30"/>
      <c r="BV1910" s="30"/>
    </row>
    <row r="1911" spans="1:74" s="31" customFormat="1" ht="15.75" x14ac:dyDescent="0.25">
      <c r="A1911" s="24"/>
      <c r="B1911" s="24"/>
      <c r="C1911" s="30"/>
      <c r="D1911" s="96"/>
      <c r="E1911" s="96"/>
      <c r="F1911" s="96"/>
      <c r="G1911" s="96"/>
      <c r="H1911" s="96"/>
      <c r="I1911" s="96"/>
      <c r="J1911" s="96"/>
      <c r="K1911" s="96"/>
      <c r="L1911" s="96"/>
      <c r="M1911" s="96"/>
      <c r="N1911" s="96"/>
      <c r="O1911" s="30"/>
      <c r="P1911" s="30"/>
      <c r="Q1911" s="30"/>
      <c r="R1911" s="30"/>
      <c r="S1911" s="30"/>
      <c r="T1911" s="30"/>
      <c r="U1911" s="30"/>
      <c r="V1911" s="30"/>
      <c r="W1911" s="30"/>
      <c r="X1911" s="30"/>
      <c r="Y1911" s="30"/>
      <c r="Z1911" s="30"/>
      <c r="AA1911" s="30"/>
      <c r="AB1911" s="30"/>
      <c r="AC1911" s="30"/>
      <c r="AD1911" s="30"/>
      <c r="AE1911" s="30"/>
      <c r="AF1911" s="30"/>
      <c r="AG1911" s="30"/>
      <c r="AH1911" s="30"/>
      <c r="AI1911" s="30"/>
      <c r="AJ1911" s="30"/>
      <c r="AK1911" s="30"/>
      <c r="AL1911" s="30"/>
      <c r="AM1911" s="30"/>
      <c r="AN1911" s="30"/>
      <c r="AO1911" s="30"/>
      <c r="AP1911" s="30"/>
      <c r="AQ1911" s="30"/>
      <c r="AR1911" s="30"/>
      <c r="AS1911" s="30"/>
      <c r="AT1911" s="30"/>
      <c r="AU1911" s="30"/>
      <c r="AV1911" s="30"/>
      <c r="AW1911" s="30"/>
      <c r="AX1911" s="30"/>
      <c r="AY1911" s="30"/>
      <c r="AZ1911" s="30"/>
      <c r="BA1911" s="30"/>
      <c r="BB1911" s="30"/>
      <c r="BC1911" s="30"/>
      <c r="BD1911" s="30"/>
      <c r="BE1911" s="30"/>
      <c r="BF1911" s="30"/>
      <c r="BG1911" s="30"/>
      <c r="BH1911" s="30"/>
      <c r="BI1911" s="30"/>
      <c r="BJ1911" s="30"/>
      <c r="BK1911" s="30"/>
      <c r="BL1911" s="30"/>
      <c r="BM1911" s="30"/>
      <c r="BN1911" s="30"/>
      <c r="BO1911" s="30"/>
      <c r="BP1911" s="30"/>
      <c r="BQ1911" s="30"/>
      <c r="BR1911" s="30"/>
      <c r="BS1911" s="30"/>
      <c r="BT1911" s="30"/>
      <c r="BU1911" s="30"/>
      <c r="BV1911" s="30"/>
    </row>
    <row r="1912" spans="1:74" s="31" customFormat="1" ht="15.75" x14ac:dyDescent="0.25">
      <c r="A1912" s="24"/>
      <c r="B1912" s="24"/>
      <c r="C1912" s="30"/>
      <c r="D1912" s="96"/>
      <c r="E1912" s="96"/>
      <c r="F1912" s="96"/>
      <c r="G1912" s="96"/>
      <c r="H1912" s="96"/>
      <c r="I1912" s="96"/>
      <c r="J1912" s="96"/>
      <c r="K1912" s="96"/>
      <c r="L1912" s="96"/>
      <c r="M1912" s="96"/>
      <c r="N1912" s="96"/>
      <c r="O1912" s="30"/>
      <c r="P1912" s="30"/>
      <c r="Q1912" s="30"/>
      <c r="R1912" s="30"/>
      <c r="S1912" s="30"/>
      <c r="T1912" s="30"/>
      <c r="U1912" s="30"/>
      <c r="V1912" s="30"/>
      <c r="W1912" s="30"/>
      <c r="X1912" s="30"/>
      <c r="Y1912" s="30"/>
      <c r="Z1912" s="30"/>
      <c r="AA1912" s="30"/>
      <c r="AB1912" s="30"/>
      <c r="AC1912" s="30"/>
      <c r="AD1912" s="30"/>
      <c r="AE1912" s="30"/>
      <c r="AF1912" s="30"/>
      <c r="AG1912" s="30"/>
      <c r="AH1912" s="30"/>
      <c r="AI1912" s="30"/>
      <c r="AJ1912" s="30"/>
      <c r="AK1912" s="30"/>
      <c r="AL1912" s="30"/>
      <c r="AM1912" s="30"/>
      <c r="AN1912" s="30"/>
      <c r="AO1912" s="30"/>
      <c r="AP1912" s="30"/>
      <c r="AQ1912" s="30"/>
      <c r="AR1912" s="30"/>
      <c r="AS1912" s="30"/>
      <c r="AT1912" s="30"/>
      <c r="AU1912" s="30"/>
      <c r="AV1912" s="30"/>
      <c r="AW1912" s="30"/>
      <c r="AX1912" s="30"/>
      <c r="AY1912" s="30"/>
      <c r="AZ1912" s="30"/>
      <c r="BA1912" s="30"/>
      <c r="BB1912" s="30"/>
      <c r="BC1912" s="30"/>
      <c r="BD1912" s="30"/>
      <c r="BE1912" s="30"/>
      <c r="BF1912" s="30"/>
      <c r="BG1912" s="30"/>
      <c r="BH1912" s="30"/>
      <c r="BI1912" s="30"/>
      <c r="BJ1912" s="30"/>
      <c r="BK1912" s="30"/>
      <c r="BL1912" s="30"/>
      <c r="BM1912" s="30"/>
      <c r="BN1912" s="30"/>
      <c r="BO1912" s="30"/>
      <c r="BP1912" s="30"/>
      <c r="BQ1912" s="30"/>
      <c r="BR1912" s="30"/>
      <c r="BS1912" s="30"/>
      <c r="BT1912" s="30"/>
      <c r="BU1912" s="30"/>
      <c r="BV1912" s="30"/>
    </row>
    <row r="1913" spans="1:74" s="31" customFormat="1" ht="15.75" x14ac:dyDescent="0.25">
      <c r="A1913" s="24"/>
      <c r="B1913" s="24"/>
      <c r="C1913" s="30"/>
      <c r="D1913" s="96"/>
      <c r="E1913" s="96"/>
      <c r="F1913" s="96"/>
      <c r="G1913" s="96"/>
      <c r="H1913" s="96"/>
      <c r="I1913" s="96"/>
      <c r="J1913" s="96"/>
      <c r="K1913" s="96"/>
      <c r="L1913" s="96"/>
      <c r="M1913" s="96"/>
      <c r="N1913" s="96"/>
      <c r="O1913" s="30"/>
      <c r="P1913" s="30"/>
      <c r="Q1913" s="30"/>
      <c r="R1913" s="30"/>
      <c r="S1913" s="30"/>
      <c r="T1913" s="30"/>
      <c r="U1913" s="30"/>
      <c r="V1913" s="30"/>
      <c r="W1913" s="30"/>
      <c r="X1913" s="30"/>
      <c r="Y1913" s="30"/>
      <c r="Z1913" s="30"/>
      <c r="AA1913" s="30"/>
      <c r="AB1913" s="30"/>
      <c r="AC1913" s="30"/>
      <c r="AD1913" s="30"/>
      <c r="AE1913" s="30"/>
      <c r="AF1913" s="30"/>
      <c r="AG1913" s="30"/>
      <c r="AH1913" s="30"/>
      <c r="AI1913" s="30"/>
      <c r="AJ1913" s="30"/>
      <c r="AK1913" s="30"/>
      <c r="AL1913" s="30"/>
      <c r="AM1913" s="30"/>
      <c r="AN1913" s="30"/>
      <c r="AO1913" s="30"/>
      <c r="AP1913" s="30"/>
      <c r="AQ1913" s="30"/>
      <c r="AR1913" s="30"/>
      <c r="AS1913" s="30"/>
      <c r="AT1913" s="30"/>
      <c r="AU1913" s="30"/>
      <c r="AV1913" s="30"/>
      <c r="AW1913" s="30"/>
      <c r="AX1913" s="30"/>
      <c r="AY1913" s="30"/>
      <c r="AZ1913" s="30"/>
      <c r="BA1913" s="30"/>
      <c r="BB1913" s="30"/>
      <c r="BC1913" s="30"/>
      <c r="BD1913" s="30"/>
      <c r="BE1913" s="30"/>
      <c r="BF1913" s="30"/>
      <c r="BG1913" s="30"/>
      <c r="BH1913" s="30"/>
      <c r="BI1913" s="30"/>
      <c r="BJ1913" s="30"/>
      <c r="BK1913" s="30"/>
      <c r="BL1913" s="30"/>
      <c r="BM1913" s="30"/>
      <c r="BN1913" s="30"/>
      <c r="BO1913" s="30"/>
      <c r="BP1913" s="30"/>
      <c r="BQ1913" s="30"/>
      <c r="BR1913" s="30"/>
      <c r="BS1913" s="30"/>
      <c r="BT1913" s="30"/>
      <c r="BU1913" s="30"/>
      <c r="BV1913" s="30"/>
    </row>
    <row r="1914" spans="1:74" s="31" customFormat="1" ht="15.75" x14ac:dyDescent="0.25">
      <c r="A1914" s="24"/>
      <c r="B1914" s="24"/>
      <c r="C1914" s="30"/>
      <c r="D1914" s="96"/>
      <c r="E1914" s="96"/>
      <c r="F1914" s="96"/>
      <c r="G1914" s="96"/>
      <c r="H1914" s="96"/>
      <c r="I1914" s="96"/>
      <c r="J1914" s="96"/>
      <c r="K1914" s="96"/>
      <c r="L1914" s="96"/>
      <c r="M1914" s="96"/>
      <c r="N1914" s="96"/>
      <c r="O1914" s="30"/>
      <c r="P1914" s="30"/>
      <c r="Q1914" s="30"/>
      <c r="R1914" s="30"/>
      <c r="S1914" s="30"/>
      <c r="T1914" s="30"/>
      <c r="U1914" s="30"/>
      <c r="V1914" s="30"/>
      <c r="W1914" s="30"/>
      <c r="X1914" s="30"/>
      <c r="Y1914" s="30"/>
      <c r="Z1914" s="30"/>
      <c r="AA1914" s="30"/>
      <c r="AB1914" s="30"/>
      <c r="AC1914" s="30"/>
      <c r="AD1914" s="30"/>
      <c r="AE1914" s="30"/>
      <c r="AF1914" s="30"/>
      <c r="AG1914" s="30"/>
      <c r="AH1914" s="30"/>
      <c r="AI1914" s="30"/>
      <c r="AJ1914" s="30"/>
      <c r="AK1914" s="30"/>
      <c r="AL1914" s="30"/>
      <c r="AM1914" s="30"/>
      <c r="AN1914" s="30"/>
      <c r="AO1914" s="30"/>
      <c r="AP1914" s="30"/>
      <c r="AQ1914" s="30"/>
      <c r="AR1914" s="30"/>
      <c r="AS1914" s="30"/>
      <c r="AT1914" s="30"/>
      <c r="AU1914" s="30"/>
      <c r="AV1914" s="30"/>
      <c r="AW1914" s="30"/>
      <c r="AX1914" s="30"/>
      <c r="AY1914" s="30"/>
      <c r="AZ1914" s="30"/>
      <c r="BA1914" s="30"/>
      <c r="BB1914" s="30"/>
      <c r="BC1914" s="30"/>
      <c r="BD1914" s="30"/>
      <c r="BE1914" s="30"/>
      <c r="BF1914" s="30"/>
      <c r="BG1914" s="30"/>
      <c r="BH1914" s="30"/>
      <c r="BI1914" s="30"/>
      <c r="BJ1914" s="30"/>
      <c r="BK1914" s="30"/>
      <c r="BL1914" s="30"/>
      <c r="BM1914" s="30"/>
      <c r="BN1914" s="30"/>
      <c r="BO1914" s="30"/>
      <c r="BP1914" s="30"/>
      <c r="BQ1914" s="30"/>
      <c r="BR1914" s="30"/>
      <c r="BS1914" s="30"/>
      <c r="BT1914" s="30"/>
      <c r="BU1914" s="30"/>
      <c r="BV1914" s="30"/>
    </row>
    <row r="1915" spans="1:74" s="31" customFormat="1" ht="15.75" x14ac:dyDescent="0.25">
      <c r="A1915" s="24"/>
      <c r="B1915" s="24"/>
      <c r="C1915" s="30"/>
      <c r="D1915" s="96"/>
      <c r="E1915" s="96"/>
      <c r="F1915" s="96"/>
      <c r="G1915" s="96"/>
      <c r="H1915" s="96"/>
      <c r="I1915" s="96"/>
      <c r="J1915" s="96"/>
      <c r="K1915" s="96"/>
      <c r="L1915" s="96"/>
      <c r="M1915" s="96"/>
      <c r="N1915" s="96"/>
      <c r="O1915" s="30"/>
      <c r="P1915" s="30"/>
      <c r="Q1915" s="30"/>
      <c r="R1915" s="30"/>
      <c r="S1915" s="30"/>
      <c r="T1915" s="30"/>
      <c r="U1915" s="30"/>
      <c r="V1915" s="30"/>
      <c r="W1915" s="30"/>
      <c r="X1915" s="30"/>
      <c r="Y1915" s="30"/>
      <c r="Z1915" s="30"/>
      <c r="AA1915" s="30"/>
      <c r="AB1915" s="30"/>
      <c r="AC1915" s="30"/>
      <c r="AD1915" s="30"/>
      <c r="AE1915" s="30"/>
      <c r="AF1915" s="30"/>
      <c r="AG1915" s="30"/>
      <c r="AH1915" s="30"/>
      <c r="AI1915" s="30"/>
      <c r="AJ1915" s="30"/>
      <c r="AK1915" s="30"/>
      <c r="AL1915" s="30"/>
      <c r="AM1915" s="30"/>
      <c r="AN1915" s="30"/>
      <c r="AO1915" s="30"/>
      <c r="AP1915" s="30"/>
      <c r="AQ1915" s="30"/>
      <c r="AR1915" s="30"/>
      <c r="AS1915" s="30"/>
      <c r="AT1915" s="30"/>
      <c r="AU1915" s="30"/>
      <c r="AV1915" s="30"/>
      <c r="AW1915" s="30"/>
      <c r="AX1915" s="30"/>
      <c r="AY1915" s="30"/>
      <c r="AZ1915" s="30"/>
      <c r="BA1915" s="30"/>
      <c r="BB1915" s="30"/>
      <c r="BC1915" s="30"/>
      <c r="BD1915" s="30"/>
      <c r="BE1915" s="30"/>
      <c r="BF1915" s="30"/>
      <c r="BG1915" s="30"/>
      <c r="BH1915" s="30"/>
      <c r="BI1915" s="30"/>
      <c r="BJ1915" s="30"/>
      <c r="BK1915" s="30"/>
      <c r="BL1915" s="30"/>
      <c r="BM1915" s="30"/>
      <c r="BN1915" s="30"/>
      <c r="BO1915" s="30"/>
      <c r="BP1915" s="30"/>
      <c r="BQ1915" s="30"/>
      <c r="BR1915" s="30"/>
      <c r="BS1915" s="30"/>
      <c r="BT1915" s="30"/>
      <c r="BU1915" s="30"/>
      <c r="BV1915" s="30"/>
    </row>
    <row r="1916" spans="1:74" s="31" customFormat="1" ht="15.75" x14ac:dyDescent="0.25">
      <c r="A1916" s="24"/>
      <c r="B1916" s="24"/>
      <c r="C1916" s="30"/>
      <c r="D1916" s="96"/>
      <c r="E1916" s="96"/>
      <c r="F1916" s="96"/>
      <c r="G1916" s="96"/>
      <c r="H1916" s="96"/>
      <c r="I1916" s="96"/>
      <c r="J1916" s="96"/>
      <c r="K1916" s="96"/>
      <c r="L1916" s="96"/>
      <c r="M1916" s="96"/>
      <c r="N1916" s="96"/>
      <c r="O1916" s="30"/>
      <c r="P1916" s="30"/>
      <c r="Q1916" s="30"/>
      <c r="R1916" s="30"/>
      <c r="S1916" s="30"/>
      <c r="T1916" s="30"/>
      <c r="U1916" s="30"/>
      <c r="V1916" s="30"/>
      <c r="W1916" s="30"/>
      <c r="X1916" s="30"/>
      <c r="Y1916" s="30"/>
      <c r="Z1916" s="30"/>
      <c r="AA1916" s="30"/>
      <c r="AB1916" s="30"/>
      <c r="AC1916" s="30"/>
      <c r="AD1916" s="30"/>
      <c r="AE1916" s="30"/>
      <c r="AF1916" s="30"/>
      <c r="AG1916" s="30"/>
      <c r="AH1916" s="30"/>
      <c r="AI1916" s="30"/>
      <c r="AJ1916" s="30"/>
      <c r="AK1916" s="30"/>
      <c r="AL1916" s="30"/>
      <c r="AM1916" s="30"/>
      <c r="AN1916" s="30"/>
      <c r="AO1916" s="30"/>
      <c r="AP1916" s="30"/>
      <c r="AQ1916" s="30"/>
      <c r="AR1916" s="30"/>
      <c r="AS1916" s="30"/>
      <c r="AT1916" s="30"/>
      <c r="AU1916" s="30"/>
      <c r="AV1916" s="30"/>
      <c r="AW1916" s="30"/>
      <c r="AX1916" s="30"/>
      <c r="AY1916" s="30"/>
      <c r="AZ1916" s="30"/>
      <c r="BA1916" s="30"/>
      <c r="BB1916" s="30"/>
      <c r="BC1916" s="30"/>
      <c r="BD1916" s="30"/>
      <c r="BE1916" s="30"/>
      <c r="BF1916" s="30"/>
      <c r="BG1916" s="30"/>
      <c r="BH1916" s="30"/>
      <c r="BI1916" s="30"/>
      <c r="BJ1916" s="30"/>
      <c r="BK1916" s="30"/>
      <c r="BL1916" s="30"/>
      <c r="BM1916" s="30"/>
      <c r="BN1916" s="30"/>
      <c r="BO1916" s="30"/>
      <c r="BP1916" s="30"/>
      <c r="BQ1916" s="30"/>
      <c r="BR1916" s="30"/>
      <c r="BS1916" s="30"/>
      <c r="BT1916" s="30"/>
      <c r="BU1916" s="30"/>
      <c r="BV1916" s="30"/>
    </row>
    <row r="1917" spans="1:74" s="31" customFormat="1" ht="15.75" x14ac:dyDescent="0.25">
      <c r="A1917" s="24"/>
      <c r="B1917" s="24"/>
      <c r="C1917" s="30"/>
      <c r="D1917" s="96"/>
      <c r="E1917" s="96"/>
      <c r="F1917" s="96"/>
      <c r="G1917" s="96"/>
      <c r="H1917" s="96"/>
      <c r="I1917" s="96"/>
      <c r="J1917" s="96"/>
      <c r="K1917" s="96"/>
      <c r="L1917" s="96"/>
      <c r="M1917" s="96"/>
      <c r="N1917" s="96"/>
      <c r="O1917" s="30"/>
      <c r="P1917" s="30"/>
      <c r="Q1917" s="30"/>
      <c r="R1917" s="30"/>
      <c r="S1917" s="30"/>
      <c r="T1917" s="30"/>
      <c r="U1917" s="30"/>
      <c r="V1917" s="30"/>
      <c r="W1917" s="30"/>
      <c r="X1917" s="30"/>
      <c r="Y1917" s="30"/>
      <c r="Z1917" s="30"/>
      <c r="AA1917" s="30"/>
      <c r="AB1917" s="30"/>
      <c r="AC1917" s="30"/>
      <c r="AD1917" s="30"/>
      <c r="AE1917" s="30"/>
      <c r="AF1917" s="30"/>
      <c r="AG1917" s="30"/>
      <c r="AH1917" s="30"/>
      <c r="AI1917" s="30"/>
      <c r="AJ1917" s="30"/>
      <c r="AK1917" s="30"/>
      <c r="AL1917" s="30"/>
      <c r="AM1917" s="30"/>
      <c r="AN1917" s="30"/>
      <c r="AO1917" s="30"/>
      <c r="AP1917" s="30"/>
      <c r="AQ1917" s="30"/>
      <c r="AR1917" s="30"/>
      <c r="AS1917" s="30"/>
      <c r="AT1917" s="30"/>
      <c r="AU1917" s="30"/>
      <c r="AV1917" s="30"/>
      <c r="AW1917" s="30"/>
      <c r="AX1917" s="30"/>
      <c r="AY1917" s="30"/>
      <c r="AZ1917" s="30"/>
      <c r="BA1917" s="30"/>
      <c r="BB1917" s="30"/>
      <c r="BC1917" s="30"/>
      <c r="BD1917" s="30"/>
      <c r="BE1917" s="30"/>
      <c r="BF1917" s="30"/>
      <c r="BG1917" s="30"/>
      <c r="BH1917" s="30"/>
      <c r="BI1917" s="30"/>
      <c r="BJ1917" s="30"/>
      <c r="BK1917" s="30"/>
      <c r="BL1917" s="30"/>
      <c r="BM1917" s="30"/>
      <c r="BN1917" s="30"/>
      <c r="BO1917" s="30"/>
      <c r="BP1917" s="30"/>
      <c r="BQ1917" s="30"/>
      <c r="BR1917" s="30"/>
      <c r="BS1917" s="30"/>
      <c r="BT1917" s="30"/>
      <c r="BU1917" s="30"/>
      <c r="BV1917" s="30"/>
    </row>
    <row r="1918" spans="1:74" s="31" customFormat="1" ht="15.75" x14ac:dyDescent="0.25">
      <c r="A1918" s="24"/>
      <c r="B1918" s="24"/>
      <c r="C1918" s="30"/>
      <c r="D1918" s="96"/>
      <c r="E1918" s="96"/>
      <c r="F1918" s="96"/>
      <c r="G1918" s="96"/>
      <c r="H1918" s="96"/>
      <c r="I1918" s="96"/>
      <c r="J1918" s="96"/>
      <c r="K1918" s="96"/>
      <c r="L1918" s="96"/>
      <c r="M1918" s="96"/>
      <c r="N1918" s="96"/>
      <c r="O1918" s="30"/>
      <c r="P1918" s="30"/>
      <c r="Q1918" s="30"/>
      <c r="R1918" s="30"/>
      <c r="S1918" s="30"/>
      <c r="T1918" s="30"/>
      <c r="U1918" s="30"/>
      <c r="V1918" s="30"/>
      <c r="W1918" s="30"/>
      <c r="X1918" s="30"/>
      <c r="Y1918" s="30"/>
      <c r="Z1918" s="30"/>
      <c r="AA1918" s="30"/>
      <c r="AB1918" s="30"/>
      <c r="AC1918" s="30"/>
      <c r="AD1918" s="30"/>
      <c r="AE1918" s="30"/>
      <c r="AF1918" s="30"/>
      <c r="AG1918" s="30"/>
      <c r="AH1918" s="30"/>
      <c r="AI1918" s="30"/>
      <c r="AJ1918" s="30"/>
      <c r="AK1918" s="30"/>
      <c r="AL1918" s="30"/>
      <c r="AM1918" s="30"/>
      <c r="AN1918" s="30"/>
      <c r="AO1918" s="30"/>
      <c r="AP1918" s="30"/>
      <c r="AQ1918" s="30"/>
      <c r="AR1918" s="30"/>
      <c r="AS1918" s="30"/>
      <c r="AT1918" s="30"/>
      <c r="AU1918" s="30"/>
      <c r="AV1918" s="30"/>
      <c r="AW1918" s="30"/>
      <c r="AX1918" s="30"/>
      <c r="AY1918" s="30"/>
      <c r="AZ1918" s="30"/>
      <c r="BA1918" s="30"/>
      <c r="BB1918" s="30"/>
      <c r="BC1918" s="30"/>
      <c r="BD1918" s="30"/>
      <c r="BE1918" s="30"/>
      <c r="BF1918" s="30"/>
      <c r="BG1918" s="30"/>
      <c r="BH1918" s="30"/>
      <c r="BI1918" s="30"/>
      <c r="BJ1918" s="30"/>
      <c r="BK1918" s="30"/>
      <c r="BL1918" s="30"/>
      <c r="BM1918" s="30"/>
      <c r="BN1918" s="30"/>
      <c r="BO1918" s="30"/>
      <c r="BP1918" s="30"/>
      <c r="BQ1918" s="30"/>
      <c r="BR1918" s="30"/>
      <c r="BS1918" s="30"/>
      <c r="BT1918" s="30"/>
      <c r="BU1918" s="30"/>
      <c r="BV1918" s="30"/>
    </row>
    <row r="1919" spans="1:74" s="31" customFormat="1" ht="15.75" x14ac:dyDescent="0.25">
      <c r="A1919" s="24"/>
      <c r="B1919" s="24"/>
      <c r="C1919" s="30"/>
      <c r="D1919" s="96"/>
      <c r="E1919" s="96"/>
      <c r="F1919" s="96"/>
      <c r="G1919" s="96"/>
      <c r="H1919" s="96"/>
      <c r="I1919" s="96"/>
      <c r="J1919" s="96"/>
      <c r="K1919" s="96"/>
      <c r="L1919" s="96"/>
      <c r="M1919" s="96"/>
      <c r="N1919" s="96"/>
      <c r="O1919" s="30"/>
      <c r="P1919" s="30"/>
      <c r="Q1919" s="30"/>
      <c r="R1919" s="30"/>
      <c r="S1919" s="30"/>
      <c r="T1919" s="30"/>
      <c r="U1919" s="30"/>
      <c r="V1919" s="30"/>
      <c r="W1919" s="30"/>
      <c r="X1919" s="30"/>
      <c r="Y1919" s="30"/>
      <c r="Z1919" s="30"/>
      <c r="AA1919" s="30"/>
      <c r="AB1919" s="30"/>
      <c r="AC1919" s="30"/>
      <c r="AD1919" s="30"/>
      <c r="AE1919" s="30"/>
      <c r="AF1919" s="30"/>
      <c r="AG1919" s="30"/>
      <c r="AH1919" s="30"/>
      <c r="AI1919" s="30"/>
      <c r="AJ1919" s="30"/>
      <c r="AK1919" s="30"/>
      <c r="AL1919" s="30"/>
      <c r="AM1919" s="30"/>
      <c r="AN1919" s="30"/>
      <c r="AO1919" s="30"/>
      <c r="AP1919" s="30"/>
      <c r="AQ1919" s="30"/>
      <c r="AR1919" s="30"/>
      <c r="AS1919" s="30"/>
      <c r="AT1919" s="30"/>
      <c r="AU1919" s="30"/>
      <c r="AV1919" s="30"/>
      <c r="AW1919" s="30"/>
      <c r="AX1919" s="30"/>
      <c r="AY1919" s="30"/>
      <c r="AZ1919" s="30"/>
      <c r="BA1919" s="30"/>
      <c r="BB1919" s="30"/>
      <c r="BC1919" s="30"/>
      <c r="BD1919" s="30"/>
      <c r="BE1919" s="30"/>
      <c r="BF1919" s="30"/>
      <c r="BG1919" s="30"/>
      <c r="BH1919" s="30"/>
      <c r="BI1919" s="30"/>
      <c r="BJ1919" s="30"/>
      <c r="BK1919" s="30"/>
      <c r="BL1919" s="30"/>
      <c r="BM1919" s="30"/>
      <c r="BN1919" s="30"/>
      <c r="BO1919" s="30"/>
      <c r="BP1919" s="30"/>
      <c r="BQ1919" s="30"/>
      <c r="BR1919" s="30"/>
      <c r="BS1919" s="30"/>
      <c r="BT1919" s="30"/>
      <c r="BU1919" s="30"/>
      <c r="BV1919" s="30"/>
    </row>
    <row r="1920" spans="1:74" s="31" customFormat="1" ht="15.75" x14ac:dyDescent="0.25">
      <c r="A1920" s="24"/>
      <c r="B1920" s="24"/>
      <c r="C1920" s="30"/>
      <c r="D1920" s="96"/>
      <c r="E1920" s="96"/>
      <c r="F1920" s="96"/>
      <c r="G1920" s="96"/>
      <c r="H1920" s="96"/>
      <c r="I1920" s="96"/>
      <c r="J1920" s="96"/>
      <c r="K1920" s="96"/>
      <c r="L1920" s="96"/>
      <c r="M1920" s="96"/>
      <c r="N1920" s="96"/>
      <c r="O1920" s="30"/>
      <c r="P1920" s="30"/>
      <c r="Q1920" s="30"/>
      <c r="R1920" s="30"/>
      <c r="S1920" s="30"/>
      <c r="T1920" s="30"/>
      <c r="U1920" s="30"/>
      <c r="V1920" s="30"/>
      <c r="W1920" s="30"/>
      <c r="X1920" s="30"/>
      <c r="Y1920" s="30"/>
      <c r="Z1920" s="30"/>
      <c r="AA1920" s="30"/>
      <c r="AB1920" s="30"/>
      <c r="AC1920" s="30"/>
      <c r="AD1920" s="30"/>
      <c r="AE1920" s="30"/>
      <c r="AF1920" s="30"/>
      <c r="AG1920" s="30"/>
      <c r="AH1920" s="30"/>
      <c r="AI1920" s="30"/>
      <c r="AJ1920" s="30"/>
      <c r="AK1920" s="30"/>
      <c r="AL1920" s="30"/>
      <c r="AM1920" s="30"/>
      <c r="AN1920" s="30"/>
      <c r="AO1920" s="30"/>
      <c r="AP1920" s="30"/>
      <c r="AQ1920" s="30"/>
      <c r="AR1920" s="30"/>
      <c r="AS1920" s="30"/>
      <c r="AT1920" s="30"/>
      <c r="AU1920" s="30"/>
      <c r="AV1920" s="30"/>
      <c r="AW1920" s="30"/>
      <c r="AX1920" s="30"/>
      <c r="AY1920" s="30"/>
      <c r="AZ1920" s="30"/>
      <c r="BA1920" s="30"/>
      <c r="BB1920" s="30"/>
      <c r="BC1920" s="30"/>
      <c r="BD1920" s="30"/>
      <c r="BE1920" s="30"/>
      <c r="BF1920" s="30"/>
      <c r="BG1920" s="30"/>
      <c r="BH1920" s="30"/>
      <c r="BI1920" s="30"/>
      <c r="BJ1920" s="30"/>
      <c r="BK1920" s="30"/>
      <c r="BL1920" s="30"/>
      <c r="BM1920" s="30"/>
      <c r="BN1920" s="30"/>
      <c r="BO1920" s="30"/>
      <c r="BP1920" s="30"/>
      <c r="BQ1920" s="30"/>
      <c r="BR1920" s="30"/>
      <c r="BS1920" s="30"/>
      <c r="BT1920" s="30"/>
      <c r="BU1920" s="30"/>
      <c r="BV1920" s="30"/>
    </row>
    <row r="1921" spans="1:74" s="31" customFormat="1" ht="15.75" x14ac:dyDescent="0.25">
      <c r="A1921" s="24"/>
      <c r="B1921" s="24"/>
      <c r="C1921" s="30"/>
      <c r="D1921" s="96"/>
      <c r="E1921" s="96"/>
      <c r="F1921" s="96"/>
      <c r="G1921" s="96"/>
      <c r="H1921" s="96"/>
      <c r="I1921" s="96"/>
      <c r="J1921" s="96"/>
      <c r="K1921" s="96"/>
      <c r="L1921" s="96"/>
      <c r="M1921" s="96"/>
      <c r="N1921" s="96"/>
      <c r="O1921" s="30"/>
      <c r="P1921" s="30"/>
      <c r="Q1921" s="30"/>
      <c r="R1921" s="30"/>
      <c r="S1921" s="30"/>
      <c r="T1921" s="30"/>
      <c r="U1921" s="30"/>
      <c r="V1921" s="30"/>
      <c r="W1921" s="30"/>
      <c r="X1921" s="30"/>
      <c r="Y1921" s="30"/>
      <c r="Z1921" s="30"/>
      <c r="AA1921" s="30"/>
      <c r="AB1921" s="30"/>
      <c r="AC1921" s="30"/>
      <c r="AD1921" s="30"/>
      <c r="AE1921" s="30"/>
      <c r="AF1921" s="30"/>
      <c r="AG1921" s="30"/>
      <c r="AH1921" s="30"/>
      <c r="AI1921" s="30"/>
      <c r="AJ1921" s="30"/>
      <c r="AK1921" s="30"/>
      <c r="AL1921" s="30"/>
      <c r="AM1921" s="30"/>
      <c r="AN1921" s="30"/>
      <c r="AO1921" s="30"/>
      <c r="AP1921" s="30"/>
      <c r="AQ1921" s="30"/>
      <c r="AR1921" s="30"/>
      <c r="AS1921" s="30"/>
      <c r="AT1921" s="30"/>
      <c r="AU1921" s="30"/>
      <c r="AV1921" s="30"/>
      <c r="AW1921" s="30"/>
      <c r="AX1921" s="30"/>
      <c r="AY1921" s="30"/>
      <c r="AZ1921" s="30"/>
      <c r="BA1921" s="30"/>
      <c r="BB1921" s="30"/>
      <c r="BC1921" s="30"/>
      <c r="BD1921" s="30"/>
      <c r="BE1921" s="30"/>
      <c r="BF1921" s="30"/>
      <c r="BG1921" s="30"/>
      <c r="BH1921" s="30"/>
      <c r="BI1921" s="30"/>
      <c r="BJ1921" s="30"/>
      <c r="BK1921" s="30"/>
      <c r="BL1921" s="30"/>
      <c r="BM1921" s="30"/>
      <c r="BN1921" s="30"/>
      <c r="BO1921" s="30"/>
      <c r="BP1921" s="30"/>
      <c r="BQ1921" s="30"/>
      <c r="BR1921" s="30"/>
      <c r="BS1921" s="30"/>
      <c r="BT1921" s="30"/>
      <c r="BU1921" s="30"/>
      <c r="BV1921" s="30"/>
    </row>
    <row r="1922" spans="1:74" s="31" customFormat="1" ht="15.75" x14ac:dyDescent="0.25">
      <c r="A1922" s="24"/>
      <c r="B1922" s="24"/>
      <c r="C1922" s="30"/>
      <c r="D1922" s="96"/>
      <c r="E1922" s="96"/>
      <c r="F1922" s="96"/>
      <c r="G1922" s="96"/>
      <c r="H1922" s="96"/>
      <c r="I1922" s="96"/>
      <c r="J1922" s="96"/>
      <c r="K1922" s="96"/>
      <c r="L1922" s="96"/>
      <c r="M1922" s="96"/>
      <c r="N1922" s="96"/>
      <c r="O1922" s="30"/>
      <c r="P1922" s="30"/>
      <c r="Q1922" s="30"/>
      <c r="R1922" s="30"/>
      <c r="S1922" s="30"/>
      <c r="T1922" s="30"/>
      <c r="U1922" s="30"/>
      <c r="V1922" s="30"/>
      <c r="W1922" s="30"/>
      <c r="X1922" s="30"/>
      <c r="Y1922" s="30"/>
      <c r="Z1922" s="30"/>
      <c r="AA1922" s="30"/>
      <c r="AB1922" s="30"/>
      <c r="AC1922" s="30"/>
      <c r="AD1922" s="30"/>
      <c r="AE1922" s="30"/>
      <c r="AF1922" s="30"/>
      <c r="AG1922" s="30"/>
      <c r="AH1922" s="30"/>
      <c r="AI1922" s="30"/>
      <c r="AJ1922" s="30"/>
      <c r="AK1922" s="30"/>
      <c r="AL1922" s="30"/>
      <c r="AM1922" s="30"/>
      <c r="AN1922" s="30"/>
      <c r="AO1922" s="30"/>
      <c r="AP1922" s="30"/>
      <c r="AQ1922" s="30"/>
      <c r="AR1922" s="30"/>
      <c r="AS1922" s="30"/>
      <c r="AT1922" s="30"/>
      <c r="AU1922" s="30"/>
      <c r="AV1922" s="30"/>
      <c r="AW1922" s="30"/>
      <c r="AX1922" s="30"/>
      <c r="AY1922" s="30"/>
      <c r="AZ1922" s="30"/>
      <c r="BA1922" s="30"/>
      <c r="BB1922" s="30"/>
      <c r="BC1922" s="30"/>
      <c r="BD1922" s="30"/>
      <c r="BE1922" s="30"/>
      <c r="BF1922" s="30"/>
      <c r="BG1922" s="30"/>
      <c r="BH1922" s="30"/>
      <c r="BI1922" s="30"/>
      <c r="BJ1922" s="30"/>
      <c r="BK1922" s="30"/>
      <c r="BL1922" s="30"/>
      <c r="BM1922" s="30"/>
      <c r="BN1922" s="30"/>
      <c r="BO1922" s="30"/>
      <c r="BP1922" s="30"/>
      <c r="BQ1922" s="30"/>
      <c r="BR1922" s="30"/>
      <c r="BS1922" s="30"/>
      <c r="BT1922" s="30"/>
      <c r="BU1922" s="30"/>
      <c r="BV1922" s="30"/>
    </row>
    <row r="1923" spans="1:74" s="31" customFormat="1" ht="15.75" x14ac:dyDescent="0.25">
      <c r="A1923" s="24"/>
      <c r="B1923" s="24"/>
      <c r="C1923" s="30"/>
      <c r="D1923" s="96"/>
      <c r="E1923" s="96"/>
      <c r="F1923" s="96"/>
      <c r="G1923" s="96"/>
      <c r="H1923" s="96"/>
      <c r="I1923" s="96"/>
      <c r="J1923" s="96"/>
      <c r="K1923" s="96"/>
      <c r="L1923" s="96"/>
      <c r="M1923" s="96"/>
      <c r="N1923" s="96"/>
      <c r="O1923" s="30"/>
      <c r="P1923" s="30"/>
      <c r="Q1923" s="30"/>
      <c r="R1923" s="30"/>
      <c r="S1923" s="30"/>
      <c r="T1923" s="30"/>
      <c r="U1923" s="30"/>
      <c r="V1923" s="30"/>
      <c r="W1923" s="30"/>
      <c r="X1923" s="30"/>
      <c r="Y1923" s="30"/>
      <c r="Z1923" s="30"/>
      <c r="AA1923" s="30"/>
      <c r="AB1923" s="30"/>
      <c r="AC1923" s="30"/>
      <c r="AD1923" s="30"/>
      <c r="AE1923" s="30"/>
      <c r="AF1923" s="30"/>
      <c r="AG1923" s="30"/>
      <c r="AH1923" s="30"/>
      <c r="AI1923" s="30"/>
      <c r="AJ1923" s="30"/>
      <c r="AK1923" s="30"/>
      <c r="AL1923" s="30"/>
      <c r="AM1923" s="30"/>
      <c r="AN1923" s="30"/>
      <c r="AO1923" s="30"/>
      <c r="AP1923" s="30"/>
      <c r="AQ1923" s="30"/>
      <c r="AR1923" s="30"/>
      <c r="AS1923" s="30"/>
      <c r="AT1923" s="30"/>
      <c r="AU1923" s="30"/>
      <c r="AV1923" s="30"/>
      <c r="AW1923" s="30"/>
      <c r="AX1923" s="30"/>
      <c r="AY1923" s="30"/>
      <c r="AZ1923" s="30"/>
      <c r="BA1923" s="30"/>
      <c r="BB1923" s="30"/>
      <c r="BC1923" s="30"/>
      <c r="BD1923" s="30"/>
      <c r="BE1923" s="30"/>
      <c r="BF1923" s="30"/>
      <c r="BG1923" s="30"/>
      <c r="BH1923" s="30"/>
      <c r="BI1923" s="30"/>
      <c r="BJ1923" s="30"/>
      <c r="BK1923" s="30"/>
      <c r="BL1923" s="30"/>
      <c r="BM1923" s="30"/>
      <c r="BN1923" s="30"/>
      <c r="BO1923" s="30"/>
      <c r="BP1923" s="30"/>
      <c r="BQ1923" s="30"/>
      <c r="BR1923" s="30"/>
      <c r="BS1923" s="30"/>
      <c r="BT1923" s="30"/>
      <c r="BU1923" s="30"/>
      <c r="BV1923" s="30"/>
    </row>
    <row r="1924" spans="1:74" s="31" customFormat="1" ht="15.75" x14ac:dyDescent="0.25">
      <c r="A1924" s="24"/>
      <c r="B1924" s="24"/>
      <c r="C1924" s="30"/>
      <c r="D1924" s="96"/>
      <c r="E1924" s="96"/>
      <c r="F1924" s="96"/>
      <c r="G1924" s="96"/>
      <c r="H1924" s="96"/>
      <c r="I1924" s="96"/>
      <c r="J1924" s="96"/>
      <c r="K1924" s="96"/>
      <c r="L1924" s="96"/>
      <c r="M1924" s="96"/>
      <c r="N1924" s="96"/>
      <c r="O1924" s="30"/>
      <c r="P1924" s="30"/>
      <c r="Q1924" s="30"/>
      <c r="R1924" s="30"/>
      <c r="S1924" s="30"/>
      <c r="T1924" s="30"/>
      <c r="U1924" s="30"/>
      <c r="V1924" s="30"/>
      <c r="W1924" s="30"/>
      <c r="X1924" s="30"/>
      <c r="Y1924" s="30"/>
      <c r="Z1924" s="30"/>
      <c r="AA1924" s="30"/>
      <c r="AB1924" s="30"/>
      <c r="AC1924" s="30"/>
      <c r="AD1924" s="30"/>
      <c r="AE1924" s="30"/>
      <c r="AF1924" s="30"/>
      <c r="AG1924" s="30"/>
      <c r="AH1924" s="30"/>
      <c r="AI1924" s="30"/>
      <c r="AJ1924" s="30"/>
      <c r="AK1924" s="30"/>
      <c r="AL1924" s="30"/>
      <c r="AM1924" s="30"/>
      <c r="AN1924" s="30"/>
      <c r="AO1924" s="30"/>
      <c r="AP1924" s="30"/>
      <c r="AQ1924" s="30"/>
      <c r="AR1924" s="30"/>
      <c r="AS1924" s="30"/>
      <c r="AT1924" s="30"/>
      <c r="AU1924" s="30"/>
      <c r="AV1924" s="30"/>
      <c r="AW1924" s="30"/>
      <c r="AX1924" s="30"/>
      <c r="AY1924" s="30"/>
      <c r="AZ1924" s="30"/>
      <c r="BA1924" s="30"/>
      <c r="BB1924" s="30"/>
      <c r="BC1924" s="30"/>
      <c r="BD1924" s="30"/>
      <c r="BE1924" s="30"/>
      <c r="BF1924" s="30"/>
      <c r="BG1924" s="30"/>
      <c r="BH1924" s="30"/>
      <c r="BI1924" s="30"/>
      <c r="BJ1924" s="30"/>
      <c r="BK1924" s="30"/>
      <c r="BL1924" s="30"/>
      <c r="BM1924" s="30"/>
      <c r="BN1924" s="30"/>
      <c r="BO1924" s="30"/>
      <c r="BP1924" s="30"/>
      <c r="BQ1924" s="30"/>
      <c r="BR1924" s="30"/>
      <c r="BS1924" s="30"/>
      <c r="BT1924" s="30"/>
      <c r="BU1924" s="30"/>
      <c r="BV1924" s="30"/>
    </row>
    <row r="1925" spans="1:74" s="31" customFormat="1" ht="15.75" x14ac:dyDescent="0.25">
      <c r="A1925" s="24"/>
      <c r="B1925" s="24"/>
      <c r="C1925" s="30"/>
      <c r="D1925" s="96"/>
      <c r="E1925" s="96"/>
      <c r="F1925" s="96"/>
      <c r="G1925" s="96"/>
      <c r="H1925" s="96"/>
      <c r="I1925" s="96"/>
      <c r="J1925" s="96"/>
      <c r="K1925" s="96"/>
      <c r="L1925" s="96"/>
      <c r="M1925" s="96"/>
      <c r="N1925" s="96"/>
      <c r="O1925" s="30"/>
      <c r="P1925" s="30"/>
      <c r="Q1925" s="30"/>
      <c r="R1925" s="30"/>
      <c r="S1925" s="30"/>
      <c r="T1925" s="30"/>
      <c r="U1925" s="30"/>
      <c r="V1925" s="30"/>
      <c r="W1925" s="30"/>
      <c r="X1925" s="30"/>
      <c r="Y1925" s="30"/>
      <c r="Z1925" s="30"/>
      <c r="AA1925" s="30"/>
      <c r="AB1925" s="30"/>
      <c r="AC1925" s="30"/>
      <c r="AD1925" s="30"/>
      <c r="AE1925" s="30"/>
      <c r="AF1925" s="30"/>
      <c r="AG1925" s="30"/>
      <c r="AH1925" s="30"/>
      <c r="AI1925" s="30"/>
      <c r="AJ1925" s="30"/>
      <c r="AK1925" s="30"/>
      <c r="AL1925" s="30"/>
      <c r="AM1925" s="30"/>
      <c r="AN1925" s="30"/>
      <c r="AO1925" s="30"/>
      <c r="AP1925" s="30"/>
      <c r="AQ1925" s="30"/>
      <c r="AR1925" s="30"/>
      <c r="AS1925" s="30"/>
      <c r="AT1925" s="30"/>
      <c r="AU1925" s="30"/>
      <c r="AV1925" s="30"/>
      <c r="AW1925" s="30"/>
      <c r="AX1925" s="30"/>
      <c r="AY1925" s="30"/>
      <c r="AZ1925" s="30"/>
      <c r="BA1925" s="30"/>
      <c r="BB1925" s="30"/>
      <c r="BC1925" s="30"/>
      <c r="BD1925" s="30"/>
      <c r="BE1925" s="30"/>
      <c r="BF1925" s="30"/>
      <c r="BG1925" s="30"/>
      <c r="BH1925" s="30"/>
      <c r="BI1925" s="30"/>
      <c r="BJ1925" s="30"/>
      <c r="BK1925" s="30"/>
      <c r="BL1925" s="30"/>
      <c r="BM1925" s="30"/>
      <c r="BN1925" s="30"/>
      <c r="BO1925" s="30"/>
      <c r="BP1925" s="30"/>
      <c r="BQ1925" s="30"/>
      <c r="BR1925" s="30"/>
      <c r="BS1925" s="30"/>
      <c r="BT1925" s="30"/>
      <c r="BU1925" s="30"/>
      <c r="BV1925" s="30"/>
    </row>
    <row r="1926" spans="1:74" s="31" customFormat="1" ht="15.75" x14ac:dyDescent="0.25">
      <c r="A1926" s="24"/>
      <c r="B1926" s="24"/>
      <c r="C1926" s="30"/>
      <c r="D1926" s="96"/>
      <c r="E1926" s="96"/>
      <c r="F1926" s="96"/>
      <c r="G1926" s="96"/>
      <c r="H1926" s="96"/>
      <c r="I1926" s="96"/>
      <c r="J1926" s="96"/>
      <c r="K1926" s="96"/>
      <c r="L1926" s="96"/>
      <c r="M1926" s="96"/>
      <c r="N1926" s="96"/>
      <c r="O1926" s="30"/>
      <c r="P1926" s="30"/>
      <c r="Q1926" s="30"/>
      <c r="R1926" s="30"/>
      <c r="S1926" s="30"/>
      <c r="T1926" s="30"/>
      <c r="U1926" s="30"/>
      <c r="V1926" s="30"/>
      <c r="W1926" s="30"/>
      <c r="X1926" s="30"/>
      <c r="Y1926" s="30"/>
      <c r="Z1926" s="30"/>
      <c r="AA1926" s="30"/>
      <c r="AB1926" s="30"/>
      <c r="AC1926" s="30"/>
      <c r="AD1926" s="30"/>
      <c r="AE1926" s="30"/>
      <c r="AF1926" s="30"/>
      <c r="AG1926" s="30"/>
      <c r="AH1926" s="30"/>
      <c r="AI1926" s="30"/>
      <c r="AJ1926" s="30"/>
      <c r="AK1926" s="30"/>
      <c r="AL1926" s="30"/>
      <c r="AM1926" s="30"/>
      <c r="AN1926" s="30"/>
      <c r="AO1926" s="30"/>
      <c r="AP1926" s="30"/>
      <c r="AQ1926" s="30"/>
      <c r="AR1926" s="30"/>
      <c r="AS1926" s="30"/>
      <c r="AT1926" s="30"/>
      <c r="AU1926" s="30"/>
      <c r="AV1926" s="30"/>
      <c r="AW1926" s="30"/>
      <c r="AX1926" s="30"/>
      <c r="AY1926" s="30"/>
      <c r="AZ1926" s="30"/>
      <c r="BA1926" s="30"/>
      <c r="BB1926" s="30"/>
      <c r="BC1926" s="30"/>
      <c r="BD1926" s="30"/>
      <c r="BE1926" s="30"/>
      <c r="BF1926" s="30"/>
      <c r="BG1926" s="30"/>
      <c r="BH1926" s="30"/>
      <c r="BI1926" s="30"/>
      <c r="BJ1926" s="30"/>
      <c r="BK1926" s="30"/>
      <c r="BL1926" s="30"/>
      <c r="BM1926" s="30"/>
      <c r="BN1926" s="30"/>
      <c r="BO1926" s="30"/>
      <c r="BP1926" s="30"/>
      <c r="BQ1926" s="30"/>
      <c r="BR1926" s="30"/>
      <c r="BS1926" s="30"/>
      <c r="BT1926" s="30"/>
      <c r="BU1926" s="30"/>
      <c r="BV1926" s="30"/>
    </row>
    <row r="1927" spans="1:74" s="31" customFormat="1" ht="15.75" x14ac:dyDescent="0.25">
      <c r="A1927" s="24"/>
      <c r="B1927" s="24"/>
      <c r="C1927" s="30"/>
      <c r="D1927" s="96"/>
      <c r="E1927" s="96"/>
      <c r="F1927" s="96"/>
      <c r="G1927" s="96"/>
      <c r="H1927" s="96"/>
      <c r="I1927" s="96"/>
      <c r="J1927" s="96"/>
      <c r="K1927" s="96"/>
      <c r="L1927" s="96"/>
      <c r="M1927" s="96"/>
      <c r="N1927" s="96"/>
      <c r="O1927" s="30"/>
      <c r="P1927" s="30"/>
      <c r="Q1927" s="30"/>
      <c r="R1927" s="30"/>
      <c r="S1927" s="30"/>
      <c r="T1927" s="30"/>
      <c r="U1927" s="30"/>
      <c r="V1927" s="30"/>
      <c r="W1927" s="30"/>
      <c r="X1927" s="30"/>
      <c r="Y1927" s="30"/>
      <c r="Z1927" s="30"/>
      <c r="AA1927" s="30"/>
      <c r="AB1927" s="30"/>
      <c r="AC1927" s="30"/>
      <c r="AD1927" s="30"/>
      <c r="AE1927" s="30"/>
      <c r="AF1927" s="30"/>
      <c r="AG1927" s="30"/>
      <c r="AH1927" s="30"/>
      <c r="AI1927" s="30"/>
      <c r="AJ1927" s="30"/>
      <c r="AK1927" s="30"/>
      <c r="AL1927" s="30"/>
      <c r="AM1927" s="30"/>
      <c r="AN1927" s="30"/>
      <c r="AO1927" s="30"/>
      <c r="AP1927" s="30"/>
      <c r="AQ1927" s="30"/>
      <c r="AR1927" s="30"/>
      <c r="AS1927" s="30"/>
      <c r="AT1927" s="30"/>
      <c r="AU1927" s="30"/>
      <c r="AV1927" s="30"/>
      <c r="AW1927" s="30"/>
      <c r="AX1927" s="30"/>
      <c r="AY1927" s="30"/>
      <c r="AZ1927" s="30"/>
      <c r="BA1927" s="30"/>
      <c r="BB1927" s="30"/>
      <c r="BC1927" s="30"/>
      <c r="BD1927" s="30"/>
      <c r="BE1927" s="30"/>
      <c r="BF1927" s="30"/>
      <c r="BG1927" s="30"/>
      <c r="BH1927" s="30"/>
      <c r="BI1927" s="30"/>
      <c r="BJ1927" s="30"/>
      <c r="BK1927" s="30"/>
      <c r="BL1927" s="30"/>
      <c r="BM1927" s="30"/>
      <c r="BN1927" s="30"/>
      <c r="BO1927" s="30"/>
      <c r="BP1927" s="30"/>
      <c r="BQ1927" s="30"/>
      <c r="BR1927" s="30"/>
      <c r="BS1927" s="30"/>
      <c r="BT1927" s="30"/>
      <c r="BU1927" s="30"/>
      <c r="BV1927" s="30"/>
    </row>
    <row r="1928" spans="1:74" s="31" customFormat="1" ht="15.75" x14ac:dyDescent="0.25">
      <c r="A1928" s="24"/>
      <c r="B1928" s="24"/>
      <c r="C1928" s="30"/>
      <c r="D1928" s="96"/>
      <c r="E1928" s="96"/>
      <c r="F1928" s="96"/>
      <c r="G1928" s="96"/>
      <c r="H1928" s="96"/>
      <c r="I1928" s="96"/>
      <c r="J1928" s="96"/>
      <c r="K1928" s="96"/>
      <c r="L1928" s="96"/>
      <c r="M1928" s="96"/>
      <c r="N1928" s="96"/>
      <c r="O1928" s="30"/>
      <c r="P1928" s="30"/>
      <c r="Q1928" s="30"/>
      <c r="R1928" s="30"/>
      <c r="S1928" s="30"/>
      <c r="T1928" s="30"/>
      <c r="U1928" s="30"/>
      <c r="V1928" s="30"/>
      <c r="W1928" s="30"/>
      <c r="X1928" s="30"/>
      <c r="Y1928" s="30"/>
      <c r="Z1928" s="30"/>
      <c r="AA1928" s="30"/>
      <c r="AB1928" s="30"/>
      <c r="AC1928" s="30"/>
      <c r="AD1928" s="30"/>
      <c r="AE1928" s="30"/>
      <c r="AF1928" s="30"/>
      <c r="AG1928" s="30"/>
      <c r="AH1928" s="30"/>
      <c r="AI1928" s="30"/>
      <c r="AJ1928" s="30"/>
      <c r="AK1928" s="30"/>
      <c r="AL1928" s="30"/>
      <c r="AM1928" s="30"/>
      <c r="AN1928" s="30"/>
      <c r="AO1928" s="30"/>
      <c r="AP1928" s="30"/>
      <c r="AQ1928" s="30"/>
      <c r="AR1928" s="30"/>
      <c r="AS1928" s="30"/>
      <c r="AT1928" s="30"/>
      <c r="AU1928" s="30"/>
      <c r="AV1928" s="30"/>
      <c r="AW1928" s="30"/>
      <c r="AX1928" s="30"/>
      <c r="AY1928" s="30"/>
      <c r="AZ1928" s="30"/>
      <c r="BA1928" s="30"/>
      <c r="BB1928" s="30"/>
      <c r="BC1928" s="30"/>
      <c r="BD1928" s="30"/>
      <c r="BE1928" s="30"/>
      <c r="BF1928" s="30"/>
      <c r="BG1928" s="30"/>
      <c r="BH1928" s="30"/>
      <c r="BI1928" s="30"/>
      <c r="BJ1928" s="30"/>
      <c r="BK1928" s="30"/>
      <c r="BL1928" s="30"/>
      <c r="BM1928" s="30"/>
      <c r="BN1928" s="30"/>
      <c r="BO1928" s="30"/>
      <c r="BP1928" s="30"/>
      <c r="BQ1928" s="30"/>
      <c r="BR1928" s="30"/>
      <c r="BS1928" s="30"/>
      <c r="BT1928" s="30"/>
      <c r="BU1928" s="30"/>
      <c r="BV1928" s="30"/>
    </row>
    <row r="1929" spans="1:74" s="31" customFormat="1" ht="15.75" x14ac:dyDescent="0.25">
      <c r="A1929" s="24"/>
      <c r="B1929" s="24"/>
      <c r="C1929" s="30"/>
      <c r="D1929" s="96"/>
      <c r="E1929" s="96"/>
      <c r="F1929" s="96"/>
      <c r="G1929" s="96"/>
      <c r="H1929" s="96"/>
      <c r="I1929" s="96"/>
      <c r="J1929" s="96"/>
      <c r="K1929" s="96"/>
      <c r="L1929" s="96"/>
      <c r="M1929" s="96"/>
      <c r="N1929" s="96"/>
      <c r="O1929" s="30"/>
      <c r="P1929" s="30"/>
      <c r="Q1929" s="30"/>
      <c r="R1929" s="30"/>
      <c r="S1929" s="30"/>
      <c r="T1929" s="30"/>
      <c r="U1929" s="30"/>
      <c r="V1929" s="30"/>
      <c r="W1929" s="30"/>
      <c r="X1929" s="30"/>
      <c r="Y1929" s="30"/>
      <c r="Z1929" s="30"/>
      <c r="AA1929" s="30"/>
      <c r="AB1929" s="30"/>
      <c r="AC1929" s="30"/>
      <c r="AD1929" s="30"/>
      <c r="AE1929" s="30"/>
      <c r="AF1929" s="30"/>
      <c r="AG1929" s="30"/>
      <c r="AH1929" s="30"/>
      <c r="AI1929" s="30"/>
      <c r="AJ1929" s="30"/>
      <c r="AK1929" s="30"/>
      <c r="AL1929" s="30"/>
      <c r="AM1929" s="30"/>
      <c r="AN1929" s="30"/>
      <c r="AO1929" s="30"/>
      <c r="AP1929" s="30"/>
      <c r="AQ1929" s="30"/>
      <c r="AR1929" s="30"/>
      <c r="AS1929" s="30"/>
      <c r="AT1929" s="30"/>
      <c r="AU1929" s="30"/>
      <c r="AV1929" s="30"/>
      <c r="AW1929" s="30"/>
      <c r="AX1929" s="30"/>
      <c r="AY1929" s="30"/>
      <c r="AZ1929" s="30"/>
      <c r="BA1929" s="30"/>
      <c r="BB1929" s="30"/>
      <c r="BC1929" s="30"/>
      <c r="BD1929" s="30"/>
      <c r="BE1929" s="30"/>
      <c r="BF1929" s="30"/>
      <c r="BG1929" s="30"/>
      <c r="BH1929" s="30"/>
      <c r="BI1929" s="30"/>
      <c r="BJ1929" s="30"/>
      <c r="BK1929" s="30"/>
      <c r="BL1929" s="30"/>
      <c r="BM1929" s="30"/>
      <c r="BN1929" s="30"/>
      <c r="BO1929" s="30"/>
      <c r="BP1929" s="30"/>
      <c r="BQ1929" s="30"/>
      <c r="BR1929" s="30"/>
      <c r="BS1929" s="30"/>
      <c r="BT1929" s="30"/>
      <c r="BU1929" s="30"/>
      <c r="BV1929" s="30"/>
    </row>
    <row r="1930" spans="1:74" s="31" customFormat="1" ht="15.75" x14ac:dyDescent="0.25">
      <c r="A1930" s="24"/>
      <c r="B1930" s="24"/>
      <c r="C1930" s="30"/>
      <c r="D1930" s="96"/>
      <c r="E1930" s="96"/>
      <c r="F1930" s="96"/>
      <c r="G1930" s="96"/>
      <c r="H1930" s="96"/>
      <c r="I1930" s="96"/>
      <c r="J1930" s="96"/>
      <c r="K1930" s="96"/>
      <c r="L1930" s="96"/>
      <c r="M1930" s="96"/>
      <c r="N1930" s="96"/>
      <c r="O1930" s="30"/>
      <c r="P1930" s="30"/>
      <c r="Q1930" s="30"/>
      <c r="R1930" s="30"/>
      <c r="S1930" s="30"/>
      <c r="T1930" s="30"/>
      <c r="U1930" s="30"/>
      <c r="V1930" s="30"/>
      <c r="W1930" s="30"/>
      <c r="X1930" s="30"/>
      <c r="Y1930" s="30"/>
      <c r="Z1930" s="30"/>
      <c r="AA1930" s="30"/>
      <c r="AB1930" s="30"/>
      <c r="AC1930" s="30"/>
      <c r="AD1930" s="30"/>
      <c r="AE1930" s="30"/>
      <c r="AF1930" s="30"/>
      <c r="AG1930" s="30"/>
      <c r="AH1930" s="30"/>
      <c r="AI1930" s="30"/>
      <c r="AJ1930" s="30"/>
      <c r="AK1930" s="30"/>
      <c r="AL1930" s="30"/>
      <c r="AM1930" s="30"/>
      <c r="AN1930" s="30"/>
      <c r="AO1930" s="30"/>
      <c r="AP1930" s="30"/>
      <c r="AQ1930" s="30"/>
      <c r="AR1930" s="30"/>
      <c r="AS1930" s="30"/>
      <c r="AT1930" s="30"/>
      <c r="AU1930" s="30"/>
      <c r="AV1930" s="30"/>
      <c r="AW1930" s="30"/>
      <c r="AX1930" s="30"/>
      <c r="AY1930" s="30"/>
      <c r="AZ1930" s="30"/>
      <c r="BA1930" s="30"/>
      <c r="BB1930" s="30"/>
      <c r="BC1930" s="30"/>
      <c r="BD1930" s="30"/>
      <c r="BE1930" s="30"/>
      <c r="BF1930" s="30"/>
      <c r="BG1930" s="30"/>
      <c r="BH1930" s="30"/>
      <c r="BI1930" s="30"/>
      <c r="BJ1930" s="30"/>
      <c r="BK1930" s="30"/>
      <c r="BL1930" s="30"/>
      <c r="BM1930" s="30"/>
      <c r="BN1930" s="30"/>
      <c r="BO1930" s="30"/>
      <c r="BP1930" s="30"/>
      <c r="BQ1930" s="30"/>
      <c r="BR1930" s="30"/>
      <c r="BS1930" s="30"/>
      <c r="BT1930" s="30"/>
      <c r="BU1930" s="30"/>
      <c r="BV1930" s="30"/>
    </row>
    <row r="1931" spans="1:74" s="31" customFormat="1" ht="15.75" x14ac:dyDescent="0.25">
      <c r="A1931" s="24"/>
      <c r="B1931" s="24"/>
      <c r="C1931" s="30"/>
      <c r="D1931" s="96"/>
      <c r="E1931" s="96"/>
      <c r="F1931" s="96"/>
      <c r="G1931" s="96"/>
      <c r="H1931" s="96"/>
      <c r="I1931" s="96"/>
      <c r="J1931" s="96"/>
      <c r="K1931" s="96"/>
      <c r="L1931" s="96"/>
      <c r="M1931" s="96"/>
      <c r="N1931" s="96"/>
      <c r="O1931" s="30"/>
      <c r="P1931" s="30"/>
      <c r="Q1931" s="30"/>
      <c r="R1931" s="30"/>
      <c r="S1931" s="30"/>
      <c r="T1931" s="30"/>
      <c r="U1931" s="30"/>
      <c r="V1931" s="30"/>
      <c r="W1931" s="30"/>
      <c r="X1931" s="30"/>
      <c r="Y1931" s="30"/>
      <c r="Z1931" s="30"/>
      <c r="AA1931" s="30"/>
      <c r="AB1931" s="30"/>
      <c r="AC1931" s="30"/>
      <c r="AD1931" s="30"/>
      <c r="AE1931" s="30"/>
      <c r="AF1931" s="30"/>
      <c r="AG1931" s="30"/>
      <c r="AH1931" s="30"/>
      <c r="AI1931" s="30"/>
      <c r="AJ1931" s="30"/>
      <c r="AK1931" s="30"/>
      <c r="AL1931" s="30"/>
      <c r="AM1931" s="30"/>
      <c r="AN1931" s="30"/>
      <c r="AO1931" s="30"/>
      <c r="AP1931" s="30"/>
      <c r="AQ1931" s="30"/>
      <c r="AR1931" s="30"/>
      <c r="AS1931" s="30"/>
      <c r="AT1931" s="30"/>
      <c r="AU1931" s="30"/>
      <c r="AV1931" s="30"/>
      <c r="AW1931" s="30"/>
      <c r="AX1931" s="30"/>
      <c r="AY1931" s="30"/>
      <c r="AZ1931" s="30"/>
      <c r="BA1931" s="30"/>
      <c r="BB1931" s="30"/>
      <c r="BC1931" s="30"/>
      <c r="BD1931" s="30"/>
      <c r="BE1931" s="30"/>
      <c r="BF1931" s="30"/>
      <c r="BG1931" s="30"/>
      <c r="BH1931" s="30"/>
      <c r="BI1931" s="30"/>
      <c r="BJ1931" s="30"/>
      <c r="BK1931" s="30"/>
      <c r="BL1931" s="30"/>
      <c r="BM1931" s="30"/>
      <c r="BN1931" s="30"/>
      <c r="BO1931" s="30"/>
      <c r="BP1931" s="30"/>
      <c r="BQ1931" s="30"/>
      <c r="BR1931" s="30"/>
      <c r="BS1931" s="30"/>
      <c r="BT1931" s="30"/>
      <c r="BU1931" s="30"/>
      <c r="BV1931" s="30"/>
    </row>
    <row r="1932" spans="1:74" s="31" customFormat="1" ht="15.75" x14ac:dyDescent="0.25">
      <c r="A1932" s="24"/>
      <c r="B1932" s="24"/>
      <c r="C1932" s="30"/>
      <c r="D1932" s="96"/>
      <c r="E1932" s="96"/>
      <c r="F1932" s="96"/>
      <c r="G1932" s="96"/>
      <c r="H1932" s="96"/>
      <c r="I1932" s="96"/>
      <c r="J1932" s="96"/>
      <c r="K1932" s="96"/>
      <c r="L1932" s="96"/>
      <c r="M1932" s="96"/>
      <c r="N1932" s="96"/>
      <c r="O1932" s="30"/>
      <c r="P1932" s="30"/>
      <c r="Q1932" s="30"/>
      <c r="R1932" s="30"/>
      <c r="S1932" s="30"/>
      <c r="T1932" s="30"/>
      <c r="U1932" s="30"/>
      <c r="V1932" s="30"/>
      <c r="W1932" s="30"/>
      <c r="X1932" s="30"/>
      <c r="Y1932" s="30"/>
      <c r="Z1932" s="30"/>
      <c r="AA1932" s="30"/>
      <c r="AB1932" s="30"/>
      <c r="AC1932" s="30"/>
      <c r="AD1932" s="30"/>
      <c r="AE1932" s="30"/>
      <c r="AF1932" s="30"/>
      <c r="AG1932" s="30"/>
      <c r="AH1932" s="30"/>
      <c r="AI1932" s="30"/>
      <c r="AJ1932" s="30"/>
      <c r="AK1932" s="30"/>
      <c r="AL1932" s="30"/>
      <c r="AM1932" s="30"/>
      <c r="AN1932" s="30"/>
      <c r="AO1932" s="30"/>
      <c r="AP1932" s="30"/>
      <c r="AQ1932" s="30"/>
      <c r="AR1932" s="30"/>
      <c r="AS1932" s="30"/>
      <c r="AT1932" s="30"/>
      <c r="AU1932" s="30"/>
      <c r="AV1932" s="30"/>
      <c r="AW1932" s="30"/>
      <c r="AX1932" s="30"/>
      <c r="AY1932" s="30"/>
      <c r="AZ1932" s="30"/>
      <c r="BA1932" s="30"/>
      <c r="BB1932" s="30"/>
      <c r="BC1932" s="30"/>
      <c r="BD1932" s="30"/>
      <c r="BE1932" s="30"/>
      <c r="BF1932" s="30"/>
      <c r="BG1932" s="30"/>
      <c r="BH1932" s="30"/>
      <c r="BI1932" s="30"/>
      <c r="BJ1932" s="30"/>
      <c r="BK1932" s="30"/>
      <c r="BL1932" s="30"/>
      <c r="BM1932" s="30"/>
      <c r="BN1932" s="30"/>
      <c r="BO1932" s="30"/>
      <c r="BP1932" s="30"/>
      <c r="BQ1932" s="30"/>
      <c r="BR1932" s="30"/>
      <c r="BS1932" s="30"/>
      <c r="BT1932" s="30"/>
      <c r="BU1932" s="30"/>
      <c r="BV1932" s="30"/>
    </row>
    <row r="1933" spans="1:74" s="31" customFormat="1" ht="15.75" x14ac:dyDescent="0.25">
      <c r="A1933" s="24"/>
      <c r="B1933" s="24"/>
      <c r="C1933" s="30"/>
      <c r="D1933" s="96"/>
      <c r="E1933" s="96"/>
      <c r="F1933" s="96"/>
      <c r="G1933" s="96"/>
      <c r="H1933" s="96"/>
      <c r="I1933" s="96"/>
      <c r="J1933" s="96"/>
      <c r="K1933" s="96"/>
      <c r="L1933" s="96"/>
      <c r="M1933" s="96"/>
      <c r="N1933" s="96"/>
      <c r="O1933" s="30"/>
      <c r="P1933" s="30"/>
      <c r="Q1933" s="30"/>
      <c r="R1933" s="30"/>
      <c r="S1933" s="30"/>
      <c r="T1933" s="30"/>
      <c r="U1933" s="30"/>
      <c r="V1933" s="30"/>
      <c r="W1933" s="30"/>
      <c r="X1933" s="30"/>
      <c r="Y1933" s="30"/>
      <c r="Z1933" s="30"/>
      <c r="AA1933" s="30"/>
      <c r="AB1933" s="30"/>
      <c r="AC1933" s="30"/>
      <c r="AD1933" s="30"/>
      <c r="AE1933" s="30"/>
      <c r="AF1933" s="30"/>
      <c r="AG1933" s="30"/>
      <c r="AH1933" s="30"/>
      <c r="AI1933" s="30"/>
      <c r="AJ1933" s="30"/>
      <c r="AK1933" s="30"/>
      <c r="AL1933" s="30"/>
      <c r="AM1933" s="30"/>
      <c r="AN1933" s="30"/>
      <c r="AO1933" s="30"/>
      <c r="AP1933" s="30"/>
      <c r="AQ1933" s="30"/>
      <c r="AR1933" s="30"/>
      <c r="AS1933" s="30"/>
      <c r="AT1933" s="30"/>
      <c r="AU1933" s="30"/>
      <c r="AV1933" s="30"/>
      <c r="AW1933" s="30"/>
      <c r="AX1933" s="30"/>
      <c r="AY1933" s="30"/>
      <c r="AZ1933" s="30"/>
      <c r="BA1933" s="30"/>
      <c r="BB1933" s="30"/>
      <c r="BC1933" s="30"/>
      <c r="BD1933" s="30"/>
      <c r="BE1933" s="30"/>
      <c r="BF1933" s="30"/>
      <c r="BG1933" s="30"/>
      <c r="BH1933" s="30"/>
      <c r="BI1933" s="30"/>
      <c r="BJ1933" s="30"/>
      <c r="BK1933" s="30"/>
      <c r="BL1933" s="30"/>
      <c r="BM1933" s="30"/>
      <c r="BN1933" s="30"/>
      <c r="BO1933" s="30"/>
      <c r="BP1933" s="30"/>
      <c r="BQ1933" s="30"/>
      <c r="BR1933" s="30"/>
      <c r="BS1933" s="30"/>
      <c r="BT1933" s="30"/>
      <c r="BU1933" s="30"/>
      <c r="BV1933" s="30"/>
    </row>
    <row r="1934" spans="1:74" s="31" customFormat="1" ht="15.75" x14ac:dyDescent="0.25">
      <c r="A1934" s="24"/>
      <c r="B1934" s="24"/>
      <c r="C1934" s="30"/>
      <c r="D1934" s="96"/>
      <c r="E1934" s="96"/>
      <c r="F1934" s="96"/>
      <c r="G1934" s="96"/>
      <c r="H1934" s="96"/>
      <c r="I1934" s="96"/>
      <c r="J1934" s="96"/>
      <c r="K1934" s="96"/>
      <c r="L1934" s="96"/>
      <c r="M1934" s="96"/>
      <c r="N1934" s="96"/>
      <c r="O1934" s="30"/>
      <c r="P1934" s="30"/>
      <c r="Q1934" s="30"/>
      <c r="R1934" s="30"/>
      <c r="S1934" s="30"/>
      <c r="T1934" s="30"/>
      <c r="U1934" s="30"/>
      <c r="V1934" s="30"/>
      <c r="W1934" s="30"/>
      <c r="X1934" s="30"/>
      <c r="Y1934" s="30"/>
      <c r="Z1934" s="30"/>
      <c r="AA1934" s="30"/>
      <c r="AB1934" s="30"/>
      <c r="AC1934" s="30"/>
      <c r="AD1934" s="30"/>
      <c r="AE1934" s="30"/>
      <c r="AF1934" s="30"/>
      <c r="AG1934" s="30"/>
      <c r="AH1934" s="30"/>
      <c r="AI1934" s="30"/>
      <c r="AJ1934" s="30"/>
      <c r="AK1934" s="30"/>
      <c r="AL1934" s="30"/>
      <c r="AM1934" s="30"/>
      <c r="AN1934" s="30"/>
      <c r="AO1934" s="30"/>
      <c r="AP1934" s="30"/>
      <c r="AQ1934" s="30"/>
      <c r="AR1934" s="30"/>
      <c r="AS1934" s="30"/>
      <c r="AT1934" s="30"/>
      <c r="AU1934" s="30"/>
      <c r="AV1934" s="30"/>
      <c r="AW1934" s="30"/>
      <c r="AX1934" s="30"/>
      <c r="AY1934" s="30"/>
      <c r="AZ1934" s="30"/>
      <c r="BA1934" s="30"/>
      <c r="BB1934" s="30"/>
      <c r="BC1934" s="30"/>
      <c r="BD1934" s="30"/>
      <c r="BE1934" s="30"/>
      <c r="BF1934" s="30"/>
      <c r="BG1934" s="30"/>
      <c r="BH1934" s="30"/>
      <c r="BI1934" s="30"/>
      <c r="BJ1934" s="30"/>
      <c r="BK1934" s="30"/>
      <c r="BL1934" s="30"/>
      <c r="BM1934" s="30"/>
      <c r="BN1934" s="30"/>
      <c r="BO1934" s="30"/>
      <c r="BP1934" s="30"/>
      <c r="BQ1934" s="30"/>
      <c r="BR1934" s="30"/>
      <c r="BS1934" s="30"/>
      <c r="BT1934" s="30"/>
      <c r="BU1934" s="30"/>
      <c r="BV1934" s="30"/>
    </row>
    <row r="1935" spans="1:74" s="31" customFormat="1" ht="15.75" x14ac:dyDescent="0.25">
      <c r="A1935" s="24"/>
      <c r="B1935" s="24"/>
      <c r="C1935" s="30"/>
      <c r="D1935" s="96"/>
      <c r="E1935" s="96"/>
      <c r="F1935" s="96"/>
      <c r="G1935" s="96"/>
      <c r="H1935" s="96"/>
      <c r="I1935" s="96"/>
      <c r="J1935" s="96"/>
      <c r="K1935" s="96"/>
      <c r="L1935" s="96"/>
      <c r="M1935" s="96"/>
      <c r="N1935" s="96"/>
      <c r="O1935" s="30"/>
      <c r="P1935" s="30"/>
      <c r="Q1935" s="30"/>
      <c r="R1935" s="30"/>
      <c r="S1935" s="30"/>
      <c r="T1935" s="30"/>
      <c r="U1935" s="30"/>
      <c r="V1935" s="30"/>
      <c r="W1935" s="30"/>
      <c r="X1935" s="30"/>
      <c r="Y1935" s="30"/>
      <c r="Z1935" s="30"/>
      <c r="AA1935" s="30"/>
      <c r="AB1935" s="30"/>
      <c r="AC1935" s="30"/>
      <c r="AD1935" s="30"/>
      <c r="AE1935" s="30"/>
      <c r="AF1935" s="30"/>
      <c r="AG1935" s="30"/>
      <c r="AH1935" s="30"/>
      <c r="AI1935" s="30"/>
      <c r="AJ1935" s="30"/>
      <c r="AK1935" s="30"/>
      <c r="AL1935" s="30"/>
      <c r="AM1935" s="30"/>
      <c r="AN1935" s="30"/>
      <c r="AO1935" s="30"/>
      <c r="AP1935" s="30"/>
      <c r="AQ1935" s="30"/>
      <c r="AR1935" s="30"/>
      <c r="AS1935" s="30"/>
      <c r="AT1935" s="30"/>
      <c r="AU1935" s="30"/>
      <c r="AV1935" s="30"/>
      <c r="AW1935" s="30"/>
      <c r="AX1935" s="30"/>
      <c r="AY1935" s="30"/>
      <c r="AZ1935" s="30"/>
      <c r="BA1935" s="30"/>
      <c r="BB1935" s="30"/>
      <c r="BC1935" s="30"/>
      <c r="BD1935" s="30"/>
      <c r="BE1935" s="30"/>
      <c r="BF1935" s="30"/>
      <c r="BG1935" s="30"/>
      <c r="BH1935" s="30"/>
      <c r="BI1935" s="30"/>
      <c r="BJ1935" s="30"/>
      <c r="BK1935" s="30"/>
      <c r="BL1935" s="30"/>
      <c r="BM1935" s="30"/>
      <c r="BN1935" s="30"/>
      <c r="BO1935" s="30"/>
      <c r="BP1935" s="30"/>
      <c r="BQ1935" s="30"/>
      <c r="BR1935" s="30"/>
      <c r="BS1935" s="30"/>
      <c r="BT1935" s="30"/>
      <c r="BU1935" s="30"/>
      <c r="BV1935" s="30"/>
    </row>
    <row r="1936" spans="1:74" s="31" customFormat="1" ht="15.75" x14ac:dyDescent="0.25">
      <c r="A1936" s="24"/>
      <c r="B1936" s="24"/>
      <c r="C1936" s="30"/>
      <c r="D1936" s="96"/>
      <c r="E1936" s="96"/>
      <c r="F1936" s="96"/>
      <c r="G1936" s="96"/>
      <c r="H1936" s="96"/>
      <c r="I1936" s="96"/>
      <c r="J1936" s="96"/>
      <c r="K1936" s="96"/>
      <c r="L1936" s="96"/>
      <c r="M1936" s="96"/>
      <c r="N1936" s="96"/>
      <c r="O1936" s="30"/>
      <c r="P1936" s="30"/>
      <c r="Q1936" s="30"/>
      <c r="R1936" s="30"/>
      <c r="S1936" s="30"/>
      <c r="T1936" s="30"/>
      <c r="U1936" s="30"/>
      <c r="V1936" s="30"/>
      <c r="W1936" s="30"/>
      <c r="X1936" s="30"/>
      <c r="Y1936" s="30"/>
      <c r="Z1936" s="30"/>
      <c r="AA1936" s="30"/>
      <c r="AB1936" s="30"/>
      <c r="AC1936" s="30"/>
      <c r="AD1936" s="30"/>
      <c r="AE1936" s="30"/>
      <c r="AF1936" s="30"/>
      <c r="AG1936" s="30"/>
      <c r="AH1936" s="30"/>
      <c r="AI1936" s="30"/>
      <c r="AJ1936" s="30"/>
      <c r="AK1936" s="30"/>
      <c r="AL1936" s="30"/>
      <c r="AM1936" s="30"/>
      <c r="AN1936" s="30"/>
      <c r="AO1936" s="30"/>
      <c r="AP1936" s="30"/>
      <c r="AQ1936" s="30"/>
      <c r="AR1936" s="30"/>
      <c r="AS1936" s="30"/>
      <c r="AT1936" s="30"/>
      <c r="AU1936" s="30"/>
      <c r="AV1936" s="30"/>
      <c r="AW1936" s="30"/>
      <c r="AX1936" s="30"/>
      <c r="AY1936" s="30"/>
      <c r="AZ1936" s="30"/>
      <c r="BA1936" s="30"/>
      <c r="BB1936" s="30"/>
      <c r="BC1936" s="30"/>
      <c r="BD1936" s="30"/>
      <c r="BE1936" s="30"/>
      <c r="BF1936" s="30"/>
      <c r="BG1936" s="30"/>
      <c r="BH1936" s="30"/>
      <c r="BI1936" s="30"/>
      <c r="BJ1936" s="30"/>
      <c r="BK1936" s="30"/>
      <c r="BL1936" s="30"/>
      <c r="BM1936" s="30"/>
      <c r="BN1936" s="30"/>
      <c r="BO1936" s="30"/>
      <c r="BP1936" s="30"/>
      <c r="BQ1936" s="30"/>
      <c r="BR1936" s="30"/>
      <c r="BS1936" s="30"/>
      <c r="BT1936" s="30"/>
      <c r="BU1936" s="30"/>
      <c r="BV1936" s="30"/>
    </row>
    <row r="1937" spans="1:74" s="31" customFormat="1" ht="15.75" x14ac:dyDescent="0.25">
      <c r="A1937" s="24"/>
      <c r="B1937" s="24"/>
      <c r="C1937" s="30"/>
      <c r="D1937" s="96"/>
      <c r="E1937" s="96"/>
      <c r="F1937" s="96"/>
      <c r="G1937" s="96"/>
      <c r="H1937" s="96"/>
      <c r="I1937" s="96"/>
      <c r="J1937" s="96"/>
      <c r="K1937" s="96"/>
      <c r="L1937" s="96"/>
      <c r="M1937" s="96"/>
      <c r="N1937" s="96"/>
      <c r="O1937" s="30"/>
      <c r="P1937" s="30"/>
      <c r="Q1937" s="30"/>
      <c r="R1937" s="30"/>
      <c r="S1937" s="30"/>
      <c r="T1937" s="30"/>
      <c r="U1937" s="30"/>
      <c r="V1937" s="30"/>
      <c r="W1937" s="30"/>
      <c r="X1937" s="30"/>
      <c r="Y1937" s="30"/>
      <c r="Z1937" s="30"/>
      <c r="AA1937" s="30"/>
      <c r="AB1937" s="30"/>
      <c r="AC1937" s="30"/>
      <c r="AD1937" s="30"/>
      <c r="AE1937" s="30"/>
      <c r="AF1937" s="30"/>
      <c r="AG1937" s="30"/>
      <c r="AH1937" s="30"/>
      <c r="AI1937" s="30"/>
      <c r="AJ1937" s="30"/>
      <c r="AK1937" s="30"/>
      <c r="AL1937" s="30"/>
      <c r="AM1937" s="30"/>
      <c r="AN1937" s="30"/>
      <c r="AO1937" s="30"/>
      <c r="AP1937" s="30"/>
      <c r="AQ1937" s="30"/>
      <c r="AR1937" s="30"/>
      <c r="AS1937" s="30"/>
      <c r="AT1937" s="30"/>
      <c r="AU1937" s="30"/>
      <c r="AV1937" s="30"/>
      <c r="AW1937" s="30"/>
      <c r="AX1937" s="30"/>
      <c r="AY1937" s="30"/>
      <c r="AZ1937" s="30"/>
      <c r="BA1937" s="30"/>
      <c r="BB1937" s="30"/>
      <c r="BC1937" s="30"/>
      <c r="BD1937" s="30"/>
      <c r="BE1937" s="30"/>
      <c r="BF1937" s="30"/>
      <c r="BG1937" s="30"/>
      <c r="BH1937" s="30"/>
      <c r="BI1937" s="30"/>
      <c r="BJ1937" s="30"/>
      <c r="BK1937" s="30"/>
      <c r="BL1937" s="30"/>
      <c r="BM1937" s="30"/>
      <c r="BN1937" s="30"/>
      <c r="BO1937" s="30"/>
      <c r="BP1937" s="30"/>
      <c r="BQ1937" s="30"/>
      <c r="BR1937" s="30"/>
      <c r="BS1937" s="30"/>
      <c r="BT1937" s="30"/>
      <c r="BU1937" s="30"/>
      <c r="BV1937" s="30"/>
    </row>
    <row r="1938" spans="1:74" s="31" customFormat="1" ht="15.75" x14ac:dyDescent="0.25">
      <c r="A1938" s="24"/>
      <c r="B1938" s="24"/>
      <c r="C1938" s="30"/>
      <c r="D1938" s="96"/>
      <c r="E1938" s="96"/>
      <c r="F1938" s="96"/>
      <c r="G1938" s="96"/>
      <c r="H1938" s="96"/>
      <c r="I1938" s="96"/>
      <c r="J1938" s="96"/>
      <c r="K1938" s="96"/>
      <c r="L1938" s="96"/>
      <c r="M1938" s="96"/>
      <c r="N1938" s="96"/>
      <c r="O1938" s="30"/>
      <c r="P1938" s="30"/>
      <c r="Q1938" s="30"/>
      <c r="R1938" s="30"/>
      <c r="S1938" s="30"/>
      <c r="T1938" s="30"/>
      <c r="U1938" s="30"/>
      <c r="V1938" s="30"/>
      <c r="W1938" s="30"/>
      <c r="X1938" s="30"/>
      <c r="Y1938" s="30"/>
      <c r="Z1938" s="30"/>
      <c r="AA1938" s="30"/>
      <c r="AB1938" s="30"/>
      <c r="AC1938" s="30"/>
      <c r="AD1938" s="30"/>
      <c r="AE1938" s="30"/>
      <c r="AF1938" s="30"/>
      <c r="AG1938" s="30"/>
      <c r="AH1938" s="30"/>
      <c r="AI1938" s="30"/>
      <c r="AJ1938" s="30"/>
      <c r="AK1938" s="30"/>
      <c r="AL1938" s="30"/>
      <c r="AM1938" s="30"/>
      <c r="AN1938" s="30"/>
      <c r="AO1938" s="30"/>
      <c r="AP1938" s="30"/>
      <c r="AQ1938" s="30"/>
      <c r="AR1938" s="30"/>
      <c r="AS1938" s="30"/>
      <c r="AT1938" s="30"/>
      <c r="AU1938" s="30"/>
      <c r="AV1938" s="30"/>
      <c r="AW1938" s="30"/>
      <c r="AX1938" s="30"/>
      <c r="AY1938" s="30"/>
      <c r="AZ1938" s="30"/>
      <c r="BA1938" s="30"/>
      <c r="BB1938" s="30"/>
      <c r="BC1938" s="30"/>
      <c r="BD1938" s="30"/>
      <c r="BE1938" s="30"/>
      <c r="BF1938" s="30"/>
      <c r="BG1938" s="30"/>
      <c r="BH1938" s="30"/>
      <c r="BI1938" s="30"/>
      <c r="BJ1938" s="30"/>
      <c r="BK1938" s="30"/>
      <c r="BL1938" s="30"/>
      <c r="BM1938" s="30"/>
      <c r="BN1938" s="30"/>
      <c r="BO1938" s="30"/>
      <c r="BP1938" s="30"/>
      <c r="BQ1938" s="30"/>
      <c r="BR1938" s="30"/>
      <c r="BS1938" s="30"/>
      <c r="BT1938" s="30"/>
      <c r="BU1938" s="30"/>
      <c r="BV1938" s="30"/>
    </row>
    <row r="1939" spans="1:74" s="31" customFormat="1" ht="15.75" x14ac:dyDescent="0.25">
      <c r="A1939" s="24"/>
      <c r="B1939" s="24"/>
      <c r="C1939" s="30"/>
      <c r="D1939" s="96"/>
      <c r="E1939" s="96"/>
      <c r="F1939" s="96"/>
      <c r="G1939" s="96"/>
      <c r="H1939" s="96"/>
      <c r="I1939" s="96"/>
      <c r="J1939" s="96"/>
      <c r="K1939" s="96"/>
      <c r="L1939" s="96"/>
      <c r="M1939" s="96"/>
      <c r="N1939" s="96"/>
      <c r="O1939" s="30"/>
      <c r="P1939" s="30"/>
      <c r="Q1939" s="30"/>
      <c r="R1939" s="30"/>
      <c r="S1939" s="30"/>
      <c r="T1939" s="30"/>
      <c r="U1939" s="30"/>
      <c r="V1939" s="30"/>
      <c r="W1939" s="30"/>
      <c r="X1939" s="30"/>
      <c r="Y1939" s="30"/>
      <c r="Z1939" s="30"/>
      <c r="AA1939" s="30"/>
      <c r="AB1939" s="30"/>
      <c r="AC1939" s="30"/>
      <c r="AD1939" s="30"/>
      <c r="AE1939" s="30"/>
      <c r="AF1939" s="30"/>
      <c r="AG1939" s="30"/>
      <c r="AH1939" s="30"/>
      <c r="AI1939" s="30"/>
      <c r="AJ1939" s="30"/>
      <c r="AK1939" s="30"/>
      <c r="AL1939" s="30"/>
      <c r="AM1939" s="30"/>
      <c r="AN1939" s="30"/>
      <c r="AO1939" s="30"/>
      <c r="AP1939" s="30"/>
      <c r="AQ1939" s="30"/>
      <c r="AR1939" s="30"/>
      <c r="AS1939" s="30"/>
      <c r="AT1939" s="30"/>
      <c r="AU1939" s="30"/>
      <c r="AV1939" s="30"/>
      <c r="AW1939" s="30"/>
      <c r="AX1939" s="30"/>
      <c r="AY1939" s="30"/>
      <c r="AZ1939" s="30"/>
      <c r="BA1939" s="30"/>
      <c r="BB1939" s="30"/>
      <c r="BC1939" s="30"/>
      <c r="BD1939" s="30"/>
      <c r="BE1939" s="30"/>
      <c r="BF1939" s="30"/>
      <c r="BG1939" s="30"/>
      <c r="BH1939" s="30"/>
      <c r="BI1939" s="30"/>
      <c r="BJ1939" s="30"/>
      <c r="BK1939" s="30"/>
      <c r="BL1939" s="30"/>
      <c r="BM1939" s="30"/>
      <c r="BN1939" s="30"/>
      <c r="BO1939" s="30"/>
      <c r="BP1939" s="30"/>
      <c r="BQ1939" s="30"/>
      <c r="BR1939" s="30"/>
      <c r="BS1939" s="30"/>
      <c r="BT1939" s="30"/>
      <c r="BU1939" s="30"/>
      <c r="BV1939" s="30"/>
    </row>
    <row r="1940" spans="1:74" s="31" customFormat="1" ht="15.75" x14ac:dyDescent="0.25">
      <c r="A1940" s="24"/>
      <c r="B1940" s="24"/>
      <c r="C1940" s="30"/>
      <c r="D1940" s="96"/>
      <c r="E1940" s="96"/>
      <c r="F1940" s="96"/>
      <c r="G1940" s="96"/>
      <c r="H1940" s="96"/>
      <c r="I1940" s="96"/>
      <c r="J1940" s="96"/>
      <c r="K1940" s="96"/>
      <c r="L1940" s="96"/>
      <c r="M1940" s="96"/>
      <c r="N1940" s="96"/>
      <c r="O1940" s="30"/>
      <c r="P1940" s="30"/>
      <c r="Q1940" s="30"/>
      <c r="R1940" s="30"/>
      <c r="S1940" s="30"/>
      <c r="T1940" s="30"/>
      <c r="U1940" s="30"/>
      <c r="V1940" s="30"/>
      <c r="W1940" s="30"/>
      <c r="X1940" s="30"/>
      <c r="Y1940" s="30"/>
      <c r="Z1940" s="30"/>
      <c r="AA1940" s="30"/>
      <c r="AB1940" s="30"/>
      <c r="AC1940" s="30"/>
      <c r="AD1940" s="30"/>
      <c r="AE1940" s="30"/>
      <c r="AF1940" s="30"/>
      <c r="AG1940" s="30"/>
      <c r="AH1940" s="30"/>
      <c r="AI1940" s="30"/>
      <c r="AJ1940" s="30"/>
      <c r="AK1940" s="30"/>
      <c r="AL1940" s="30"/>
      <c r="AM1940" s="30"/>
      <c r="AN1940" s="30"/>
      <c r="AO1940" s="30"/>
      <c r="AP1940" s="30"/>
      <c r="AQ1940" s="30"/>
      <c r="AR1940" s="30"/>
      <c r="AS1940" s="30"/>
      <c r="AT1940" s="30"/>
      <c r="AU1940" s="30"/>
      <c r="AV1940" s="30"/>
      <c r="AW1940" s="30"/>
      <c r="AX1940" s="30"/>
      <c r="AY1940" s="30"/>
      <c r="AZ1940" s="30"/>
      <c r="BA1940" s="30"/>
      <c r="BB1940" s="30"/>
      <c r="BC1940" s="30"/>
      <c r="BD1940" s="30"/>
      <c r="BE1940" s="30"/>
      <c r="BF1940" s="30"/>
      <c r="BG1940" s="30"/>
      <c r="BH1940" s="30"/>
      <c r="BI1940" s="30"/>
      <c r="BJ1940" s="30"/>
      <c r="BK1940" s="30"/>
      <c r="BL1940" s="30"/>
      <c r="BM1940" s="30"/>
      <c r="BN1940" s="30"/>
      <c r="BO1940" s="30"/>
      <c r="BP1940" s="30"/>
      <c r="BQ1940" s="30"/>
      <c r="BR1940" s="30"/>
      <c r="BS1940" s="30"/>
      <c r="BT1940" s="30"/>
      <c r="BU1940" s="30"/>
      <c r="BV1940" s="30"/>
    </row>
    <row r="1941" spans="1:74" s="31" customFormat="1" ht="15.75" x14ac:dyDescent="0.25">
      <c r="A1941" s="24"/>
      <c r="B1941" s="24"/>
      <c r="C1941" s="30"/>
      <c r="D1941" s="96"/>
      <c r="E1941" s="96"/>
      <c r="F1941" s="96"/>
      <c r="G1941" s="96"/>
      <c r="H1941" s="96"/>
      <c r="I1941" s="96"/>
      <c r="J1941" s="96"/>
      <c r="K1941" s="96"/>
      <c r="L1941" s="96"/>
      <c r="M1941" s="96"/>
      <c r="N1941" s="96"/>
      <c r="O1941" s="30"/>
      <c r="P1941" s="30"/>
      <c r="Q1941" s="30"/>
      <c r="R1941" s="30"/>
      <c r="S1941" s="30"/>
      <c r="T1941" s="30"/>
      <c r="U1941" s="30"/>
      <c r="V1941" s="30"/>
      <c r="W1941" s="30"/>
      <c r="X1941" s="30"/>
      <c r="Y1941" s="30"/>
      <c r="Z1941" s="30"/>
      <c r="AA1941" s="30"/>
      <c r="AB1941" s="30"/>
      <c r="AC1941" s="30"/>
      <c r="AD1941" s="30"/>
      <c r="AE1941" s="30"/>
      <c r="AF1941" s="30"/>
      <c r="AG1941" s="30"/>
      <c r="AH1941" s="30"/>
      <c r="AI1941" s="30"/>
      <c r="AJ1941" s="30"/>
      <c r="AK1941" s="30"/>
      <c r="AL1941" s="30"/>
      <c r="AM1941" s="30"/>
      <c r="AN1941" s="30"/>
      <c r="AO1941" s="30"/>
      <c r="AP1941" s="30"/>
      <c r="AQ1941" s="30"/>
      <c r="AR1941" s="30"/>
      <c r="AS1941" s="30"/>
      <c r="AT1941" s="30"/>
      <c r="AU1941" s="30"/>
      <c r="AV1941" s="30"/>
      <c r="AW1941" s="30"/>
      <c r="AX1941" s="30"/>
      <c r="AY1941" s="30"/>
      <c r="AZ1941" s="30"/>
      <c r="BA1941" s="30"/>
      <c r="BB1941" s="30"/>
      <c r="BC1941" s="30"/>
      <c r="BD1941" s="30"/>
      <c r="BE1941" s="30"/>
      <c r="BF1941" s="30"/>
      <c r="BG1941" s="30"/>
      <c r="BH1941" s="30"/>
      <c r="BI1941" s="30"/>
      <c r="BJ1941" s="30"/>
      <c r="BK1941" s="30"/>
      <c r="BL1941" s="30"/>
      <c r="BM1941" s="30"/>
      <c r="BN1941" s="30"/>
      <c r="BO1941" s="30"/>
      <c r="BP1941" s="30"/>
      <c r="BQ1941" s="30"/>
      <c r="BR1941" s="30"/>
      <c r="BS1941" s="30"/>
      <c r="BT1941" s="30"/>
      <c r="BU1941" s="30"/>
      <c r="BV1941" s="30"/>
    </row>
    <row r="1942" spans="1:74" s="31" customFormat="1" ht="15.75" x14ac:dyDescent="0.25">
      <c r="A1942" s="24"/>
      <c r="B1942" s="24"/>
      <c r="C1942" s="30"/>
      <c r="D1942" s="96"/>
      <c r="E1942" s="96"/>
      <c r="F1942" s="96"/>
      <c r="G1942" s="96"/>
      <c r="H1942" s="96"/>
      <c r="I1942" s="96"/>
      <c r="J1942" s="96"/>
      <c r="K1942" s="96"/>
      <c r="L1942" s="96"/>
      <c r="M1942" s="96"/>
      <c r="N1942" s="96"/>
      <c r="O1942" s="30"/>
      <c r="P1942" s="30"/>
      <c r="Q1942" s="30"/>
      <c r="R1942" s="30"/>
      <c r="S1942" s="30"/>
      <c r="T1942" s="30"/>
      <c r="U1942" s="30"/>
      <c r="V1942" s="30"/>
      <c r="W1942" s="30"/>
      <c r="X1942" s="30"/>
      <c r="Y1942" s="30"/>
      <c r="Z1942" s="30"/>
      <c r="AA1942" s="30"/>
      <c r="AB1942" s="30"/>
      <c r="AC1942" s="30"/>
      <c r="AD1942" s="30"/>
      <c r="AE1942" s="30"/>
      <c r="AF1942" s="30"/>
      <c r="AG1942" s="30"/>
      <c r="AH1942" s="30"/>
      <c r="AI1942" s="30"/>
      <c r="AJ1942" s="30"/>
      <c r="AK1942" s="30"/>
      <c r="AL1942" s="30"/>
      <c r="AM1942" s="30"/>
      <c r="AN1942" s="30"/>
      <c r="AO1942" s="30"/>
      <c r="AP1942" s="30"/>
      <c r="AQ1942" s="30"/>
      <c r="AR1942" s="30"/>
      <c r="AS1942" s="30"/>
      <c r="AT1942" s="30"/>
      <c r="AU1942" s="30"/>
      <c r="AV1942" s="30"/>
      <c r="AW1942" s="30"/>
      <c r="AX1942" s="30"/>
      <c r="AY1942" s="30"/>
      <c r="AZ1942" s="30"/>
      <c r="BA1942" s="30"/>
      <c r="BB1942" s="30"/>
      <c r="BC1942" s="30"/>
      <c r="BD1942" s="30"/>
      <c r="BE1942" s="30"/>
      <c r="BF1942" s="30"/>
      <c r="BG1942" s="30"/>
      <c r="BH1942" s="30"/>
      <c r="BI1942" s="30"/>
      <c r="BJ1942" s="30"/>
      <c r="BK1942" s="30"/>
      <c r="BL1942" s="30"/>
      <c r="BM1942" s="30"/>
      <c r="BN1942" s="30"/>
      <c r="BO1942" s="30"/>
      <c r="BP1942" s="30"/>
      <c r="BQ1942" s="30"/>
      <c r="BR1942" s="30"/>
      <c r="BS1942" s="30"/>
      <c r="BT1942" s="30"/>
      <c r="BU1942" s="30"/>
      <c r="BV1942" s="30"/>
    </row>
    <row r="1943" spans="1:74" s="31" customFormat="1" ht="15.75" x14ac:dyDescent="0.25">
      <c r="A1943" s="24"/>
      <c r="B1943" s="24"/>
      <c r="C1943" s="30"/>
      <c r="D1943" s="96"/>
      <c r="E1943" s="96"/>
      <c r="F1943" s="96"/>
      <c r="G1943" s="96"/>
      <c r="H1943" s="96"/>
      <c r="I1943" s="96"/>
      <c r="J1943" s="96"/>
      <c r="K1943" s="96"/>
      <c r="L1943" s="96"/>
      <c r="M1943" s="96"/>
      <c r="N1943" s="96"/>
      <c r="O1943" s="30"/>
      <c r="P1943" s="30"/>
      <c r="Q1943" s="30"/>
      <c r="R1943" s="30"/>
      <c r="S1943" s="30"/>
      <c r="T1943" s="30"/>
      <c r="U1943" s="30"/>
      <c r="V1943" s="30"/>
      <c r="W1943" s="30"/>
      <c r="X1943" s="30"/>
      <c r="Y1943" s="30"/>
      <c r="Z1943" s="30"/>
      <c r="AA1943" s="30"/>
      <c r="AB1943" s="30"/>
      <c r="AC1943" s="30"/>
      <c r="AD1943" s="30"/>
      <c r="AE1943" s="30"/>
      <c r="AF1943" s="30"/>
      <c r="AG1943" s="30"/>
      <c r="AH1943" s="30"/>
      <c r="AI1943" s="30"/>
      <c r="AJ1943" s="30"/>
      <c r="AK1943" s="30"/>
      <c r="AL1943" s="30"/>
      <c r="AM1943" s="30"/>
      <c r="AN1943" s="30"/>
      <c r="AO1943" s="30"/>
      <c r="AP1943" s="30"/>
      <c r="AQ1943" s="30"/>
      <c r="AR1943" s="30"/>
      <c r="AS1943" s="30"/>
      <c r="AT1943" s="30"/>
      <c r="AU1943" s="30"/>
      <c r="AV1943" s="30"/>
      <c r="AW1943" s="30"/>
      <c r="AX1943" s="30"/>
      <c r="AY1943" s="30"/>
      <c r="AZ1943" s="30"/>
      <c r="BA1943" s="30"/>
      <c r="BB1943" s="30"/>
      <c r="BC1943" s="30"/>
      <c r="BD1943" s="30"/>
      <c r="BE1943" s="30"/>
      <c r="BF1943" s="30"/>
      <c r="BG1943" s="30"/>
      <c r="BH1943" s="30"/>
      <c r="BI1943" s="30"/>
      <c r="BJ1943" s="30"/>
      <c r="BK1943" s="30"/>
      <c r="BL1943" s="30"/>
      <c r="BM1943" s="30"/>
      <c r="BN1943" s="30"/>
      <c r="BO1943" s="30"/>
      <c r="BP1943" s="30"/>
      <c r="BQ1943" s="30"/>
      <c r="BR1943" s="30"/>
      <c r="BS1943" s="30"/>
      <c r="BT1943" s="30"/>
      <c r="BU1943" s="30"/>
      <c r="BV1943" s="30"/>
    </row>
    <row r="1944" spans="1:74" s="31" customFormat="1" ht="15.75" x14ac:dyDescent="0.25">
      <c r="A1944" s="24"/>
      <c r="B1944" s="24"/>
      <c r="C1944" s="30"/>
      <c r="D1944" s="96"/>
      <c r="E1944" s="96"/>
      <c r="F1944" s="96"/>
      <c r="G1944" s="96"/>
      <c r="H1944" s="96"/>
      <c r="I1944" s="96"/>
      <c r="J1944" s="96"/>
      <c r="K1944" s="96"/>
      <c r="L1944" s="96"/>
      <c r="M1944" s="96"/>
      <c r="N1944" s="96"/>
      <c r="O1944" s="30"/>
      <c r="P1944" s="30"/>
      <c r="Q1944" s="30"/>
      <c r="R1944" s="30"/>
      <c r="S1944" s="30"/>
      <c r="T1944" s="30"/>
      <c r="U1944" s="30"/>
      <c r="V1944" s="30"/>
      <c r="W1944" s="30"/>
      <c r="X1944" s="30"/>
      <c r="Y1944" s="30"/>
      <c r="Z1944" s="30"/>
      <c r="AA1944" s="30"/>
      <c r="AB1944" s="30"/>
      <c r="AC1944" s="30"/>
      <c r="AD1944" s="30"/>
      <c r="AE1944" s="30"/>
      <c r="AF1944" s="30"/>
      <c r="AG1944" s="30"/>
      <c r="AH1944" s="30"/>
      <c r="AI1944" s="30"/>
      <c r="AJ1944" s="30"/>
      <c r="AK1944" s="30"/>
      <c r="AL1944" s="30"/>
      <c r="AM1944" s="30"/>
      <c r="AN1944" s="30"/>
      <c r="AO1944" s="30"/>
      <c r="AP1944" s="30"/>
      <c r="AQ1944" s="30"/>
      <c r="AR1944" s="30"/>
      <c r="AS1944" s="30"/>
      <c r="AT1944" s="30"/>
      <c r="AU1944" s="30"/>
      <c r="AV1944" s="30"/>
      <c r="AW1944" s="30"/>
      <c r="AX1944" s="30"/>
      <c r="AY1944" s="30"/>
      <c r="AZ1944" s="30"/>
      <c r="BA1944" s="30"/>
      <c r="BB1944" s="30"/>
      <c r="BC1944" s="30"/>
      <c r="BD1944" s="30"/>
      <c r="BE1944" s="30"/>
      <c r="BF1944" s="30"/>
      <c r="BG1944" s="30"/>
      <c r="BH1944" s="30"/>
      <c r="BI1944" s="30"/>
      <c r="BJ1944" s="30"/>
      <c r="BK1944" s="30"/>
      <c r="BL1944" s="30"/>
      <c r="BM1944" s="30"/>
      <c r="BN1944" s="30"/>
      <c r="BO1944" s="30"/>
      <c r="BP1944" s="30"/>
      <c r="BQ1944" s="30"/>
      <c r="BR1944" s="30"/>
      <c r="BS1944" s="30"/>
      <c r="BT1944" s="30"/>
      <c r="BU1944" s="30"/>
      <c r="BV1944" s="30"/>
    </row>
    <row r="1945" spans="1:74" s="31" customFormat="1" ht="15.75" x14ac:dyDescent="0.25">
      <c r="A1945" s="24"/>
      <c r="B1945" s="24"/>
      <c r="C1945" s="30"/>
      <c r="D1945" s="96"/>
      <c r="E1945" s="96"/>
      <c r="F1945" s="96"/>
      <c r="G1945" s="96"/>
      <c r="H1945" s="96"/>
      <c r="I1945" s="96"/>
      <c r="J1945" s="96"/>
      <c r="K1945" s="96"/>
      <c r="L1945" s="96"/>
      <c r="M1945" s="96"/>
      <c r="N1945" s="96"/>
      <c r="O1945" s="30"/>
      <c r="P1945" s="30"/>
      <c r="Q1945" s="30"/>
      <c r="R1945" s="30"/>
      <c r="S1945" s="30"/>
      <c r="T1945" s="30"/>
      <c r="U1945" s="30"/>
      <c r="V1945" s="30"/>
      <c r="W1945" s="30"/>
      <c r="X1945" s="30"/>
      <c r="Y1945" s="30"/>
      <c r="Z1945" s="30"/>
      <c r="AA1945" s="30"/>
      <c r="AB1945" s="30"/>
      <c r="AC1945" s="30"/>
      <c r="AD1945" s="30"/>
      <c r="AE1945" s="30"/>
      <c r="AF1945" s="30"/>
      <c r="AG1945" s="30"/>
      <c r="AH1945" s="30"/>
      <c r="AI1945" s="30"/>
      <c r="AJ1945" s="30"/>
      <c r="AK1945" s="30"/>
      <c r="AL1945" s="30"/>
      <c r="AM1945" s="30"/>
      <c r="AN1945" s="30"/>
      <c r="AO1945" s="30"/>
      <c r="AP1945" s="30"/>
      <c r="AQ1945" s="30"/>
      <c r="AR1945" s="30"/>
      <c r="AS1945" s="30"/>
      <c r="AT1945" s="30"/>
      <c r="AU1945" s="30"/>
      <c r="AV1945" s="30"/>
      <c r="AW1945" s="30"/>
      <c r="AX1945" s="30"/>
      <c r="AY1945" s="30"/>
      <c r="AZ1945" s="30"/>
      <c r="BA1945" s="30"/>
      <c r="BB1945" s="30"/>
      <c r="BC1945" s="30"/>
      <c r="BD1945" s="30"/>
      <c r="BE1945" s="30"/>
      <c r="BF1945" s="30"/>
      <c r="BG1945" s="30"/>
      <c r="BH1945" s="30"/>
      <c r="BI1945" s="30"/>
      <c r="BJ1945" s="30"/>
      <c r="BK1945" s="30"/>
      <c r="BL1945" s="30"/>
      <c r="BM1945" s="30"/>
      <c r="BN1945" s="30"/>
      <c r="BO1945" s="30"/>
      <c r="BP1945" s="30"/>
      <c r="BQ1945" s="30"/>
      <c r="BR1945" s="30"/>
      <c r="BS1945" s="30"/>
      <c r="BT1945" s="30"/>
      <c r="BU1945" s="30"/>
      <c r="BV1945" s="30"/>
    </row>
    <row r="1946" spans="1:74" s="31" customFormat="1" ht="15.75" x14ac:dyDescent="0.25">
      <c r="A1946" s="24"/>
      <c r="B1946" s="24"/>
      <c r="C1946" s="30"/>
      <c r="D1946" s="96"/>
      <c r="E1946" s="96"/>
      <c r="F1946" s="96"/>
      <c r="G1946" s="96"/>
      <c r="H1946" s="96"/>
      <c r="I1946" s="96"/>
      <c r="J1946" s="96"/>
      <c r="K1946" s="96"/>
      <c r="L1946" s="96"/>
      <c r="M1946" s="96"/>
      <c r="N1946" s="96"/>
      <c r="O1946" s="30"/>
      <c r="P1946" s="30"/>
      <c r="Q1946" s="30"/>
      <c r="R1946" s="30"/>
      <c r="S1946" s="30"/>
      <c r="T1946" s="30"/>
      <c r="U1946" s="30"/>
      <c r="V1946" s="30"/>
      <c r="W1946" s="30"/>
      <c r="X1946" s="30"/>
      <c r="Y1946" s="30"/>
      <c r="Z1946" s="30"/>
      <c r="AA1946" s="30"/>
      <c r="AB1946" s="30"/>
      <c r="AC1946" s="30"/>
      <c r="AD1946" s="30"/>
      <c r="AE1946" s="30"/>
      <c r="AF1946" s="30"/>
      <c r="AG1946" s="30"/>
      <c r="AH1946" s="30"/>
      <c r="AI1946" s="30"/>
      <c r="AJ1946" s="30"/>
      <c r="AK1946" s="30"/>
      <c r="AL1946" s="30"/>
      <c r="AM1946" s="30"/>
      <c r="AN1946" s="30"/>
      <c r="AO1946" s="30"/>
      <c r="AP1946" s="30"/>
      <c r="AQ1946" s="30"/>
      <c r="AR1946" s="30"/>
      <c r="AS1946" s="30"/>
      <c r="AT1946" s="30"/>
      <c r="AU1946" s="30"/>
      <c r="AV1946" s="30"/>
      <c r="AW1946" s="30"/>
      <c r="AX1946" s="30"/>
      <c r="AY1946" s="30"/>
      <c r="AZ1946" s="30"/>
      <c r="BA1946" s="30"/>
      <c r="BB1946" s="30"/>
      <c r="BC1946" s="30"/>
      <c r="BD1946" s="30"/>
      <c r="BE1946" s="30"/>
      <c r="BF1946" s="30"/>
      <c r="BG1946" s="30"/>
      <c r="BH1946" s="30"/>
      <c r="BI1946" s="30"/>
      <c r="BJ1946" s="30"/>
      <c r="BK1946" s="30"/>
      <c r="BL1946" s="30"/>
      <c r="BM1946" s="30"/>
      <c r="BN1946" s="30"/>
      <c r="BO1946" s="30"/>
      <c r="BP1946" s="30"/>
      <c r="BQ1946" s="30"/>
      <c r="BR1946" s="30"/>
      <c r="BS1946" s="30"/>
      <c r="BT1946" s="30"/>
      <c r="BU1946" s="30"/>
      <c r="BV1946" s="30"/>
    </row>
    <row r="1947" spans="1:74" s="31" customFormat="1" ht="15.75" x14ac:dyDescent="0.25">
      <c r="A1947" s="24"/>
      <c r="B1947" s="24"/>
      <c r="C1947" s="30"/>
      <c r="D1947" s="96"/>
      <c r="E1947" s="96"/>
      <c r="F1947" s="96"/>
      <c r="G1947" s="96"/>
      <c r="H1947" s="96"/>
      <c r="I1947" s="96"/>
      <c r="J1947" s="96"/>
      <c r="K1947" s="96"/>
      <c r="L1947" s="96"/>
      <c r="M1947" s="96"/>
      <c r="N1947" s="96"/>
      <c r="O1947" s="30"/>
      <c r="P1947" s="30"/>
      <c r="Q1947" s="30"/>
      <c r="R1947" s="30"/>
      <c r="S1947" s="30"/>
      <c r="T1947" s="30"/>
      <c r="U1947" s="30"/>
      <c r="V1947" s="30"/>
      <c r="W1947" s="30"/>
      <c r="X1947" s="30"/>
      <c r="Y1947" s="30"/>
      <c r="Z1947" s="30"/>
      <c r="AA1947" s="30"/>
      <c r="AB1947" s="30"/>
      <c r="AC1947" s="30"/>
      <c r="AD1947" s="30"/>
      <c r="AE1947" s="30"/>
      <c r="AF1947" s="30"/>
      <c r="AG1947" s="30"/>
      <c r="AH1947" s="30"/>
      <c r="AI1947" s="30"/>
      <c r="AJ1947" s="30"/>
      <c r="AK1947" s="30"/>
      <c r="AL1947" s="30"/>
      <c r="AM1947" s="30"/>
      <c r="AN1947" s="30"/>
      <c r="AO1947" s="30"/>
      <c r="AP1947" s="30"/>
      <c r="AQ1947" s="30"/>
      <c r="AR1947" s="30"/>
      <c r="AS1947" s="30"/>
      <c r="AT1947" s="30"/>
      <c r="AU1947" s="30"/>
      <c r="AV1947" s="30"/>
      <c r="AW1947" s="30"/>
      <c r="AX1947" s="30"/>
      <c r="AY1947" s="30"/>
      <c r="AZ1947" s="30"/>
      <c r="BA1947" s="30"/>
      <c r="BB1947" s="30"/>
      <c r="BC1947" s="30"/>
      <c r="BD1947" s="30"/>
      <c r="BE1947" s="30"/>
      <c r="BF1947" s="30"/>
      <c r="BG1947" s="30"/>
      <c r="BH1947" s="30"/>
      <c r="BI1947" s="30"/>
      <c r="BJ1947" s="30"/>
      <c r="BK1947" s="30"/>
      <c r="BL1947" s="30"/>
      <c r="BM1947" s="30"/>
      <c r="BN1947" s="30"/>
      <c r="BO1947" s="30"/>
      <c r="BP1947" s="30"/>
      <c r="BQ1947" s="30"/>
      <c r="BR1947" s="30"/>
      <c r="BS1947" s="30"/>
      <c r="BT1947" s="30"/>
      <c r="BU1947" s="30"/>
      <c r="BV1947" s="30"/>
    </row>
    <row r="1948" spans="1:74" s="31" customFormat="1" ht="15.75" x14ac:dyDescent="0.25">
      <c r="A1948" s="24"/>
      <c r="B1948" s="24"/>
      <c r="C1948" s="30"/>
      <c r="D1948" s="96"/>
      <c r="E1948" s="96"/>
      <c r="F1948" s="96"/>
      <c r="G1948" s="96"/>
      <c r="H1948" s="96"/>
      <c r="I1948" s="96"/>
      <c r="J1948" s="96"/>
      <c r="K1948" s="96"/>
      <c r="L1948" s="96"/>
      <c r="M1948" s="96"/>
      <c r="N1948" s="96"/>
      <c r="O1948" s="30"/>
      <c r="P1948" s="30"/>
      <c r="Q1948" s="30"/>
      <c r="R1948" s="30"/>
      <c r="S1948" s="30"/>
      <c r="T1948" s="30"/>
      <c r="U1948" s="30"/>
      <c r="V1948" s="30"/>
      <c r="W1948" s="30"/>
      <c r="X1948" s="30"/>
      <c r="Y1948" s="30"/>
      <c r="Z1948" s="30"/>
      <c r="AA1948" s="30"/>
      <c r="AB1948" s="30"/>
      <c r="AC1948" s="30"/>
      <c r="AD1948" s="30"/>
      <c r="AE1948" s="30"/>
      <c r="AF1948" s="30"/>
      <c r="AG1948" s="30"/>
      <c r="AH1948" s="30"/>
      <c r="AI1948" s="30"/>
      <c r="AJ1948" s="30"/>
      <c r="AK1948" s="30"/>
      <c r="AL1948" s="30"/>
      <c r="AM1948" s="30"/>
      <c r="AN1948" s="30"/>
      <c r="AO1948" s="30"/>
      <c r="AP1948" s="30"/>
      <c r="AQ1948" s="30"/>
      <c r="AR1948" s="30"/>
      <c r="AS1948" s="30"/>
      <c r="AT1948" s="30"/>
      <c r="AU1948" s="30"/>
      <c r="AV1948" s="30"/>
      <c r="AW1948" s="30"/>
      <c r="AX1948" s="30"/>
      <c r="AY1948" s="30"/>
      <c r="AZ1948" s="30"/>
      <c r="BA1948" s="30"/>
      <c r="BB1948" s="30"/>
      <c r="BC1948" s="30"/>
      <c r="BD1948" s="30"/>
      <c r="BE1948" s="30"/>
      <c r="BF1948" s="30"/>
      <c r="BG1948" s="30"/>
      <c r="BH1948" s="30"/>
      <c r="BI1948" s="30"/>
      <c r="BJ1948" s="30"/>
      <c r="BK1948" s="30"/>
      <c r="BL1948" s="30"/>
      <c r="BM1948" s="30"/>
      <c r="BN1948" s="30"/>
      <c r="BO1948" s="30"/>
      <c r="BP1948" s="30"/>
      <c r="BQ1948" s="30"/>
      <c r="BR1948" s="30"/>
      <c r="BS1948" s="30"/>
      <c r="BT1948" s="30"/>
      <c r="BU1948" s="30"/>
      <c r="BV1948" s="30"/>
    </row>
    <row r="1949" spans="1:74" s="31" customFormat="1" ht="15.75" x14ac:dyDescent="0.25">
      <c r="A1949" s="24"/>
      <c r="B1949" s="24"/>
      <c r="C1949" s="30"/>
      <c r="D1949" s="96"/>
      <c r="E1949" s="96"/>
      <c r="F1949" s="96"/>
      <c r="G1949" s="96"/>
      <c r="H1949" s="96"/>
      <c r="I1949" s="96"/>
      <c r="J1949" s="96"/>
      <c r="K1949" s="96"/>
      <c r="L1949" s="96"/>
      <c r="M1949" s="96"/>
      <c r="N1949" s="96"/>
      <c r="O1949" s="30"/>
      <c r="P1949" s="30"/>
      <c r="Q1949" s="30"/>
      <c r="R1949" s="30"/>
      <c r="S1949" s="30"/>
      <c r="T1949" s="30"/>
      <c r="U1949" s="30"/>
      <c r="V1949" s="30"/>
      <c r="W1949" s="30"/>
      <c r="X1949" s="30"/>
      <c r="Y1949" s="30"/>
      <c r="Z1949" s="30"/>
      <c r="AA1949" s="30"/>
      <c r="AB1949" s="30"/>
      <c r="AC1949" s="30"/>
      <c r="AD1949" s="30"/>
      <c r="AE1949" s="30"/>
      <c r="AF1949" s="30"/>
      <c r="AG1949" s="30"/>
      <c r="AH1949" s="30"/>
      <c r="AI1949" s="30"/>
      <c r="AJ1949" s="30"/>
      <c r="AK1949" s="30"/>
      <c r="AL1949" s="30"/>
      <c r="AM1949" s="30"/>
      <c r="AN1949" s="30"/>
      <c r="AO1949" s="30"/>
      <c r="AP1949" s="30"/>
      <c r="AQ1949" s="30"/>
      <c r="AR1949" s="30"/>
      <c r="AS1949" s="30"/>
      <c r="AT1949" s="30"/>
      <c r="AU1949" s="30"/>
      <c r="AV1949" s="30"/>
      <c r="AW1949" s="30"/>
      <c r="AX1949" s="30"/>
      <c r="AY1949" s="30"/>
      <c r="AZ1949" s="30"/>
      <c r="BA1949" s="30"/>
      <c r="BB1949" s="30"/>
      <c r="BC1949" s="30"/>
      <c r="BD1949" s="30"/>
      <c r="BE1949" s="30"/>
      <c r="BF1949" s="30"/>
      <c r="BG1949" s="30"/>
      <c r="BH1949" s="30"/>
      <c r="BI1949" s="30"/>
      <c r="BJ1949" s="30"/>
      <c r="BK1949" s="30"/>
      <c r="BL1949" s="30"/>
      <c r="BM1949" s="30"/>
      <c r="BN1949" s="30"/>
      <c r="BO1949" s="30"/>
      <c r="BP1949" s="30"/>
      <c r="BQ1949" s="30"/>
      <c r="BR1949" s="30"/>
      <c r="BS1949" s="30"/>
      <c r="BT1949" s="30"/>
      <c r="BU1949" s="30"/>
      <c r="BV1949" s="30"/>
    </row>
    <row r="1950" spans="1:74" s="31" customFormat="1" ht="15.75" x14ac:dyDescent="0.25">
      <c r="A1950" s="24"/>
      <c r="B1950" s="24"/>
      <c r="C1950" s="30"/>
      <c r="D1950" s="96"/>
      <c r="E1950" s="96"/>
      <c r="F1950" s="96"/>
      <c r="G1950" s="96"/>
      <c r="H1950" s="96"/>
      <c r="I1950" s="96"/>
      <c r="J1950" s="96"/>
      <c r="K1950" s="96"/>
      <c r="L1950" s="96"/>
      <c r="M1950" s="96"/>
      <c r="N1950" s="96"/>
      <c r="O1950" s="30"/>
      <c r="P1950" s="30"/>
      <c r="Q1950" s="30"/>
      <c r="R1950" s="30"/>
      <c r="S1950" s="30"/>
      <c r="T1950" s="30"/>
      <c r="U1950" s="30"/>
      <c r="V1950" s="30"/>
      <c r="W1950" s="30"/>
      <c r="X1950" s="30"/>
      <c r="Y1950" s="30"/>
      <c r="Z1950" s="30"/>
      <c r="AA1950" s="30"/>
      <c r="AB1950" s="30"/>
      <c r="AC1950" s="30"/>
      <c r="AD1950" s="30"/>
      <c r="AE1950" s="30"/>
      <c r="AF1950" s="30"/>
      <c r="AG1950" s="30"/>
      <c r="AH1950" s="30"/>
      <c r="AI1950" s="30"/>
      <c r="AJ1950" s="30"/>
      <c r="AK1950" s="30"/>
      <c r="AL1950" s="30"/>
      <c r="AM1950" s="30"/>
      <c r="AN1950" s="30"/>
      <c r="AO1950" s="30"/>
      <c r="AP1950" s="30"/>
      <c r="AQ1950" s="30"/>
      <c r="AR1950" s="30"/>
      <c r="AS1950" s="30"/>
      <c r="AT1950" s="30"/>
      <c r="AU1950" s="30"/>
      <c r="AV1950" s="30"/>
      <c r="AW1950" s="30"/>
      <c r="AX1950" s="30"/>
      <c r="AY1950" s="30"/>
      <c r="AZ1950" s="30"/>
      <c r="BA1950" s="30"/>
      <c r="BB1950" s="30"/>
      <c r="BC1950" s="30"/>
      <c r="BD1950" s="30"/>
      <c r="BE1950" s="30"/>
      <c r="BF1950" s="30"/>
      <c r="BG1950" s="30"/>
      <c r="BH1950" s="30"/>
      <c r="BI1950" s="30"/>
      <c r="BJ1950" s="30"/>
      <c r="BK1950" s="30"/>
      <c r="BL1950" s="30"/>
      <c r="BM1950" s="30"/>
      <c r="BN1950" s="30"/>
      <c r="BO1950" s="30"/>
      <c r="BP1950" s="30"/>
      <c r="BQ1950" s="30"/>
      <c r="BR1950" s="30"/>
      <c r="BS1950" s="30"/>
      <c r="BT1950" s="30"/>
      <c r="BU1950" s="30"/>
      <c r="BV1950" s="30"/>
    </row>
    <row r="1951" spans="1:74" s="31" customFormat="1" ht="15.75" x14ac:dyDescent="0.25">
      <c r="A1951" s="24"/>
      <c r="B1951" s="24"/>
      <c r="C1951" s="30"/>
      <c r="D1951" s="96"/>
      <c r="E1951" s="96"/>
      <c r="F1951" s="96"/>
      <c r="G1951" s="96"/>
      <c r="H1951" s="96"/>
      <c r="I1951" s="96"/>
      <c r="J1951" s="96"/>
      <c r="K1951" s="96"/>
      <c r="L1951" s="96"/>
      <c r="M1951" s="96"/>
      <c r="N1951" s="96"/>
      <c r="O1951" s="30"/>
      <c r="P1951" s="30"/>
      <c r="Q1951" s="30"/>
      <c r="R1951" s="30"/>
      <c r="S1951" s="30"/>
      <c r="T1951" s="30"/>
      <c r="U1951" s="30"/>
      <c r="V1951" s="30"/>
      <c r="W1951" s="30"/>
      <c r="X1951" s="30"/>
      <c r="Y1951" s="30"/>
      <c r="Z1951" s="30"/>
      <c r="AA1951" s="30"/>
      <c r="AB1951" s="30"/>
      <c r="AC1951" s="30"/>
      <c r="AD1951" s="30"/>
      <c r="AE1951" s="30"/>
      <c r="AF1951" s="30"/>
      <c r="AG1951" s="30"/>
      <c r="AH1951" s="30"/>
      <c r="AI1951" s="30"/>
      <c r="AJ1951" s="30"/>
      <c r="AK1951" s="30"/>
      <c r="AL1951" s="30"/>
      <c r="AM1951" s="30"/>
      <c r="AN1951" s="30"/>
      <c r="AO1951" s="30"/>
      <c r="AP1951" s="30"/>
      <c r="AQ1951" s="30"/>
      <c r="AR1951" s="30"/>
      <c r="AS1951" s="30"/>
      <c r="AT1951" s="30"/>
      <c r="AU1951" s="30"/>
      <c r="AV1951" s="30"/>
      <c r="AW1951" s="30"/>
      <c r="AX1951" s="30"/>
      <c r="AY1951" s="30"/>
      <c r="AZ1951" s="30"/>
      <c r="BA1951" s="30"/>
      <c r="BB1951" s="30"/>
      <c r="BC1951" s="30"/>
      <c r="BD1951" s="30"/>
      <c r="BE1951" s="30"/>
      <c r="BF1951" s="30"/>
      <c r="BG1951" s="30"/>
      <c r="BH1951" s="30"/>
      <c r="BI1951" s="30"/>
      <c r="BJ1951" s="30"/>
      <c r="BK1951" s="30"/>
      <c r="BL1951" s="30"/>
      <c r="BM1951" s="30"/>
      <c r="BN1951" s="30"/>
      <c r="BO1951" s="30"/>
      <c r="BP1951" s="30"/>
      <c r="BQ1951" s="30"/>
      <c r="BR1951" s="30"/>
      <c r="BS1951" s="30"/>
      <c r="BT1951" s="30"/>
      <c r="BU1951" s="30"/>
      <c r="BV1951" s="30"/>
    </row>
    <row r="1952" spans="1:74" s="31" customFormat="1" ht="15.75" x14ac:dyDescent="0.25">
      <c r="A1952" s="24"/>
      <c r="B1952" s="24"/>
      <c r="C1952" s="30"/>
      <c r="D1952" s="96"/>
      <c r="E1952" s="96"/>
      <c r="F1952" s="96"/>
      <c r="G1952" s="96"/>
      <c r="H1952" s="96"/>
      <c r="I1952" s="96"/>
      <c r="J1952" s="96"/>
      <c r="K1952" s="96"/>
      <c r="L1952" s="96"/>
      <c r="M1952" s="96"/>
      <c r="N1952" s="96"/>
      <c r="O1952" s="30"/>
      <c r="P1952" s="30"/>
      <c r="Q1952" s="30"/>
      <c r="R1952" s="30"/>
      <c r="S1952" s="30"/>
      <c r="T1952" s="30"/>
      <c r="U1952" s="30"/>
      <c r="V1952" s="30"/>
      <c r="W1952" s="30"/>
      <c r="X1952" s="30"/>
      <c r="Y1952" s="30"/>
      <c r="Z1952" s="30"/>
      <c r="AA1952" s="30"/>
      <c r="AB1952" s="30"/>
      <c r="AC1952" s="30"/>
      <c r="AD1952" s="30"/>
      <c r="AE1952" s="30"/>
      <c r="AF1952" s="30"/>
      <c r="AG1952" s="30"/>
      <c r="AH1952" s="30"/>
      <c r="AI1952" s="30"/>
      <c r="AJ1952" s="30"/>
      <c r="AK1952" s="30"/>
      <c r="AL1952" s="30"/>
      <c r="AM1952" s="30"/>
      <c r="AN1952" s="30"/>
      <c r="AO1952" s="30"/>
      <c r="AP1952" s="30"/>
      <c r="AQ1952" s="30"/>
      <c r="AR1952" s="30"/>
      <c r="AS1952" s="30"/>
      <c r="AT1952" s="30"/>
      <c r="AU1952" s="30"/>
      <c r="AV1952" s="30"/>
      <c r="AW1952" s="30"/>
      <c r="AX1952" s="30"/>
      <c r="AY1952" s="30"/>
      <c r="AZ1952" s="30"/>
      <c r="BA1952" s="30"/>
      <c r="BB1952" s="30"/>
      <c r="BC1952" s="30"/>
      <c r="BD1952" s="30"/>
      <c r="BE1952" s="30"/>
      <c r="BF1952" s="30"/>
      <c r="BG1952" s="30"/>
      <c r="BH1952" s="30"/>
      <c r="BI1952" s="30"/>
      <c r="BJ1952" s="30"/>
      <c r="BK1952" s="30"/>
      <c r="BL1952" s="30"/>
      <c r="BM1952" s="30"/>
      <c r="BN1952" s="30"/>
      <c r="BO1952" s="30"/>
      <c r="BP1952" s="30"/>
      <c r="BQ1952" s="30"/>
      <c r="BR1952" s="30"/>
      <c r="BS1952" s="30"/>
      <c r="BT1952" s="30"/>
      <c r="BU1952" s="30"/>
      <c r="BV1952" s="30"/>
    </row>
    <row r="1953" spans="1:74" s="31" customFormat="1" ht="15.75" x14ac:dyDescent="0.25">
      <c r="A1953" s="24"/>
      <c r="B1953" s="24"/>
      <c r="C1953" s="30"/>
      <c r="D1953" s="96"/>
      <c r="E1953" s="96"/>
      <c r="F1953" s="96"/>
      <c r="G1953" s="96"/>
      <c r="H1953" s="96"/>
      <c r="I1953" s="96"/>
      <c r="J1953" s="96"/>
      <c r="K1953" s="96"/>
      <c r="L1953" s="96"/>
      <c r="M1953" s="96"/>
      <c r="N1953" s="96"/>
      <c r="O1953" s="30"/>
      <c r="P1953" s="30"/>
      <c r="Q1953" s="30"/>
      <c r="R1953" s="30"/>
      <c r="S1953" s="30"/>
      <c r="T1953" s="30"/>
      <c r="U1953" s="30"/>
      <c r="V1953" s="30"/>
      <c r="W1953" s="30"/>
      <c r="X1953" s="30"/>
      <c r="Y1953" s="30"/>
      <c r="Z1953" s="30"/>
      <c r="AA1953" s="30"/>
      <c r="AB1953" s="30"/>
      <c r="AC1953" s="30"/>
      <c r="AD1953" s="30"/>
      <c r="AE1953" s="30"/>
      <c r="AF1953" s="30"/>
      <c r="AG1953" s="30"/>
      <c r="AH1953" s="30"/>
      <c r="AI1953" s="30"/>
      <c r="AJ1953" s="30"/>
      <c r="AK1953" s="30"/>
      <c r="AL1953" s="30"/>
      <c r="AM1953" s="30"/>
      <c r="AN1953" s="30"/>
      <c r="AO1953" s="30"/>
      <c r="AP1953" s="30"/>
      <c r="AQ1953" s="30"/>
      <c r="AR1953" s="30"/>
      <c r="AS1953" s="30"/>
      <c r="AT1953" s="30"/>
      <c r="AU1953" s="30"/>
      <c r="AV1953" s="30"/>
      <c r="AW1953" s="30"/>
      <c r="AX1953" s="30"/>
      <c r="AY1953" s="30"/>
      <c r="AZ1953" s="30"/>
      <c r="BA1953" s="30"/>
      <c r="BB1953" s="30"/>
      <c r="BC1953" s="30"/>
      <c r="BD1953" s="30"/>
      <c r="BE1953" s="30"/>
      <c r="BF1953" s="30"/>
      <c r="BG1953" s="30"/>
      <c r="BH1953" s="30"/>
      <c r="BI1953" s="30"/>
      <c r="BJ1953" s="30"/>
      <c r="BK1953" s="30"/>
      <c r="BL1953" s="30"/>
      <c r="BM1953" s="30"/>
      <c r="BN1953" s="30"/>
      <c r="BO1953" s="30"/>
      <c r="BP1953" s="30"/>
      <c r="BQ1953" s="30"/>
      <c r="BR1953" s="30"/>
      <c r="BS1953" s="30"/>
      <c r="BT1953" s="30"/>
      <c r="BU1953" s="30"/>
      <c r="BV1953" s="30"/>
    </row>
    <row r="1954" spans="1:74" s="31" customFormat="1" ht="15.75" x14ac:dyDescent="0.25">
      <c r="A1954" s="24"/>
      <c r="B1954" s="24"/>
      <c r="C1954" s="30"/>
      <c r="D1954" s="96"/>
      <c r="E1954" s="96"/>
      <c r="F1954" s="96"/>
      <c r="G1954" s="96"/>
      <c r="H1954" s="96"/>
      <c r="I1954" s="96"/>
      <c r="J1954" s="96"/>
      <c r="K1954" s="96"/>
      <c r="L1954" s="96"/>
      <c r="M1954" s="96"/>
      <c r="N1954" s="96"/>
      <c r="O1954" s="30"/>
      <c r="P1954" s="30"/>
      <c r="Q1954" s="30"/>
      <c r="R1954" s="30"/>
      <c r="S1954" s="30"/>
      <c r="T1954" s="30"/>
      <c r="U1954" s="30"/>
      <c r="V1954" s="30"/>
      <c r="W1954" s="30"/>
      <c r="X1954" s="30"/>
      <c r="Y1954" s="30"/>
      <c r="Z1954" s="30"/>
      <c r="AA1954" s="30"/>
      <c r="AB1954" s="30"/>
      <c r="AC1954" s="30"/>
      <c r="AD1954" s="30"/>
      <c r="AE1954" s="30"/>
      <c r="AF1954" s="30"/>
      <c r="AG1954" s="30"/>
      <c r="AH1954" s="30"/>
      <c r="AI1954" s="30"/>
      <c r="AJ1954" s="30"/>
      <c r="AK1954" s="30"/>
      <c r="AL1954" s="30"/>
      <c r="AM1954" s="30"/>
      <c r="AN1954" s="30"/>
      <c r="AO1954" s="30"/>
      <c r="AP1954" s="30"/>
      <c r="AQ1954" s="30"/>
      <c r="AR1954" s="30"/>
      <c r="AS1954" s="30"/>
      <c r="AT1954" s="30"/>
      <c r="AU1954" s="30"/>
      <c r="AV1954" s="30"/>
      <c r="AW1954" s="30"/>
      <c r="AX1954" s="30"/>
      <c r="AY1954" s="30"/>
      <c r="AZ1954" s="30"/>
      <c r="BA1954" s="30"/>
      <c r="BB1954" s="30"/>
      <c r="BC1954" s="30"/>
      <c r="BD1954" s="30"/>
      <c r="BE1954" s="30"/>
      <c r="BF1954" s="30"/>
      <c r="BG1954" s="30"/>
      <c r="BH1954" s="30"/>
      <c r="BI1954" s="30"/>
      <c r="BJ1954" s="30"/>
      <c r="BK1954" s="30"/>
      <c r="BL1954" s="30"/>
      <c r="BM1954" s="30"/>
      <c r="BN1954" s="30"/>
      <c r="BO1954" s="30"/>
      <c r="BP1954" s="30"/>
      <c r="BQ1954" s="30"/>
      <c r="BR1954" s="30"/>
      <c r="BS1954" s="30"/>
      <c r="BT1954" s="30"/>
      <c r="BU1954" s="30"/>
      <c r="BV1954" s="30"/>
    </row>
    <row r="1955" spans="1:74" s="31" customFormat="1" ht="15.75" x14ac:dyDescent="0.25">
      <c r="A1955" s="24"/>
      <c r="B1955" s="24"/>
      <c r="C1955" s="30"/>
      <c r="D1955" s="96"/>
      <c r="E1955" s="96"/>
      <c r="F1955" s="96"/>
      <c r="G1955" s="96"/>
      <c r="H1955" s="96"/>
      <c r="I1955" s="96"/>
      <c r="J1955" s="96"/>
      <c r="K1955" s="96"/>
      <c r="L1955" s="96"/>
      <c r="M1955" s="96"/>
      <c r="N1955" s="96"/>
      <c r="O1955" s="30"/>
      <c r="P1955" s="30"/>
      <c r="Q1955" s="30"/>
      <c r="R1955" s="30"/>
      <c r="S1955" s="30"/>
      <c r="T1955" s="30"/>
      <c r="U1955" s="30"/>
      <c r="V1955" s="30"/>
      <c r="W1955" s="30"/>
      <c r="X1955" s="30"/>
      <c r="Y1955" s="30"/>
      <c r="Z1955" s="30"/>
      <c r="AA1955" s="30"/>
      <c r="AB1955" s="30"/>
      <c r="AC1955" s="30"/>
      <c r="AD1955" s="30"/>
      <c r="AE1955" s="30"/>
      <c r="AF1955" s="30"/>
      <c r="AG1955" s="30"/>
      <c r="AH1955" s="30"/>
      <c r="AI1955" s="30"/>
      <c r="AJ1955" s="30"/>
      <c r="AK1955" s="30"/>
      <c r="AL1955" s="30"/>
      <c r="AM1955" s="30"/>
      <c r="AN1955" s="30"/>
      <c r="AO1955" s="30"/>
      <c r="AP1955" s="30"/>
      <c r="AQ1955" s="30"/>
      <c r="AR1955" s="30"/>
      <c r="AS1955" s="30"/>
      <c r="AT1955" s="30"/>
      <c r="AU1955" s="30"/>
      <c r="AV1955" s="30"/>
      <c r="AW1955" s="30"/>
      <c r="AX1955" s="30"/>
      <c r="AY1955" s="30"/>
      <c r="AZ1955" s="30"/>
      <c r="BA1955" s="30"/>
      <c r="BB1955" s="30"/>
      <c r="BC1955" s="30"/>
      <c r="BD1955" s="30"/>
      <c r="BE1955" s="30"/>
      <c r="BF1955" s="30"/>
      <c r="BG1955" s="30"/>
      <c r="BH1955" s="30"/>
      <c r="BI1955" s="30"/>
      <c r="BJ1955" s="30"/>
      <c r="BK1955" s="30"/>
      <c r="BL1955" s="30"/>
      <c r="BM1955" s="30"/>
      <c r="BN1955" s="30"/>
      <c r="BO1955" s="30"/>
      <c r="BP1955" s="30"/>
      <c r="BQ1955" s="30"/>
      <c r="BR1955" s="30"/>
      <c r="BS1955" s="30"/>
      <c r="BT1955" s="30"/>
      <c r="BU1955" s="30"/>
      <c r="BV1955" s="30"/>
    </row>
    <row r="1956" spans="1:74" s="31" customFormat="1" ht="15.75" x14ac:dyDescent="0.25">
      <c r="A1956" s="24"/>
      <c r="B1956" s="24"/>
      <c r="C1956" s="30"/>
      <c r="D1956" s="96"/>
      <c r="E1956" s="96"/>
      <c r="F1956" s="96"/>
      <c r="G1956" s="96"/>
      <c r="H1956" s="96"/>
      <c r="I1956" s="96"/>
      <c r="J1956" s="96"/>
      <c r="K1956" s="96"/>
      <c r="L1956" s="96"/>
      <c r="M1956" s="96"/>
      <c r="N1956" s="96"/>
      <c r="O1956" s="30"/>
      <c r="P1956" s="30"/>
      <c r="Q1956" s="30"/>
      <c r="R1956" s="30"/>
      <c r="S1956" s="30"/>
      <c r="T1956" s="30"/>
      <c r="U1956" s="30"/>
      <c r="V1956" s="30"/>
      <c r="W1956" s="30"/>
      <c r="X1956" s="30"/>
      <c r="Y1956" s="30"/>
      <c r="Z1956" s="30"/>
      <c r="AA1956" s="30"/>
      <c r="AB1956" s="30"/>
      <c r="AC1956" s="30"/>
      <c r="AD1956" s="30"/>
      <c r="AE1956" s="30"/>
      <c r="AF1956" s="30"/>
      <c r="AG1956" s="30"/>
      <c r="AH1956" s="30"/>
      <c r="AI1956" s="30"/>
      <c r="AJ1956" s="30"/>
      <c r="AK1956" s="30"/>
      <c r="AL1956" s="30"/>
      <c r="AM1956" s="30"/>
      <c r="AN1956" s="30"/>
      <c r="AO1956" s="30"/>
      <c r="AP1956" s="30"/>
      <c r="AQ1956" s="30"/>
      <c r="AR1956" s="30"/>
      <c r="AS1956" s="30"/>
      <c r="AT1956" s="30"/>
      <c r="AU1956" s="30"/>
      <c r="AV1956" s="30"/>
      <c r="AW1956" s="30"/>
      <c r="AX1956" s="30"/>
      <c r="AY1956" s="30"/>
      <c r="AZ1956" s="30"/>
      <c r="BA1956" s="30"/>
      <c r="BB1956" s="30"/>
      <c r="BC1956" s="30"/>
      <c r="BD1956" s="30"/>
      <c r="BE1956" s="30"/>
      <c r="BF1956" s="30"/>
      <c r="BG1956" s="30"/>
      <c r="BH1956" s="30"/>
      <c r="BI1956" s="30"/>
      <c r="BJ1956" s="30"/>
      <c r="BK1956" s="30"/>
      <c r="BL1956" s="30"/>
      <c r="BM1956" s="30"/>
      <c r="BN1956" s="30"/>
      <c r="BO1956" s="30"/>
      <c r="BP1956" s="30"/>
      <c r="BQ1956" s="30"/>
      <c r="BR1956" s="30"/>
      <c r="BS1956" s="30"/>
      <c r="BT1956" s="30"/>
      <c r="BU1956" s="30"/>
      <c r="BV1956" s="30"/>
    </row>
    <row r="1957" spans="1:74" s="31" customFormat="1" ht="15.75" x14ac:dyDescent="0.25">
      <c r="A1957" s="24"/>
      <c r="B1957" s="24"/>
      <c r="C1957" s="30"/>
      <c r="D1957" s="96"/>
      <c r="E1957" s="96"/>
      <c r="F1957" s="96"/>
      <c r="G1957" s="96"/>
      <c r="H1957" s="96"/>
      <c r="I1957" s="96"/>
      <c r="J1957" s="96"/>
      <c r="K1957" s="96"/>
      <c r="L1957" s="96"/>
      <c r="M1957" s="96"/>
      <c r="N1957" s="96"/>
      <c r="O1957" s="30"/>
      <c r="P1957" s="30"/>
      <c r="Q1957" s="30"/>
      <c r="R1957" s="30"/>
      <c r="S1957" s="30"/>
      <c r="T1957" s="30"/>
      <c r="U1957" s="30"/>
      <c r="V1957" s="30"/>
      <c r="W1957" s="30"/>
      <c r="X1957" s="30"/>
      <c r="Y1957" s="30"/>
      <c r="Z1957" s="30"/>
      <c r="AA1957" s="30"/>
      <c r="AB1957" s="30"/>
      <c r="AC1957" s="30"/>
      <c r="AD1957" s="30"/>
      <c r="AE1957" s="30"/>
      <c r="AF1957" s="30"/>
      <c r="AG1957" s="30"/>
      <c r="AH1957" s="30"/>
      <c r="AI1957" s="30"/>
      <c r="AJ1957" s="30"/>
      <c r="AK1957" s="30"/>
      <c r="AL1957" s="30"/>
      <c r="AM1957" s="30"/>
      <c r="AN1957" s="30"/>
      <c r="AO1957" s="30"/>
      <c r="AP1957" s="30"/>
      <c r="AQ1957" s="30"/>
      <c r="AR1957" s="30"/>
      <c r="AS1957" s="30"/>
      <c r="AT1957" s="30"/>
      <c r="AU1957" s="30"/>
      <c r="AV1957" s="30"/>
      <c r="AW1957" s="30"/>
      <c r="AX1957" s="30"/>
      <c r="AY1957" s="30"/>
      <c r="AZ1957" s="30"/>
      <c r="BA1957" s="30"/>
      <c r="BB1957" s="30"/>
      <c r="BC1957" s="30"/>
      <c r="BD1957" s="30"/>
      <c r="BE1957" s="30"/>
      <c r="BF1957" s="30"/>
      <c r="BG1957" s="30"/>
      <c r="BH1957" s="30"/>
      <c r="BI1957" s="30"/>
      <c r="BJ1957" s="30"/>
      <c r="BK1957" s="30"/>
      <c r="BL1957" s="30"/>
      <c r="BM1957" s="30"/>
      <c r="BN1957" s="30"/>
      <c r="BO1957" s="30"/>
      <c r="BP1957" s="30"/>
      <c r="BQ1957" s="30"/>
      <c r="BR1957" s="30"/>
      <c r="BS1957" s="30"/>
      <c r="BT1957" s="30"/>
      <c r="BU1957" s="30"/>
      <c r="BV1957" s="30"/>
    </row>
    <row r="1958" spans="1:74" s="31" customFormat="1" ht="15.75" x14ac:dyDescent="0.25">
      <c r="A1958" s="24"/>
      <c r="B1958" s="24"/>
      <c r="C1958" s="30"/>
      <c r="D1958" s="96"/>
      <c r="E1958" s="96"/>
      <c r="F1958" s="96"/>
      <c r="G1958" s="96"/>
      <c r="H1958" s="96"/>
      <c r="I1958" s="96"/>
      <c r="J1958" s="96"/>
      <c r="K1958" s="96"/>
      <c r="L1958" s="96"/>
      <c r="M1958" s="96"/>
      <c r="N1958" s="96"/>
      <c r="O1958" s="30"/>
      <c r="P1958" s="30"/>
      <c r="Q1958" s="30"/>
      <c r="R1958" s="30"/>
      <c r="S1958" s="30"/>
      <c r="T1958" s="30"/>
      <c r="U1958" s="30"/>
      <c r="V1958" s="30"/>
      <c r="W1958" s="30"/>
      <c r="X1958" s="30"/>
      <c r="Y1958" s="30"/>
      <c r="Z1958" s="30"/>
      <c r="AA1958" s="30"/>
      <c r="AB1958" s="30"/>
      <c r="AC1958" s="30"/>
      <c r="AD1958" s="30"/>
      <c r="AE1958" s="30"/>
      <c r="AF1958" s="30"/>
      <c r="AG1958" s="30"/>
      <c r="AH1958" s="30"/>
      <c r="AI1958" s="30"/>
      <c r="AJ1958" s="30"/>
      <c r="AK1958" s="30"/>
      <c r="AL1958" s="30"/>
      <c r="AM1958" s="30"/>
      <c r="AN1958" s="30"/>
      <c r="AO1958" s="30"/>
      <c r="AP1958" s="30"/>
      <c r="AQ1958" s="30"/>
      <c r="AR1958" s="30"/>
      <c r="AS1958" s="30"/>
      <c r="AT1958" s="30"/>
      <c r="AU1958" s="30"/>
      <c r="AV1958" s="30"/>
      <c r="AW1958" s="30"/>
      <c r="AX1958" s="30"/>
      <c r="AY1958" s="30"/>
      <c r="AZ1958" s="30"/>
      <c r="BA1958" s="30"/>
      <c r="BB1958" s="30"/>
      <c r="BC1958" s="30"/>
      <c r="BD1958" s="30"/>
      <c r="BE1958" s="30"/>
      <c r="BF1958" s="30"/>
      <c r="BG1958" s="30"/>
      <c r="BH1958" s="30"/>
      <c r="BI1958" s="30"/>
      <c r="BJ1958" s="30"/>
      <c r="BK1958" s="30"/>
      <c r="BL1958" s="30"/>
      <c r="BM1958" s="30"/>
      <c r="BN1958" s="30"/>
      <c r="BO1958" s="30"/>
      <c r="BP1958" s="30"/>
      <c r="BQ1958" s="30"/>
      <c r="BR1958" s="30"/>
      <c r="BS1958" s="30"/>
      <c r="BT1958" s="30"/>
      <c r="BU1958" s="30"/>
      <c r="BV1958" s="30"/>
    </row>
    <row r="1959" spans="1:74" s="31" customFormat="1" ht="15.75" x14ac:dyDescent="0.25">
      <c r="A1959" s="24"/>
      <c r="B1959" s="24"/>
      <c r="C1959" s="30"/>
      <c r="D1959" s="96"/>
      <c r="E1959" s="96"/>
      <c r="F1959" s="96"/>
      <c r="G1959" s="96"/>
      <c r="H1959" s="96"/>
      <c r="I1959" s="96"/>
      <c r="J1959" s="96"/>
      <c r="K1959" s="96"/>
      <c r="L1959" s="96"/>
      <c r="M1959" s="96"/>
      <c r="N1959" s="96"/>
      <c r="O1959" s="30"/>
      <c r="P1959" s="30"/>
      <c r="Q1959" s="30"/>
      <c r="R1959" s="30"/>
      <c r="S1959" s="30"/>
      <c r="T1959" s="30"/>
      <c r="U1959" s="30"/>
      <c r="V1959" s="30"/>
      <c r="W1959" s="30"/>
      <c r="X1959" s="30"/>
      <c r="Y1959" s="30"/>
      <c r="Z1959" s="30"/>
      <c r="AA1959" s="30"/>
      <c r="AB1959" s="30"/>
      <c r="AC1959" s="30"/>
      <c r="AD1959" s="30"/>
      <c r="AE1959" s="30"/>
      <c r="AF1959" s="30"/>
      <c r="AG1959" s="30"/>
      <c r="AH1959" s="30"/>
      <c r="AI1959" s="30"/>
      <c r="AJ1959" s="30"/>
      <c r="AK1959" s="30"/>
      <c r="AL1959" s="30"/>
      <c r="AM1959" s="30"/>
      <c r="AN1959" s="30"/>
      <c r="AO1959" s="30"/>
      <c r="AP1959" s="30"/>
      <c r="AQ1959" s="30"/>
      <c r="AR1959" s="30"/>
      <c r="AS1959" s="30"/>
      <c r="AT1959" s="30"/>
      <c r="AU1959" s="30"/>
      <c r="AV1959" s="30"/>
      <c r="AW1959" s="30"/>
      <c r="AX1959" s="30"/>
      <c r="AY1959" s="30"/>
      <c r="AZ1959" s="30"/>
      <c r="BA1959" s="30"/>
      <c r="BB1959" s="30"/>
      <c r="BC1959" s="30"/>
      <c r="BD1959" s="30"/>
      <c r="BE1959" s="30"/>
      <c r="BF1959" s="30"/>
      <c r="BG1959" s="30"/>
      <c r="BH1959" s="30"/>
      <c r="BI1959" s="30"/>
      <c r="BJ1959" s="30"/>
      <c r="BK1959" s="30"/>
      <c r="BL1959" s="30"/>
      <c r="BM1959" s="30"/>
      <c r="BN1959" s="30"/>
      <c r="BO1959" s="30"/>
      <c r="BP1959" s="30"/>
      <c r="BQ1959" s="30"/>
      <c r="BR1959" s="30"/>
      <c r="BS1959" s="30"/>
      <c r="BT1959" s="30"/>
      <c r="BU1959" s="30"/>
      <c r="BV1959" s="30"/>
    </row>
    <row r="1960" spans="1:74" s="31" customFormat="1" ht="15.75" x14ac:dyDescent="0.25">
      <c r="A1960" s="24"/>
      <c r="B1960" s="24"/>
      <c r="C1960" s="30"/>
      <c r="D1960" s="96"/>
      <c r="E1960" s="96"/>
      <c r="F1960" s="96"/>
      <c r="G1960" s="96"/>
      <c r="H1960" s="96"/>
      <c r="I1960" s="96"/>
      <c r="J1960" s="96"/>
      <c r="K1960" s="96"/>
      <c r="L1960" s="96"/>
      <c r="M1960" s="96"/>
      <c r="N1960" s="96"/>
      <c r="O1960" s="30"/>
      <c r="P1960" s="30"/>
      <c r="Q1960" s="30"/>
      <c r="R1960" s="30"/>
      <c r="S1960" s="30"/>
      <c r="T1960" s="30"/>
      <c r="U1960" s="30"/>
      <c r="V1960" s="30"/>
      <c r="W1960" s="30"/>
      <c r="X1960" s="30"/>
      <c r="Y1960" s="30"/>
      <c r="Z1960" s="30"/>
      <c r="AA1960" s="30"/>
      <c r="AB1960" s="30"/>
      <c r="AC1960" s="30"/>
      <c r="AD1960" s="30"/>
      <c r="AE1960" s="30"/>
      <c r="AF1960" s="30"/>
      <c r="AG1960" s="30"/>
      <c r="AH1960" s="30"/>
      <c r="AI1960" s="30"/>
      <c r="AJ1960" s="30"/>
      <c r="AK1960" s="30"/>
      <c r="AL1960" s="30"/>
      <c r="AM1960" s="30"/>
      <c r="AN1960" s="30"/>
      <c r="AO1960" s="30"/>
      <c r="AP1960" s="30"/>
      <c r="AQ1960" s="30"/>
      <c r="AR1960" s="30"/>
      <c r="AS1960" s="30"/>
      <c r="AT1960" s="30"/>
      <c r="AU1960" s="30"/>
      <c r="AV1960" s="30"/>
      <c r="AW1960" s="30"/>
      <c r="AX1960" s="30"/>
      <c r="AY1960" s="30"/>
      <c r="AZ1960" s="30"/>
      <c r="BA1960" s="30"/>
      <c r="BB1960" s="30"/>
      <c r="BC1960" s="30"/>
      <c r="BD1960" s="30"/>
      <c r="BE1960" s="30"/>
      <c r="BF1960" s="30"/>
      <c r="BG1960" s="30"/>
      <c r="BH1960" s="30"/>
      <c r="BI1960" s="30"/>
      <c r="BJ1960" s="30"/>
      <c r="BK1960" s="30"/>
      <c r="BL1960" s="30"/>
      <c r="BM1960" s="30"/>
      <c r="BN1960" s="30"/>
      <c r="BO1960" s="30"/>
      <c r="BP1960" s="30"/>
      <c r="BQ1960" s="30"/>
      <c r="BR1960" s="30"/>
      <c r="BS1960" s="30"/>
      <c r="BT1960" s="30"/>
      <c r="BU1960" s="30"/>
      <c r="BV1960" s="30"/>
    </row>
    <row r="1961" spans="1:74" s="31" customFormat="1" ht="15.75" x14ac:dyDescent="0.25">
      <c r="A1961" s="24"/>
      <c r="B1961" s="24"/>
      <c r="C1961" s="30"/>
      <c r="D1961" s="96"/>
      <c r="E1961" s="96"/>
      <c r="F1961" s="96"/>
      <c r="G1961" s="96"/>
      <c r="H1961" s="96"/>
      <c r="I1961" s="96"/>
      <c r="J1961" s="96"/>
      <c r="K1961" s="96"/>
      <c r="L1961" s="96"/>
      <c r="M1961" s="96"/>
      <c r="N1961" s="96"/>
      <c r="O1961" s="30"/>
      <c r="P1961" s="30"/>
      <c r="Q1961" s="30"/>
      <c r="R1961" s="30"/>
      <c r="S1961" s="30"/>
      <c r="T1961" s="30"/>
      <c r="U1961" s="30"/>
      <c r="V1961" s="30"/>
      <c r="W1961" s="30"/>
      <c r="X1961" s="30"/>
      <c r="Y1961" s="30"/>
      <c r="Z1961" s="30"/>
      <c r="AA1961" s="30"/>
      <c r="AB1961" s="30"/>
      <c r="AC1961" s="30"/>
      <c r="AD1961" s="30"/>
      <c r="AE1961" s="30"/>
      <c r="AF1961" s="30"/>
      <c r="AG1961" s="30"/>
      <c r="AH1961" s="30"/>
      <c r="AI1961" s="30"/>
      <c r="AJ1961" s="30"/>
      <c r="AK1961" s="30"/>
      <c r="AL1961" s="30"/>
      <c r="AM1961" s="30"/>
      <c r="AN1961" s="30"/>
      <c r="AO1961" s="30"/>
      <c r="AP1961" s="30"/>
      <c r="AQ1961" s="30"/>
      <c r="AR1961" s="30"/>
      <c r="AS1961" s="30"/>
      <c r="AT1961" s="30"/>
      <c r="AU1961" s="30"/>
      <c r="AV1961" s="30"/>
      <c r="AW1961" s="30"/>
      <c r="AX1961" s="30"/>
      <c r="AY1961" s="30"/>
      <c r="AZ1961" s="30"/>
      <c r="BA1961" s="30"/>
      <c r="BB1961" s="30"/>
      <c r="BC1961" s="30"/>
      <c r="BD1961" s="30"/>
      <c r="BE1961" s="30"/>
      <c r="BF1961" s="30"/>
      <c r="BG1961" s="30"/>
      <c r="BH1961" s="30"/>
      <c r="BI1961" s="30"/>
      <c r="BJ1961" s="30"/>
      <c r="BK1961" s="30"/>
      <c r="BL1961" s="30"/>
      <c r="BM1961" s="30"/>
      <c r="BN1961" s="30"/>
      <c r="BO1961" s="30"/>
      <c r="BP1961" s="30"/>
      <c r="BQ1961" s="30"/>
      <c r="BR1961" s="30"/>
      <c r="BS1961" s="30"/>
      <c r="BT1961" s="30"/>
      <c r="BU1961" s="30"/>
      <c r="BV1961" s="30"/>
    </row>
    <row r="1962" spans="1:74" s="31" customFormat="1" ht="15.75" x14ac:dyDescent="0.25">
      <c r="A1962" s="24"/>
      <c r="B1962" s="24"/>
      <c r="C1962" s="30"/>
      <c r="D1962" s="96"/>
      <c r="E1962" s="96"/>
      <c r="F1962" s="96"/>
      <c r="G1962" s="96"/>
      <c r="H1962" s="96"/>
      <c r="I1962" s="96"/>
      <c r="J1962" s="96"/>
      <c r="K1962" s="96"/>
      <c r="L1962" s="96"/>
      <c r="M1962" s="96"/>
      <c r="N1962" s="96"/>
      <c r="O1962" s="30"/>
      <c r="P1962" s="30"/>
      <c r="Q1962" s="30"/>
      <c r="R1962" s="30"/>
      <c r="S1962" s="30"/>
      <c r="T1962" s="30"/>
      <c r="U1962" s="30"/>
      <c r="V1962" s="30"/>
      <c r="W1962" s="30"/>
      <c r="X1962" s="30"/>
      <c r="Y1962" s="30"/>
      <c r="Z1962" s="30"/>
      <c r="AA1962" s="30"/>
      <c r="AB1962" s="30"/>
      <c r="AC1962" s="30"/>
      <c r="AD1962" s="30"/>
      <c r="AE1962" s="30"/>
      <c r="AF1962" s="30"/>
      <c r="AG1962" s="30"/>
      <c r="AH1962" s="30"/>
      <c r="AI1962" s="30"/>
      <c r="AJ1962" s="30"/>
      <c r="AK1962" s="30"/>
      <c r="AL1962" s="30"/>
      <c r="AM1962" s="30"/>
      <c r="AN1962" s="30"/>
      <c r="AO1962" s="30"/>
      <c r="AP1962" s="30"/>
      <c r="AQ1962" s="30"/>
      <c r="AR1962" s="30"/>
      <c r="AS1962" s="30"/>
      <c r="AT1962" s="30"/>
      <c r="AU1962" s="30"/>
      <c r="AV1962" s="30"/>
      <c r="AW1962" s="30"/>
      <c r="AX1962" s="30"/>
      <c r="AY1962" s="30"/>
      <c r="AZ1962" s="30"/>
      <c r="BA1962" s="30"/>
      <c r="BB1962" s="30"/>
      <c r="BC1962" s="30"/>
      <c r="BD1962" s="30"/>
      <c r="BE1962" s="30"/>
      <c r="BF1962" s="30"/>
      <c r="BG1962" s="30"/>
      <c r="BH1962" s="30"/>
      <c r="BI1962" s="30"/>
      <c r="BJ1962" s="30"/>
      <c r="BK1962" s="30"/>
      <c r="BL1962" s="30"/>
      <c r="BM1962" s="30"/>
      <c r="BN1962" s="30"/>
      <c r="BO1962" s="30"/>
      <c r="BP1962" s="30"/>
      <c r="BQ1962" s="30"/>
      <c r="BR1962" s="30"/>
      <c r="BS1962" s="30"/>
      <c r="BT1962" s="30"/>
      <c r="BU1962" s="30"/>
      <c r="BV1962" s="30"/>
    </row>
    <row r="1963" spans="1:74" s="31" customFormat="1" ht="15.75" x14ac:dyDescent="0.25">
      <c r="A1963" s="24"/>
      <c r="B1963" s="24"/>
      <c r="C1963" s="30"/>
      <c r="D1963" s="96"/>
      <c r="E1963" s="96"/>
      <c r="F1963" s="96"/>
      <c r="G1963" s="96"/>
      <c r="H1963" s="96"/>
      <c r="I1963" s="96"/>
      <c r="J1963" s="96"/>
      <c r="K1963" s="96"/>
      <c r="L1963" s="96"/>
      <c r="M1963" s="96"/>
      <c r="N1963" s="96"/>
      <c r="O1963" s="30"/>
      <c r="P1963" s="30"/>
      <c r="Q1963" s="30"/>
      <c r="R1963" s="30"/>
      <c r="S1963" s="30"/>
      <c r="T1963" s="30"/>
      <c r="U1963" s="30"/>
      <c r="V1963" s="30"/>
      <c r="W1963" s="30"/>
      <c r="X1963" s="30"/>
      <c r="Y1963" s="30"/>
      <c r="Z1963" s="30"/>
      <c r="AA1963" s="30"/>
      <c r="AB1963" s="30"/>
      <c r="AC1963" s="30"/>
      <c r="AD1963" s="30"/>
      <c r="AE1963" s="30"/>
      <c r="AF1963" s="30"/>
      <c r="AG1963" s="30"/>
      <c r="AH1963" s="30"/>
      <c r="AI1963" s="30"/>
      <c r="AJ1963" s="30"/>
      <c r="AK1963" s="30"/>
      <c r="AL1963" s="30"/>
      <c r="AM1963" s="30"/>
      <c r="AN1963" s="30"/>
      <c r="AO1963" s="30"/>
      <c r="AP1963" s="30"/>
      <c r="AQ1963" s="30"/>
      <c r="AR1963" s="30"/>
      <c r="AS1963" s="30"/>
      <c r="AT1963" s="30"/>
      <c r="AU1963" s="30"/>
      <c r="AV1963" s="30"/>
      <c r="AW1963" s="30"/>
      <c r="AX1963" s="30"/>
      <c r="AY1963" s="30"/>
      <c r="AZ1963" s="30"/>
      <c r="BA1963" s="30"/>
      <c r="BB1963" s="30"/>
      <c r="BC1963" s="30"/>
      <c r="BD1963" s="30"/>
      <c r="BE1963" s="30"/>
      <c r="BF1963" s="30"/>
      <c r="BG1963" s="30"/>
      <c r="BH1963" s="30"/>
      <c r="BI1963" s="30"/>
      <c r="BJ1963" s="30"/>
      <c r="BK1963" s="30"/>
      <c r="BL1963" s="30"/>
      <c r="BM1963" s="30"/>
      <c r="BN1963" s="30"/>
      <c r="BO1963" s="30"/>
      <c r="BP1963" s="30"/>
      <c r="BQ1963" s="30"/>
      <c r="BR1963" s="30"/>
      <c r="BS1963" s="30"/>
      <c r="BT1963" s="30"/>
      <c r="BU1963" s="30"/>
      <c r="BV1963" s="30"/>
    </row>
    <row r="1964" spans="1:74" s="31" customFormat="1" ht="15.75" x14ac:dyDescent="0.25">
      <c r="A1964" s="24"/>
      <c r="B1964" s="24"/>
      <c r="C1964" s="30"/>
      <c r="D1964" s="96"/>
      <c r="E1964" s="96"/>
      <c r="F1964" s="96"/>
      <c r="G1964" s="96"/>
      <c r="H1964" s="96"/>
      <c r="I1964" s="96"/>
      <c r="J1964" s="96"/>
      <c r="K1964" s="96"/>
      <c r="L1964" s="96"/>
      <c r="M1964" s="96"/>
      <c r="N1964" s="96"/>
      <c r="O1964" s="30"/>
      <c r="P1964" s="30"/>
      <c r="Q1964" s="30"/>
      <c r="R1964" s="30"/>
      <c r="S1964" s="30"/>
      <c r="T1964" s="30"/>
      <c r="U1964" s="30"/>
      <c r="V1964" s="30"/>
      <c r="W1964" s="30"/>
      <c r="X1964" s="30"/>
      <c r="Y1964" s="30"/>
      <c r="Z1964" s="30"/>
      <c r="AA1964" s="30"/>
      <c r="AB1964" s="30"/>
      <c r="AC1964" s="30"/>
      <c r="AD1964" s="30"/>
      <c r="AE1964" s="30"/>
      <c r="AF1964" s="30"/>
      <c r="AG1964" s="30"/>
      <c r="AH1964" s="30"/>
      <c r="AI1964" s="30"/>
      <c r="AJ1964" s="30"/>
      <c r="AK1964" s="30"/>
      <c r="AL1964" s="30"/>
      <c r="AM1964" s="30"/>
      <c r="AN1964" s="30"/>
      <c r="AO1964" s="30"/>
      <c r="AP1964" s="30"/>
      <c r="AQ1964" s="30"/>
      <c r="AR1964" s="30"/>
      <c r="AS1964" s="30"/>
      <c r="AT1964" s="30"/>
      <c r="AU1964" s="30"/>
      <c r="AV1964" s="30"/>
      <c r="AW1964" s="30"/>
      <c r="AX1964" s="30"/>
      <c r="AY1964" s="30"/>
      <c r="AZ1964" s="30"/>
      <c r="BA1964" s="30"/>
      <c r="BB1964" s="30"/>
      <c r="BC1964" s="30"/>
      <c r="BD1964" s="30"/>
      <c r="BE1964" s="30"/>
      <c r="BF1964" s="30"/>
      <c r="BG1964" s="30"/>
      <c r="BH1964" s="30"/>
      <c r="BI1964" s="30"/>
      <c r="BJ1964" s="30"/>
      <c r="BK1964" s="30"/>
      <c r="BL1964" s="30"/>
      <c r="BM1964" s="30"/>
      <c r="BN1964" s="30"/>
      <c r="BO1964" s="30"/>
      <c r="BP1964" s="30"/>
      <c r="BQ1964" s="30"/>
      <c r="BR1964" s="30"/>
      <c r="BS1964" s="30"/>
      <c r="BT1964" s="30"/>
      <c r="BU1964" s="30"/>
      <c r="BV1964" s="30"/>
    </row>
    <row r="1965" spans="1:74" s="31" customFormat="1" ht="15.75" x14ac:dyDescent="0.25">
      <c r="A1965" s="24"/>
      <c r="B1965" s="24"/>
      <c r="C1965" s="30"/>
      <c r="D1965" s="96"/>
      <c r="E1965" s="96"/>
      <c r="F1965" s="96"/>
      <c r="G1965" s="96"/>
      <c r="H1965" s="96"/>
      <c r="I1965" s="96"/>
      <c r="J1965" s="96"/>
      <c r="K1965" s="96"/>
      <c r="L1965" s="96"/>
      <c r="M1965" s="96"/>
      <c r="N1965" s="96"/>
      <c r="O1965" s="30"/>
      <c r="P1965" s="30"/>
      <c r="Q1965" s="30"/>
      <c r="R1965" s="30"/>
      <c r="S1965" s="30"/>
      <c r="T1965" s="30"/>
      <c r="U1965" s="30"/>
      <c r="V1965" s="30"/>
      <c r="W1965" s="30"/>
      <c r="X1965" s="30"/>
      <c r="Y1965" s="30"/>
      <c r="Z1965" s="30"/>
      <c r="AA1965" s="30"/>
      <c r="AB1965" s="30"/>
      <c r="AC1965" s="30"/>
      <c r="AD1965" s="30"/>
      <c r="AE1965" s="30"/>
      <c r="AF1965" s="30"/>
      <c r="AG1965" s="30"/>
      <c r="AH1965" s="30"/>
      <c r="AI1965" s="30"/>
      <c r="AJ1965" s="30"/>
      <c r="AK1965" s="30"/>
      <c r="AL1965" s="30"/>
      <c r="AM1965" s="30"/>
      <c r="AN1965" s="30"/>
      <c r="AO1965" s="30"/>
      <c r="AP1965" s="30"/>
      <c r="AQ1965" s="30"/>
      <c r="AR1965" s="30"/>
      <c r="AS1965" s="30"/>
      <c r="AT1965" s="30"/>
      <c r="AU1965" s="30"/>
      <c r="AV1965" s="30"/>
      <c r="AW1965" s="30"/>
      <c r="AX1965" s="30"/>
      <c r="AY1965" s="30"/>
      <c r="AZ1965" s="30"/>
      <c r="BA1965" s="30"/>
      <c r="BB1965" s="30"/>
      <c r="BC1965" s="30"/>
      <c r="BD1965" s="30"/>
      <c r="BE1965" s="30"/>
      <c r="BF1965" s="30"/>
      <c r="BG1965" s="30"/>
      <c r="BH1965" s="30"/>
      <c r="BI1965" s="30"/>
      <c r="BJ1965" s="30"/>
      <c r="BK1965" s="30"/>
      <c r="BL1965" s="30"/>
      <c r="BM1965" s="30"/>
      <c r="BN1965" s="30"/>
      <c r="BO1965" s="30"/>
      <c r="BP1965" s="30"/>
      <c r="BQ1965" s="30"/>
      <c r="BR1965" s="30"/>
      <c r="BS1965" s="30"/>
      <c r="BT1965" s="30"/>
      <c r="BU1965" s="30"/>
      <c r="BV1965" s="30"/>
    </row>
    <row r="1966" spans="1:74" s="31" customFormat="1" ht="15.75" x14ac:dyDescent="0.25">
      <c r="A1966" s="24"/>
      <c r="B1966" s="24"/>
      <c r="C1966" s="30"/>
      <c r="D1966" s="96"/>
      <c r="E1966" s="96"/>
      <c r="F1966" s="96"/>
      <c r="G1966" s="96"/>
      <c r="H1966" s="96"/>
      <c r="I1966" s="96"/>
      <c r="J1966" s="96"/>
      <c r="K1966" s="96"/>
      <c r="L1966" s="96"/>
      <c r="M1966" s="96"/>
      <c r="N1966" s="96"/>
      <c r="O1966" s="30"/>
      <c r="P1966" s="30"/>
      <c r="Q1966" s="30"/>
      <c r="R1966" s="30"/>
      <c r="S1966" s="30"/>
      <c r="T1966" s="30"/>
      <c r="U1966" s="30"/>
      <c r="V1966" s="30"/>
      <c r="W1966" s="30"/>
      <c r="X1966" s="30"/>
      <c r="Y1966" s="30"/>
      <c r="Z1966" s="30"/>
      <c r="AA1966" s="30"/>
      <c r="AB1966" s="30"/>
      <c r="AC1966" s="30"/>
      <c r="AD1966" s="30"/>
      <c r="AE1966" s="30"/>
      <c r="AF1966" s="30"/>
      <c r="AG1966" s="30"/>
      <c r="AH1966" s="30"/>
      <c r="AI1966" s="30"/>
      <c r="AJ1966" s="30"/>
      <c r="AK1966" s="30"/>
      <c r="AL1966" s="30"/>
      <c r="AM1966" s="30"/>
      <c r="AN1966" s="30"/>
      <c r="AO1966" s="30"/>
      <c r="AP1966" s="30"/>
      <c r="AQ1966" s="30"/>
      <c r="AR1966" s="30"/>
      <c r="AS1966" s="30"/>
      <c r="AT1966" s="30"/>
      <c r="AU1966" s="30"/>
      <c r="AV1966" s="30"/>
      <c r="AW1966" s="30"/>
      <c r="AX1966" s="30"/>
      <c r="AY1966" s="30"/>
      <c r="AZ1966" s="30"/>
      <c r="BA1966" s="30"/>
      <c r="BB1966" s="30"/>
      <c r="BC1966" s="30"/>
      <c r="BD1966" s="30"/>
      <c r="BE1966" s="30"/>
      <c r="BF1966" s="30"/>
      <c r="BG1966" s="30"/>
      <c r="BH1966" s="30"/>
      <c r="BI1966" s="30"/>
      <c r="BJ1966" s="30"/>
      <c r="BK1966" s="30"/>
      <c r="BL1966" s="30"/>
      <c r="BM1966" s="30"/>
      <c r="BN1966" s="30"/>
      <c r="BO1966" s="30"/>
      <c r="BP1966" s="30"/>
      <c r="BQ1966" s="30"/>
      <c r="BR1966" s="30"/>
      <c r="BS1966" s="30"/>
      <c r="BT1966" s="30"/>
      <c r="BU1966" s="30"/>
      <c r="BV1966" s="30"/>
    </row>
    <row r="1967" spans="1:74" s="31" customFormat="1" ht="15.75" x14ac:dyDescent="0.25">
      <c r="A1967" s="24"/>
      <c r="B1967" s="24"/>
      <c r="C1967" s="30"/>
      <c r="D1967" s="96"/>
      <c r="E1967" s="96"/>
      <c r="F1967" s="96"/>
      <c r="G1967" s="96"/>
      <c r="H1967" s="96"/>
      <c r="I1967" s="96"/>
      <c r="J1967" s="96"/>
      <c r="K1967" s="96"/>
      <c r="L1967" s="96"/>
      <c r="M1967" s="96"/>
      <c r="N1967" s="96"/>
      <c r="O1967" s="30"/>
      <c r="P1967" s="30"/>
      <c r="Q1967" s="30"/>
      <c r="R1967" s="30"/>
      <c r="S1967" s="30"/>
      <c r="T1967" s="30"/>
      <c r="U1967" s="30"/>
      <c r="V1967" s="30"/>
      <c r="W1967" s="30"/>
      <c r="X1967" s="30"/>
      <c r="Y1967" s="30"/>
      <c r="Z1967" s="30"/>
      <c r="AA1967" s="30"/>
      <c r="AB1967" s="30"/>
      <c r="AC1967" s="30"/>
      <c r="AD1967" s="30"/>
      <c r="AE1967" s="30"/>
      <c r="AF1967" s="30"/>
      <c r="AG1967" s="30"/>
      <c r="AH1967" s="30"/>
      <c r="AI1967" s="30"/>
      <c r="AJ1967" s="30"/>
      <c r="AK1967" s="30"/>
      <c r="AL1967" s="30"/>
      <c r="AM1967" s="30"/>
      <c r="AN1967" s="30"/>
      <c r="AO1967" s="30"/>
      <c r="AP1967" s="30"/>
      <c r="AQ1967" s="30"/>
      <c r="AR1967" s="30"/>
      <c r="AS1967" s="30"/>
      <c r="AT1967" s="30"/>
      <c r="AU1967" s="30"/>
      <c r="AV1967" s="30"/>
      <c r="AW1967" s="30"/>
      <c r="AX1967" s="30"/>
      <c r="AY1967" s="30"/>
      <c r="AZ1967" s="30"/>
      <c r="BA1967" s="30"/>
      <c r="BB1967" s="30"/>
      <c r="BC1967" s="30"/>
      <c r="BD1967" s="30"/>
      <c r="BE1967" s="30"/>
      <c r="BF1967" s="30"/>
      <c r="BG1967" s="30"/>
      <c r="BH1967" s="30"/>
      <c r="BI1967" s="30"/>
      <c r="BJ1967" s="30"/>
      <c r="BK1967" s="30"/>
      <c r="BL1967" s="30"/>
      <c r="BM1967" s="30"/>
      <c r="BN1967" s="30"/>
      <c r="BO1967" s="30"/>
      <c r="BP1967" s="30"/>
      <c r="BQ1967" s="30"/>
      <c r="BR1967" s="30"/>
      <c r="BS1967" s="30"/>
      <c r="BT1967" s="30"/>
      <c r="BU1967" s="30"/>
      <c r="BV1967" s="30"/>
    </row>
    <row r="1968" spans="1:74" s="31" customFormat="1" ht="15.75" x14ac:dyDescent="0.25">
      <c r="A1968" s="24"/>
      <c r="B1968" s="24"/>
      <c r="C1968" s="30"/>
      <c r="D1968" s="96"/>
      <c r="E1968" s="96"/>
      <c r="F1968" s="96"/>
      <c r="G1968" s="96"/>
      <c r="H1968" s="96"/>
      <c r="I1968" s="96"/>
      <c r="J1968" s="96"/>
      <c r="K1968" s="96"/>
      <c r="L1968" s="96"/>
      <c r="M1968" s="96"/>
      <c r="N1968" s="96"/>
      <c r="O1968" s="30"/>
      <c r="P1968" s="30"/>
      <c r="Q1968" s="30"/>
      <c r="R1968" s="30"/>
      <c r="S1968" s="30"/>
      <c r="T1968" s="30"/>
      <c r="U1968" s="30"/>
      <c r="V1968" s="30"/>
      <c r="W1968" s="30"/>
      <c r="X1968" s="30"/>
      <c r="Y1968" s="30"/>
      <c r="Z1968" s="30"/>
      <c r="AA1968" s="30"/>
      <c r="AB1968" s="30"/>
      <c r="AC1968" s="30"/>
      <c r="AD1968" s="30"/>
      <c r="AE1968" s="30"/>
      <c r="AF1968" s="30"/>
      <c r="AG1968" s="30"/>
      <c r="AH1968" s="30"/>
      <c r="AI1968" s="30"/>
      <c r="AJ1968" s="30"/>
      <c r="AK1968" s="30"/>
      <c r="AL1968" s="30"/>
      <c r="AM1968" s="30"/>
      <c r="AN1968" s="30"/>
      <c r="AO1968" s="30"/>
      <c r="AP1968" s="30"/>
      <c r="AQ1968" s="30"/>
      <c r="AR1968" s="30"/>
      <c r="AS1968" s="30"/>
      <c r="AT1968" s="30"/>
      <c r="AU1968" s="30"/>
      <c r="AV1968" s="30"/>
      <c r="AW1968" s="30"/>
      <c r="AX1968" s="30"/>
      <c r="AY1968" s="30"/>
      <c r="AZ1968" s="30"/>
      <c r="BA1968" s="30"/>
      <c r="BB1968" s="30"/>
      <c r="BC1968" s="30"/>
      <c r="BD1968" s="30"/>
      <c r="BE1968" s="30"/>
      <c r="BF1968" s="30"/>
      <c r="BG1968" s="30"/>
      <c r="BH1968" s="30"/>
      <c r="BI1968" s="30"/>
      <c r="BJ1968" s="30"/>
      <c r="BK1968" s="30"/>
      <c r="BL1968" s="30"/>
      <c r="BM1968" s="30"/>
      <c r="BN1968" s="30"/>
      <c r="BO1968" s="30"/>
      <c r="BP1968" s="30"/>
      <c r="BQ1968" s="30"/>
      <c r="BR1968" s="30"/>
      <c r="BS1968" s="30"/>
      <c r="BT1968" s="30"/>
      <c r="BU1968" s="30"/>
      <c r="BV1968" s="30"/>
    </row>
    <row r="1969" spans="1:74" s="31" customFormat="1" ht="15.75" x14ac:dyDescent="0.25">
      <c r="A1969" s="24"/>
      <c r="B1969" s="24"/>
      <c r="C1969" s="30"/>
      <c r="D1969" s="96"/>
      <c r="E1969" s="96"/>
      <c r="F1969" s="96"/>
      <c r="G1969" s="96"/>
      <c r="H1969" s="96"/>
      <c r="I1969" s="96"/>
      <c r="J1969" s="96"/>
      <c r="K1969" s="96"/>
      <c r="L1969" s="96"/>
      <c r="M1969" s="96"/>
      <c r="N1969" s="96"/>
      <c r="O1969" s="30"/>
      <c r="P1969" s="30"/>
      <c r="Q1969" s="30"/>
      <c r="R1969" s="30"/>
      <c r="S1969" s="30"/>
      <c r="T1969" s="30"/>
      <c r="U1969" s="30"/>
      <c r="V1969" s="30"/>
      <c r="W1969" s="30"/>
      <c r="X1969" s="30"/>
      <c r="Y1969" s="30"/>
      <c r="Z1969" s="30"/>
      <c r="AA1969" s="30"/>
      <c r="AB1969" s="30"/>
      <c r="AC1969" s="30"/>
      <c r="AD1969" s="30"/>
      <c r="AE1969" s="30"/>
      <c r="AF1969" s="30"/>
      <c r="AG1969" s="30"/>
      <c r="AH1969" s="30"/>
      <c r="AI1969" s="30"/>
      <c r="AJ1969" s="30"/>
      <c r="AK1969" s="30"/>
      <c r="AL1969" s="30"/>
      <c r="AM1969" s="30"/>
      <c r="AN1969" s="30"/>
      <c r="AO1969" s="30"/>
      <c r="AP1969" s="30"/>
      <c r="AQ1969" s="30"/>
      <c r="AR1969" s="30"/>
      <c r="AS1969" s="30"/>
      <c r="AT1969" s="30"/>
      <c r="AU1969" s="30"/>
      <c r="AV1969" s="30"/>
      <c r="AW1969" s="30"/>
      <c r="AX1969" s="30"/>
      <c r="AY1969" s="30"/>
      <c r="AZ1969" s="30"/>
      <c r="BA1969" s="30"/>
      <c r="BB1969" s="30"/>
      <c r="BC1969" s="30"/>
      <c r="BD1969" s="30"/>
      <c r="BE1969" s="30"/>
      <c r="BF1969" s="30"/>
      <c r="BG1969" s="30"/>
      <c r="BH1969" s="30"/>
      <c r="BI1969" s="30"/>
      <c r="BJ1969" s="30"/>
      <c r="BK1969" s="30"/>
      <c r="BL1969" s="30"/>
      <c r="BM1969" s="30"/>
      <c r="BN1969" s="30"/>
      <c r="BO1969" s="30"/>
      <c r="BP1969" s="30"/>
      <c r="BQ1969" s="30"/>
      <c r="BR1969" s="30"/>
      <c r="BS1969" s="30"/>
      <c r="BT1969" s="30"/>
      <c r="BU1969" s="30"/>
      <c r="BV1969" s="30"/>
    </row>
    <row r="1970" spans="1:74" s="31" customFormat="1" ht="15.75" x14ac:dyDescent="0.25">
      <c r="A1970" s="24"/>
      <c r="B1970" s="24"/>
      <c r="C1970" s="30"/>
      <c r="D1970" s="96"/>
      <c r="E1970" s="96"/>
      <c r="F1970" s="96"/>
      <c r="G1970" s="96"/>
      <c r="H1970" s="96"/>
      <c r="I1970" s="96"/>
      <c r="J1970" s="96"/>
      <c r="K1970" s="96"/>
      <c r="L1970" s="96"/>
      <c r="M1970" s="96"/>
      <c r="N1970" s="96"/>
      <c r="O1970" s="30"/>
      <c r="P1970" s="30"/>
      <c r="Q1970" s="30"/>
      <c r="R1970" s="30"/>
      <c r="S1970" s="30"/>
      <c r="T1970" s="30"/>
      <c r="U1970" s="30"/>
      <c r="V1970" s="30"/>
      <c r="W1970" s="30"/>
      <c r="X1970" s="30"/>
      <c r="Y1970" s="30"/>
      <c r="Z1970" s="30"/>
      <c r="AA1970" s="30"/>
      <c r="AB1970" s="30"/>
      <c r="AC1970" s="30"/>
      <c r="AD1970" s="30"/>
      <c r="AE1970" s="30"/>
      <c r="AF1970" s="30"/>
      <c r="AG1970" s="30"/>
      <c r="AH1970" s="30"/>
      <c r="AI1970" s="30"/>
      <c r="AJ1970" s="30"/>
      <c r="AK1970" s="30"/>
      <c r="AL1970" s="30"/>
      <c r="AM1970" s="30"/>
      <c r="AN1970" s="30"/>
      <c r="AO1970" s="30"/>
      <c r="AP1970" s="30"/>
      <c r="AQ1970" s="30"/>
      <c r="AR1970" s="30"/>
      <c r="AS1970" s="30"/>
      <c r="AT1970" s="30"/>
      <c r="AU1970" s="30"/>
      <c r="AV1970" s="30"/>
      <c r="AW1970" s="30"/>
      <c r="AX1970" s="30"/>
      <c r="AY1970" s="30"/>
      <c r="AZ1970" s="30"/>
      <c r="BA1970" s="30"/>
      <c r="BB1970" s="30"/>
      <c r="BC1970" s="30"/>
      <c r="BD1970" s="30"/>
      <c r="BE1970" s="30"/>
      <c r="BF1970" s="30"/>
      <c r="BG1970" s="30"/>
      <c r="BH1970" s="30"/>
      <c r="BI1970" s="30"/>
      <c r="BJ1970" s="30"/>
      <c r="BK1970" s="30"/>
      <c r="BL1970" s="30"/>
      <c r="BM1970" s="30"/>
      <c r="BN1970" s="30"/>
      <c r="BO1970" s="30"/>
      <c r="BP1970" s="30"/>
      <c r="BQ1970" s="30"/>
      <c r="BR1970" s="30"/>
      <c r="BS1970" s="30"/>
      <c r="BT1970" s="30"/>
      <c r="BU1970" s="30"/>
      <c r="BV1970" s="30"/>
    </row>
    <row r="1971" spans="1:74" s="31" customFormat="1" ht="15.75" x14ac:dyDescent="0.25">
      <c r="A1971" s="24"/>
      <c r="B1971" s="24"/>
      <c r="C1971" s="30"/>
      <c r="D1971" s="96"/>
      <c r="E1971" s="96"/>
      <c r="F1971" s="96"/>
      <c r="G1971" s="96"/>
      <c r="H1971" s="96"/>
      <c r="I1971" s="96"/>
      <c r="J1971" s="96"/>
      <c r="K1971" s="96"/>
      <c r="L1971" s="96"/>
      <c r="M1971" s="96"/>
      <c r="N1971" s="96"/>
      <c r="O1971" s="30"/>
      <c r="P1971" s="30"/>
      <c r="Q1971" s="30"/>
      <c r="R1971" s="30"/>
      <c r="S1971" s="30"/>
      <c r="T1971" s="30"/>
      <c r="U1971" s="30"/>
      <c r="V1971" s="30"/>
      <c r="W1971" s="30"/>
      <c r="X1971" s="30"/>
      <c r="Y1971" s="30"/>
      <c r="Z1971" s="30"/>
      <c r="AA1971" s="30"/>
      <c r="AB1971" s="30"/>
      <c r="AC1971" s="30"/>
      <c r="AD1971" s="30"/>
      <c r="AE1971" s="30"/>
      <c r="AF1971" s="30"/>
      <c r="AG1971" s="30"/>
      <c r="AH1971" s="30"/>
      <c r="AI1971" s="30"/>
      <c r="AJ1971" s="30"/>
      <c r="AK1971" s="30"/>
      <c r="AL1971" s="30"/>
      <c r="AM1971" s="30"/>
      <c r="AN1971" s="30"/>
      <c r="AO1971" s="30"/>
      <c r="AP1971" s="30"/>
      <c r="AQ1971" s="30"/>
      <c r="AR1971" s="30"/>
      <c r="AS1971" s="30"/>
      <c r="AT1971" s="30"/>
      <c r="AU1971" s="30"/>
      <c r="AV1971" s="30"/>
      <c r="AW1971" s="30"/>
      <c r="AX1971" s="30"/>
      <c r="AY1971" s="30"/>
      <c r="AZ1971" s="30"/>
      <c r="BA1971" s="30"/>
      <c r="BB1971" s="30"/>
      <c r="BC1971" s="30"/>
      <c r="BD1971" s="30"/>
      <c r="BE1971" s="30"/>
      <c r="BF1971" s="30"/>
      <c r="BG1971" s="30"/>
      <c r="BH1971" s="30"/>
      <c r="BI1971" s="30"/>
      <c r="BJ1971" s="30"/>
      <c r="BK1971" s="30"/>
      <c r="BL1971" s="30"/>
      <c r="BM1971" s="30"/>
      <c r="BN1971" s="30"/>
      <c r="BO1971" s="30"/>
      <c r="BP1971" s="30"/>
      <c r="BQ1971" s="30"/>
      <c r="BR1971" s="30"/>
      <c r="BS1971" s="30"/>
      <c r="BT1971" s="30"/>
      <c r="BU1971" s="30"/>
      <c r="BV1971" s="30"/>
    </row>
    <row r="1972" spans="1:74" s="31" customFormat="1" ht="15.75" x14ac:dyDescent="0.25">
      <c r="A1972" s="24"/>
      <c r="B1972" s="24"/>
      <c r="C1972" s="30"/>
      <c r="D1972" s="96"/>
      <c r="E1972" s="96"/>
      <c r="F1972" s="96"/>
      <c r="G1972" s="96"/>
      <c r="H1972" s="96"/>
      <c r="I1972" s="96"/>
      <c r="J1972" s="96"/>
      <c r="K1972" s="96"/>
      <c r="L1972" s="96"/>
      <c r="M1972" s="96"/>
      <c r="N1972" s="96"/>
      <c r="O1972" s="30"/>
      <c r="P1972" s="30"/>
      <c r="Q1972" s="30"/>
      <c r="R1972" s="30"/>
      <c r="S1972" s="30"/>
      <c r="T1972" s="30"/>
      <c r="U1972" s="30"/>
      <c r="V1972" s="30"/>
      <c r="W1972" s="30"/>
      <c r="X1972" s="30"/>
      <c r="Y1972" s="30"/>
      <c r="Z1972" s="30"/>
      <c r="AA1972" s="30"/>
      <c r="AB1972" s="30"/>
      <c r="AC1972" s="30"/>
      <c r="AD1972" s="30"/>
      <c r="AE1972" s="30"/>
      <c r="AF1972" s="30"/>
      <c r="AG1972" s="30"/>
      <c r="AH1972" s="30"/>
      <c r="AI1972" s="30"/>
      <c r="AJ1972" s="30"/>
      <c r="AK1972" s="30"/>
      <c r="AL1972" s="30"/>
      <c r="AM1972" s="30"/>
      <c r="AN1972" s="30"/>
      <c r="AO1972" s="30"/>
      <c r="AP1972" s="30"/>
      <c r="AQ1972" s="30"/>
      <c r="AR1972" s="30"/>
      <c r="AS1972" s="30"/>
      <c r="AT1972" s="30"/>
      <c r="AU1972" s="30"/>
      <c r="AV1972" s="30"/>
      <c r="AW1972" s="30"/>
      <c r="AX1972" s="30"/>
      <c r="AY1972" s="30"/>
      <c r="AZ1972" s="30"/>
      <c r="BA1972" s="30"/>
      <c r="BB1972" s="30"/>
      <c r="BC1972" s="30"/>
      <c r="BD1972" s="30"/>
      <c r="BE1972" s="30"/>
      <c r="BF1972" s="30"/>
      <c r="BG1972" s="30"/>
      <c r="BH1972" s="30"/>
      <c r="BI1972" s="30"/>
      <c r="BJ1972" s="30"/>
      <c r="BK1972" s="30"/>
      <c r="BL1972" s="30"/>
      <c r="BM1972" s="30"/>
      <c r="BN1972" s="30"/>
      <c r="BO1972" s="30"/>
      <c r="BP1972" s="30"/>
      <c r="BQ1972" s="30"/>
      <c r="BR1972" s="30"/>
      <c r="BS1972" s="30"/>
      <c r="BT1972" s="30"/>
      <c r="BU1972" s="30"/>
      <c r="BV1972" s="30"/>
    </row>
    <row r="1973" spans="1:74" s="31" customFormat="1" ht="15.75" x14ac:dyDescent="0.25">
      <c r="A1973" s="24"/>
      <c r="B1973" s="24"/>
      <c r="C1973" s="30"/>
      <c r="D1973" s="96"/>
      <c r="E1973" s="96"/>
      <c r="F1973" s="96"/>
      <c r="G1973" s="96"/>
      <c r="H1973" s="96"/>
      <c r="I1973" s="96"/>
      <c r="J1973" s="96"/>
      <c r="K1973" s="96"/>
      <c r="L1973" s="96"/>
      <c r="M1973" s="96"/>
      <c r="N1973" s="96"/>
      <c r="O1973" s="30"/>
      <c r="P1973" s="30"/>
      <c r="Q1973" s="30"/>
      <c r="R1973" s="30"/>
      <c r="S1973" s="30"/>
      <c r="T1973" s="30"/>
      <c r="U1973" s="30"/>
      <c r="V1973" s="30"/>
      <c r="W1973" s="30"/>
      <c r="X1973" s="30"/>
      <c r="Y1973" s="30"/>
      <c r="Z1973" s="30"/>
      <c r="AA1973" s="30"/>
      <c r="AB1973" s="30"/>
      <c r="AC1973" s="30"/>
      <c r="AD1973" s="30"/>
      <c r="AE1973" s="30"/>
      <c r="AF1973" s="30"/>
      <c r="AG1973" s="30"/>
      <c r="AH1973" s="30"/>
      <c r="AI1973" s="30"/>
      <c r="AJ1973" s="30"/>
      <c r="AK1973" s="30"/>
      <c r="AL1973" s="30"/>
      <c r="AM1973" s="30"/>
      <c r="AN1973" s="30"/>
      <c r="AO1973" s="30"/>
      <c r="AP1973" s="30"/>
      <c r="AQ1973" s="30"/>
      <c r="AR1973" s="30"/>
      <c r="AS1973" s="30"/>
      <c r="AT1973" s="30"/>
      <c r="AU1973" s="30"/>
      <c r="AV1973" s="30"/>
      <c r="AW1973" s="30"/>
      <c r="AX1973" s="30"/>
      <c r="AY1973" s="30"/>
      <c r="AZ1973" s="30"/>
      <c r="BA1973" s="30"/>
      <c r="BB1973" s="30"/>
      <c r="BC1973" s="30"/>
      <c r="BD1973" s="30"/>
      <c r="BE1973" s="30"/>
      <c r="BF1973" s="30"/>
      <c r="BG1973" s="30"/>
      <c r="BH1973" s="30"/>
      <c r="BI1973" s="30"/>
      <c r="BJ1973" s="30"/>
      <c r="BK1973" s="30"/>
      <c r="BL1973" s="30"/>
      <c r="BM1973" s="30"/>
      <c r="BN1973" s="30"/>
      <c r="BO1973" s="30"/>
      <c r="BP1973" s="30"/>
      <c r="BQ1973" s="30"/>
      <c r="BR1973" s="30"/>
      <c r="BS1973" s="30"/>
      <c r="BT1973" s="30"/>
      <c r="BU1973" s="30"/>
      <c r="BV1973" s="30"/>
    </row>
    <row r="1974" spans="1:74" s="31" customFormat="1" ht="15.75" x14ac:dyDescent="0.25">
      <c r="A1974" s="24"/>
      <c r="B1974" s="24"/>
      <c r="C1974" s="30"/>
      <c r="D1974" s="96"/>
      <c r="E1974" s="96"/>
      <c r="F1974" s="96"/>
      <c r="G1974" s="96"/>
      <c r="H1974" s="96"/>
      <c r="I1974" s="96"/>
      <c r="J1974" s="96"/>
      <c r="K1974" s="96"/>
      <c r="L1974" s="96"/>
      <c r="M1974" s="96"/>
      <c r="N1974" s="96"/>
      <c r="O1974" s="30"/>
      <c r="P1974" s="30"/>
      <c r="Q1974" s="30"/>
      <c r="R1974" s="30"/>
      <c r="S1974" s="30"/>
      <c r="T1974" s="30"/>
      <c r="U1974" s="30"/>
      <c r="V1974" s="30"/>
      <c r="W1974" s="30"/>
      <c r="X1974" s="30"/>
      <c r="Y1974" s="30"/>
      <c r="Z1974" s="30"/>
      <c r="AA1974" s="30"/>
      <c r="AB1974" s="30"/>
      <c r="AC1974" s="30"/>
      <c r="AD1974" s="30"/>
      <c r="AE1974" s="30"/>
      <c r="AF1974" s="30"/>
      <c r="AG1974" s="30"/>
      <c r="AH1974" s="30"/>
      <c r="AI1974" s="30"/>
      <c r="AJ1974" s="30"/>
      <c r="AK1974" s="30"/>
      <c r="AL1974" s="30"/>
      <c r="AM1974" s="30"/>
      <c r="AN1974" s="30"/>
      <c r="AO1974" s="30"/>
      <c r="AP1974" s="30"/>
      <c r="AQ1974" s="30"/>
      <c r="AR1974" s="30"/>
      <c r="AS1974" s="30"/>
      <c r="AT1974" s="30"/>
      <c r="AU1974" s="30"/>
      <c r="AV1974" s="30"/>
      <c r="AW1974" s="30"/>
      <c r="AX1974" s="30"/>
      <c r="AY1974" s="30"/>
      <c r="AZ1974" s="30"/>
      <c r="BA1974" s="30"/>
      <c r="BB1974" s="30"/>
      <c r="BC1974" s="30"/>
      <c r="BD1974" s="30"/>
      <c r="BE1974" s="30"/>
      <c r="BF1974" s="30"/>
      <c r="BG1974" s="30"/>
      <c r="BH1974" s="30"/>
      <c r="BI1974" s="30"/>
      <c r="BJ1974" s="30"/>
      <c r="BK1974" s="30"/>
      <c r="BL1974" s="30"/>
      <c r="BM1974" s="30"/>
      <c r="BN1974" s="30"/>
      <c r="BO1974" s="30"/>
      <c r="BP1974" s="30"/>
      <c r="BQ1974" s="30"/>
      <c r="BR1974" s="30"/>
      <c r="BS1974" s="30"/>
      <c r="BT1974" s="30"/>
      <c r="BU1974" s="30"/>
      <c r="BV1974" s="30"/>
    </row>
    <row r="1975" spans="1:74" s="31" customFormat="1" ht="15.75" x14ac:dyDescent="0.25">
      <c r="A1975" s="24"/>
      <c r="B1975" s="24"/>
      <c r="C1975" s="30"/>
      <c r="D1975" s="96"/>
      <c r="E1975" s="96"/>
      <c r="F1975" s="96"/>
      <c r="G1975" s="96"/>
      <c r="H1975" s="96"/>
      <c r="I1975" s="96"/>
      <c r="J1975" s="96"/>
      <c r="K1975" s="96"/>
      <c r="L1975" s="96"/>
      <c r="M1975" s="96"/>
      <c r="N1975" s="96"/>
      <c r="O1975" s="30"/>
      <c r="P1975" s="30"/>
      <c r="Q1975" s="30"/>
      <c r="R1975" s="30"/>
      <c r="S1975" s="30"/>
      <c r="T1975" s="30"/>
      <c r="U1975" s="30"/>
      <c r="V1975" s="30"/>
      <c r="W1975" s="30"/>
      <c r="X1975" s="30"/>
      <c r="Y1975" s="30"/>
      <c r="Z1975" s="30"/>
      <c r="AA1975" s="30"/>
      <c r="AB1975" s="30"/>
      <c r="AC1975" s="30"/>
      <c r="AD1975" s="30"/>
      <c r="AE1975" s="30"/>
      <c r="AF1975" s="30"/>
      <c r="AG1975" s="30"/>
      <c r="AH1975" s="30"/>
      <c r="AI1975" s="30"/>
      <c r="AJ1975" s="30"/>
      <c r="AK1975" s="30"/>
      <c r="AL1975" s="30"/>
      <c r="AM1975" s="30"/>
      <c r="AN1975" s="30"/>
      <c r="AO1975" s="30"/>
      <c r="AP1975" s="30"/>
      <c r="AQ1975" s="30"/>
      <c r="AR1975" s="30"/>
      <c r="AS1975" s="30"/>
      <c r="AT1975" s="30"/>
      <c r="AU1975" s="30"/>
      <c r="AV1975" s="30"/>
      <c r="AW1975" s="30"/>
      <c r="AX1975" s="30"/>
      <c r="AY1975" s="30"/>
      <c r="AZ1975" s="30"/>
      <c r="BA1975" s="30"/>
      <c r="BB1975" s="30"/>
      <c r="BC1975" s="30"/>
      <c r="BD1975" s="30"/>
      <c r="BE1975" s="30"/>
      <c r="BF1975" s="30"/>
      <c r="BG1975" s="30"/>
      <c r="BH1975" s="30"/>
      <c r="BI1975" s="30"/>
      <c r="BJ1975" s="30"/>
      <c r="BK1975" s="30"/>
      <c r="BL1975" s="30"/>
      <c r="BM1975" s="30"/>
      <c r="BN1975" s="30"/>
      <c r="BO1975" s="30"/>
      <c r="BP1975" s="30"/>
      <c r="BQ1975" s="30"/>
      <c r="BR1975" s="30"/>
      <c r="BS1975" s="30"/>
      <c r="BT1975" s="30"/>
      <c r="BU1975" s="30"/>
      <c r="BV1975" s="30"/>
    </row>
    <row r="1976" spans="1:74" s="31" customFormat="1" ht="15.75" x14ac:dyDescent="0.25">
      <c r="A1976" s="24"/>
      <c r="B1976" s="24"/>
      <c r="C1976" s="30"/>
      <c r="D1976" s="96"/>
      <c r="E1976" s="96"/>
      <c r="F1976" s="96"/>
      <c r="G1976" s="96"/>
      <c r="H1976" s="96"/>
      <c r="I1976" s="96"/>
      <c r="J1976" s="96"/>
      <c r="K1976" s="96"/>
      <c r="L1976" s="96"/>
      <c r="M1976" s="96"/>
      <c r="N1976" s="96"/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  <c r="Z1976" s="30"/>
      <c r="AA1976" s="30"/>
      <c r="AB1976" s="30"/>
      <c r="AC1976" s="30"/>
      <c r="AD1976" s="30"/>
      <c r="AE1976" s="30"/>
      <c r="AF1976" s="30"/>
      <c r="AG1976" s="30"/>
      <c r="AH1976" s="30"/>
      <c r="AI1976" s="30"/>
      <c r="AJ1976" s="30"/>
      <c r="AK1976" s="30"/>
      <c r="AL1976" s="30"/>
      <c r="AM1976" s="30"/>
      <c r="AN1976" s="30"/>
      <c r="AO1976" s="30"/>
      <c r="AP1976" s="30"/>
      <c r="AQ1976" s="30"/>
      <c r="AR1976" s="30"/>
      <c r="AS1976" s="30"/>
      <c r="AT1976" s="30"/>
      <c r="AU1976" s="30"/>
      <c r="AV1976" s="30"/>
      <c r="AW1976" s="30"/>
      <c r="AX1976" s="30"/>
      <c r="AY1976" s="30"/>
      <c r="AZ1976" s="30"/>
      <c r="BA1976" s="30"/>
      <c r="BB1976" s="30"/>
      <c r="BC1976" s="30"/>
      <c r="BD1976" s="30"/>
      <c r="BE1976" s="30"/>
      <c r="BF1976" s="30"/>
      <c r="BG1976" s="30"/>
      <c r="BH1976" s="30"/>
      <c r="BI1976" s="30"/>
      <c r="BJ1976" s="30"/>
      <c r="BK1976" s="30"/>
      <c r="BL1976" s="30"/>
      <c r="BM1976" s="30"/>
      <c r="BN1976" s="30"/>
      <c r="BO1976" s="30"/>
      <c r="BP1976" s="30"/>
      <c r="BQ1976" s="30"/>
      <c r="BR1976" s="30"/>
      <c r="BS1976" s="30"/>
      <c r="BT1976" s="30"/>
      <c r="BU1976" s="30"/>
      <c r="BV1976" s="30"/>
    </row>
    <row r="1977" spans="1:74" s="31" customFormat="1" ht="15.75" x14ac:dyDescent="0.25">
      <c r="A1977" s="24"/>
      <c r="B1977" s="24"/>
      <c r="C1977" s="30"/>
      <c r="D1977" s="96"/>
      <c r="E1977" s="96"/>
      <c r="F1977" s="96"/>
      <c r="G1977" s="96"/>
      <c r="H1977" s="96"/>
      <c r="I1977" s="96"/>
      <c r="J1977" s="96"/>
      <c r="K1977" s="96"/>
      <c r="L1977" s="96"/>
      <c r="M1977" s="96"/>
      <c r="N1977" s="96"/>
      <c r="O1977" s="30"/>
      <c r="P1977" s="30"/>
      <c r="Q1977" s="30"/>
      <c r="R1977" s="30"/>
      <c r="S1977" s="30"/>
      <c r="T1977" s="30"/>
      <c r="U1977" s="30"/>
      <c r="V1977" s="30"/>
      <c r="W1977" s="30"/>
      <c r="X1977" s="30"/>
      <c r="Y1977" s="30"/>
      <c r="Z1977" s="30"/>
      <c r="AA1977" s="30"/>
      <c r="AB1977" s="30"/>
      <c r="AC1977" s="30"/>
      <c r="AD1977" s="30"/>
      <c r="AE1977" s="30"/>
      <c r="AF1977" s="30"/>
      <c r="AG1977" s="30"/>
      <c r="AH1977" s="30"/>
      <c r="AI1977" s="30"/>
      <c r="AJ1977" s="30"/>
      <c r="AK1977" s="30"/>
      <c r="AL1977" s="30"/>
      <c r="AM1977" s="30"/>
      <c r="AN1977" s="30"/>
      <c r="AO1977" s="30"/>
      <c r="AP1977" s="30"/>
      <c r="AQ1977" s="30"/>
      <c r="AR1977" s="30"/>
      <c r="AS1977" s="30"/>
      <c r="AT1977" s="30"/>
      <c r="AU1977" s="30"/>
      <c r="AV1977" s="30"/>
      <c r="AW1977" s="30"/>
      <c r="AX1977" s="30"/>
      <c r="AY1977" s="30"/>
      <c r="AZ1977" s="30"/>
      <c r="BA1977" s="30"/>
      <c r="BB1977" s="30"/>
      <c r="BC1977" s="30"/>
      <c r="BD1977" s="30"/>
      <c r="BE1977" s="30"/>
      <c r="BF1977" s="30"/>
      <c r="BG1977" s="30"/>
      <c r="BH1977" s="30"/>
      <c r="BI1977" s="30"/>
      <c r="BJ1977" s="30"/>
      <c r="BK1977" s="30"/>
      <c r="BL1977" s="30"/>
      <c r="BM1977" s="30"/>
      <c r="BN1977" s="30"/>
      <c r="BO1977" s="30"/>
      <c r="BP1977" s="30"/>
      <c r="BQ1977" s="30"/>
      <c r="BR1977" s="30"/>
      <c r="BS1977" s="30"/>
      <c r="BT1977" s="30"/>
      <c r="BU1977" s="30"/>
      <c r="BV1977" s="30"/>
    </row>
    <row r="1978" spans="1:74" s="31" customFormat="1" ht="15.75" x14ac:dyDescent="0.25">
      <c r="A1978" s="24"/>
      <c r="B1978" s="24"/>
      <c r="C1978" s="30"/>
      <c r="D1978" s="96"/>
      <c r="E1978" s="96"/>
      <c r="F1978" s="96"/>
      <c r="G1978" s="96"/>
      <c r="H1978" s="96"/>
      <c r="I1978" s="96"/>
      <c r="J1978" s="96"/>
      <c r="K1978" s="96"/>
      <c r="L1978" s="96"/>
      <c r="M1978" s="96"/>
      <c r="N1978" s="96"/>
      <c r="O1978" s="30"/>
      <c r="P1978" s="30"/>
      <c r="Q1978" s="30"/>
      <c r="R1978" s="30"/>
      <c r="S1978" s="30"/>
      <c r="T1978" s="30"/>
      <c r="U1978" s="30"/>
      <c r="V1978" s="30"/>
      <c r="W1978" s="30"/>
      <c r="X1978" s="30"/>
      <c r="Y1978" s="30"/>
      <c r="Z1978" s="30"/>
      <c r="AA1978" s="30"/>
      <c r="AB1978" s="30"/>
      <c r="AC1978" s="30"/>
      <c r="AD1978" s="30"/>
      <c r="AE1978" s="30"/>
      <c r="AF1978" s="30"/>
      <c r="AG1978" s="30"/>
      <c r="AH1978" s="30"/>
      <c r="AI1978" s="30"/>
      <c r="AJ1978" s="30"/>
      <c r="AK1978" s="30"/>
      <c r="AL1978" s="30"/>
      <c r="AM1978" s="30"/>
      <c r="AN1978" s="30"/>
      <c r="AO1978" s="30"/>
      <c r="AP1978" s="30"/>
      <c r="AQ1978" s="30"/>
      <c r="AR1978" s="30"/>
      <c r="AS1978" s="30"/>
      <c r="AT1978" s="30"/>
      <c r="AU1978" s="30"/>
      <c r="AV1978" s="30"/>
      <c r="AW1978" s="30"/>
      <c r="AX1978" s="30"/>
      <c r="AY1978" s="30"/>
      <c r="AZ1978" s="30"/>
      <c r="BA1978" s="30"/>
      <c r="BB1978" s="30"/>
      <c r="BC1978" s="30"/>
      <c r="BD1978" s="30"/>
      <c r="BE1978" s="30"/>
      <c r="BF1978" s="30"/>
      <c r="BG1978" s="30"/>
      <c r="BH1978" s="30"/>
      <c r="BI1978" s="30"/>
      <c r="BJ1978" s="30"/>
      <c r="BK1978" s="30"/>
      <c r="BL1978" s="30"/>
      <c r="BM1978" s="30"/>
      <c r="BN1978" s="30"/>
      <c r="BO1978" s="30"/>
      <c r="BP1978" s="30"/>
      <c r="BQ1978" s="30"/>
      <c r="BR1978" s="30"/>
      <c r="BS1978" s="30"/>
      <c r="BT1978" s="30"/>
      <c r="BU1978" s="30"/>
      <c r="BV1978" s="30"/>
    </row>
    <row r="1979" spans="1:74" s="31" customFormat="1" ht="15.75" x14ac:dyDescent="0.25">
      <c r="A1979" s="24"/>
      <c r="B1979" s="24"/>
      <c r="C1979" s="30"/>
      <c r="D1979" s="96"/>
      <c r="E1979" s="96"/>
      <c r="F1979" s="96"/>
      <c r="G1979" s="96"/>
      <c r="H1979" s="96"/>
      <c r="I1979" s="96"/>
      <c r="J1979" s="96"/>
      <c r="K1979" s="96"/>
      <c r="L1979" s="96"/>
      <c r="M1979" s="96"/>
      <c r="N1979" s="96"/>
      <c r="O1979" s="30"/>
      <c r="P1979" s="30"/>
      <c r="Q1979" s="30"/>
      <c r="R1979" s="30"/>
      <c r="S1979" s="30"/>
      <c r="T1979" s="30"/>
      <c r="U1979" s="30"/>
      <c r="V1979" s="30"/>
      <c r="W1979" s="30"/>
      <c r="X1979" s="30"/>
      <c r="Y1979" s="30"/>
      <c r="Z1979" s="30"/>
      <c r="AA1979" s="30"/>
      <c r="AB1979" s="30"/>
      <c r="AC1979" s="30"/>
      <c r="AD1979" s="30"/>
      <c r="AE1979" s="30"/>
      <c r="AF1979" s="30"/>
      <c r="AG1979" s="30"/>
      <c r="AH1979" s="30"/>
      <c r="AI1979" s="30"/>
      <c r="AJ1979" s="30"/>
      <c r="AK1979" s="30"/>
      <c r="AL1979" s="30"/>
      <c r="AM1979" s="30"/>
      <c r="AN1979" s="30"/>
      <c r="AO1979" s="30"/>
      <c r="AP1979" s="30"/>
      <c r="AQ1979" s="30"/>
      <c r="AR1979" s="30"/>
      <c r="AS1979" s="30"/>
      <c r="AT1979" s="30"/>
      <c r="AU1979" s="30"/>
      <c r="AV1979" s="30"/>
      <c r="AW1979" s="30"/>
      <c r="AX1979" s="30"/>
      <c r="AY1979" s="30"/>
      <c r="AZ1979" s="30"/>
      <c r="BA1979" s="30"/>
      <c r="BB1979" s="30"/>
      <c r="BC1979" s="30"/>
      <c r="BD1979" s="30"/>
      <c r="BE1979" s="30"/>
      <c r="BF1979" s="30"/>
      <c r="BG1979" s="30"/>
      <c r="BH1979" s="30"/>
      <c r="BI1979" s="30"/>
      <c r="BJ1979" s="30"/>
      <c r="BK1979" s="30"/>
      <c r="BL1979" s="30"/>
      <c r="BM1979" s="30"/>
      <c r="BN1979" s="30"/>
      <c r="BO1979" s="30"/>
      <c r="BP1979" s="30"/>
      <c r="BQ1979" s="30"/>
      <c r="BR1979" s="30"/>
      <c r="BS1979" s="30"/>
      <c r="BT1979" s="30"/>
      <c r="BU1979" s="30"/>
      <c r="BV1979" s="30"/>
    </row>
    <row r="1980" spans="1:74" s="31" customFormat="1" ht="15.75" x14ac:dyDescent="0.25">
      <c r="A1980" s="24"/>
      <c r="B1980" s="24"/>
      <c r="C1980" s="30"/>
      <c r="D1980" s="96"/>
      <c r="E1980" s="96"/>
      <c r="F1980" s="96"/>
      <c r="G1980" s="96"/>
      <c r="H1980" s="96"/>
      <c r="I1980" s="96"/>
      <c r="J1980" s="96"/>
      <c r="K1980" s="96"/>
      <c r="L1980" s="96"/>
      <c r="M1980" s="96"/>
      <c r="N1980" s="96"/>
      <c r="O1980" s="30"/>
      <c r="P1980" s="30"/>
      <c r="Q1980" s="30"/>
      <c r="R1980" s="30"/>
      <c r="S1980" s="30"/>
      <c r="T1980" s="30"/>
      <c r="U1980" s="30"/>
      <c r="V1980" s="30"/>
      <c r="W1980" s="30"/>
      <c r="X1980" s="30"/>
      <c r="Y1980" s="30"/>
      <c r="Z1980" s="30"/>
      <c r="AA1980" s="30"/>
      <c r="AB1980" s="30"/>
      <c r="AC1980" s="30"/>
      <c r="AD1980" s="30"/>
      <c r="AE1980" s="30"/>
      <c r="AF1980" s="30"/>
      <c r="AG1980" s="30"/>
      <c r="AH1980" s="30"/>
      <c r="AI1980" s="30"/>
      <c r="AJ1980" s="30"/>
      <c r="AK1980" s="30"/>
      <c r="AL1980" s="30"/>
      <c r="AM1980" s="30"/>
      <c r="AN1980" s="30"/>
      <c r="AO1980" s="30"/>
      <c r="AP1980" s="30"/>
      <c r="AQ1980" s="30"/>
      <c r="AR1980" s="30"/>
      <c r="AS1980" s="30"/>
      <c r="AT1980" s="30"/>
      <c r="AU1980" s="30"/>
      <c r="AV1980" s="30"/>
      <c r="AW1980" s="30"/>
      <c r="AX1980" s="30"/>
      <c r="AY1980" s="30"/>
      <c r="AZ1980" s="30"/>
      <c r="BA1980" s="30"/>
      <c r="BB1980" s="30"/>
      <c r="BC1980" s="30"/>
      <c r="BD1980" s="30"/>
      <c r="BE1980" s="30"/>
      <c r="BF1980" s="30"/>
      <c r="BG1980" s="30"/>
      <c r="BH1980" s="30"/>
      <c r="BI1980" s="30"/>
      <c r="BJ1980" s="30"/>
      <c r="BK1980" s="30"/>
      <c r="BL1980" s="30"/>
      <c r="BM1980" s="30"/>
      <c r="BN1980" s="30"/>
      <c r="BO1980" s="30"/>
      <c r="BP1980" s="30"/>
      <c r="BQ1980" s="30"/>
      <c r="BR1980" s="30"/>
      <c r="BS1980" s="30"/>
      <c r="BT1980" s="30"/>
      <c r="BU1980" s="30"/>
      <c r="BV1980" s="30"/>
    </row>
    <row r="1981" spans="1:74" s="31" customFormat="1" ht="15.75" x14ac:dyDescent="0.25">
      <c r="A1981" s="24"/>
      <c r="B1981" s="24"/>
      <c r="C1981" s="30"/>
      <c r="D1981" s="96"/>
      <c r="E1981" s="96"/>
      <c r="F1981" s="96"/>
      <c r="G1981" s="96"/>
      <c r="H1981" s="96"/>
      <c r="I1981" s="96"/>
      <c r="J1981" s="96"/>
      <c r="K1981" s="96"/>
      <c r="L1981" s="96"/>
      <c r="M1981" s="96"/>
      <c r="N1981" s="96"/>
      <c r="O1981" s="30"/>
      <c r="P1981" s="30"/>
      <c r="Q1981" s="30"/>
      <c r="R1981" s="30"/>
      <c r="S1981" s="30"/>
      <c r="T1981" s="30"/>
      <c r="U1981" s="30"/>
      <c r="V1981" s="30"/>
      <c r="W1981" s="30"/>
      <c r="X1981" s="30"/>
      <c r="Y1981" s="30"/>
      <c r="Z1981" s="30"/>
      <c r="AA1981" s="30"/>
      <c r="AB1981" s="30"/>
      <c r="AC1981" s="30"/>
      <c r="AD1981" s="30"/>
      <c r="AE1981" s="30"/>
      <c r="AF1981" s="30"/>
      <c r="AG1981" s="30"/>
      <c r="AH1981" s="30"/>
      <c r="AI1981" s="30"/>
      <c r="AJ1981" s="30"/>
      <c r="AK1981" s="30"/>
      <c r="AL1981" s="30"/>
      <c r="AM1981" s="30"/>
      <c r="AN1981" s="30"/>
      <c r="AO1981" s="30"/>
      <c r="AP1981" s="30"/>
      <c r="AQ1981" s="30"/>
      <c r="AR1981" s="30"/>
      <c r="AS1981" s="30"/>
      <c r="AT1981" s="30"/>
      <c r="AU1981" s="30"/>
      <c r="AV1981" s="30"/>
      <c r="AW1981" s="30"/>
      <c r="AX1981" s="30"/>
      <c r="AY1981" s="30"/>
      <c r="AZ1981" s="30"/>
      <c r="BA1981" s="30"/>
      <c r="BB1981" s="30"/>
      <c r="BC1981" s="30"/>
      <c r="BD1981" s="30"/>
      <c r="BE1981" s="30"/>
      <c r="BF1981" s="30"/>
      <c r="BG1981" s="30"/>
      <c r="BH1981" s="30"/>
      <c r="BI1981" s="30"/>
      <c r="BJ1981" s="30"/>
      <c r="BK1981" s="30"/>
      <c r="BL1981" s="30"/>
      <c r="BM1981" s="30"/>
      <c r="BN1981" s="30"/>
      <c r="BO1981" s="30"/>
      <c r="BP1981" s="30"/>
      <c r="BQ1981" s="30"/>
      <c r="BR1981" s="30"/>
      <c r="BS1981" s="30"/>
      <c r="BT1981" s="30"/>
      <c r="BU1981" s="30"/>
      <c r="BV1981" s="30"/>
    </row>
    <row r="1982" spans="1:74" s="31" customFormat="1" ht="15.75" x14ac:dyDescent="0.25">
      <c r="A1982" s="24"/>
      <c r="B1982" s="24"/>
      <c r="C1982" s="30"/>
      <c r="D1982" s="96"/>
      <c r="E1982" s="96"/>
      <c r="F1982" s="96"/>
      <c r="G1982" s="96"/>
      <c r="H1982" s="96"/>
      <c r="I1982" s="96"/>
      <c r="J1982" s="96"/>
      <c r="K1982" s="96"/>
      <c r="L1982" s="96"/>
      <c r="M1982" s="96"/>
      <c r="N1982" s="96"/>
      <c r="O1982" s="30"/>
      <c r="P1982" s="30"/>
      <c r="Q1982" s="30"/>
      <c r="R1982" s="30"/>
      <c r="S1982" s="30"/>
      <c r="T1982" s="30"/>
      <c r="U1982" s="30"/>
      <c r="V1982" s="30"/>
      <c r="W1982" s="30"/>
      <c r="X1982" s="30"/>
      <c r="Y1982" s="30"/>
      <c r="Z1982" s="30"/>
      <c r="AA1982" s="30"/>
      <c r="AB1982" s="30"/>
      <c r="AC1982" s="30"/>
      <c r="AD1982" s="30"/>
      <c r="AE1982" s="30"/>
      <c r="AF1982" s="30"/>
      <c r="AG1982" s="30"/>
      <c r="AH1982" s="30"/>
      <c r="AI1982" s="30"/>
      <c r="AJ1982" s="30"/>
      <c r="AK1982" s="30"/>
      <c r="AL1982" s="30"/>
      <c r="AM1982" s="30"/>
      <c r="AN1982" s="30"/>
      <c r="AO1982" s="30"/>
      <c r="AP1982" s="30"/>
      <c r="AQ1982" s="30"/>
      <c r="AR1982" s="30"/>
      <c r="AS1982" s="30"/>
      <c r="AT1982" s="30"/>
      <c r="AU1982" s="30"/>
      <c r="AV1982" s="30"/>
      <c r="AW1982" s="30"/>
      <c r="AX1982" s="30"/>
      <c r="AY1982" s="30"/>
      <c r="AZ1982" s="30"/>
      <c r="BA1982" s="30"/>
      <c r="BB1982" s="30"/>
      <c r="BC1982" s="30"/>
      <c r="BD1982" s="30"/>
      <c r="BE1982" s="30"/>
      <c r="BF1982" s="30"/>
      <c r="BG1982" s="30"/>
      <c r="BH1982" s="30"/>
      <c r="BI1982" s="30"/>
      <c r="BJ1982" s="30"/>
      <c r="BK1982" s="30"/>
      <c r="BL1982" s="30"/>
      <c r="BM1982" s="30"/>
      <c r="BN1982" s="30"/>
      <c r="BO1982" s="30"/>
      <c r="BP1982" s="30"/>
      <c r="BQ1982" s="30"/>
      <c r="BR1982" s="30"/>
      <c r="BS1982" s="30"/>
      <c r="BT1982" s="30"/>
      <c r="BU1982" s="30"/>
      <c r="BV1982" s="30"/>
    </row>
    <row r="1983" spans="1:74" s="31" customFormat="1" ht="15.75" x14ac:dyDescent="0.25">
      <c r="A1983" s="24"/>
      <c r="B1983" s="24"/>
      <c r="C1983" s="30"/>
      <c r="D1983" s="96"/>
      <c r="E1983" s="96"/>
      <c r="F1983" s="96"/>
      <c r="G1983" s="96"/>
      <c r="H1983" s="96"/>
      <c r="I1983" s="96"/>
      <c r="J1983" s="96"/>
      <c r="K1983" s="96"/>
      <c r="L1983" s="96"/>
      <c r="M1983" s="96"/>
      <c r="N1983" s="96"/>
      <c r="O1983" s="30"/>
      <c r="P1983" s="30"/>
      <c r="Q1983" s="30"/>
      <c r="R1983" s="30"/>
      <c r="S1983" s="30"/>
      <c r="T1983" s="30"/>
      <c r="U1983" s="30"/>
      <c r="V1983" s="30"/>
      <c r="W1983" s="30"/>
      <c r="X1983" s="30"/>
      <c r="Y1983" s="30"/>
      <c r="Z1983" s="30"/>
      <c r="AA1983" s="30"/>
      <c r="AB1983" s="30"/>
      <c r="AC1983" s="30"/>
      <c r="AD1983" s="30"/>
      <c r="AE1983" s="30"/>
      <c r="AF1983" s="30"/>
      <c r="AG1983" s="30"/>
      <c r="AH1983" s="30"/>
      <c r="AI1983" s="30"/>
      <c r="AJ1983" s="30"/>
      <c r="AK1983" s="30"/>
      <c r="AL1983" s="30"/>
      <c r="AM1983" s="30"/>
      <c r="AN1983" s="30"/>
      <c r="AO1983" s="30"/>
      <c r="AP1983" s="30"/>
      <c r="AQ1983" s="30"/>
      <c r="AR1983" s="30"/>
      <c r="AS1983" s="30"/>
      <c r="AT1983" s="30"/>
      <c r="AU1983" s="30"/>
      <c r="AV1983" s="30"/>
      <c r="AW1983" s="30"/>
      <c r="AX1983" s="30"/>
      <c r="AY1983" s="30"/>
      <c r="AZ1983" s="30"/>
      <c r="BA1983" s="30"/>
      <c r="BB1983" s="30"/>
      <c r="BC1983" s="30"/>
      <c r="BD1983" s="30"/>
      <c r="BE1983" s="30"/>
      <c r="BF1983" s="30"/>
      <c r="BG1983" s="30"/>
      <c r="BH1983" s="30"/>
      <c r="BI1983" s="30"/>
      <c r="BJ1983" s="30"/>
      <c r="BK1983" s="30"/>
      <c r="BL1983" s="30"/>
      <c r="BM1983" s="30"/>
      <c r="BN1983" s="30"/>
      <c r="BO1983" s="30"/>
      <c r="BP1983" s="30"/>
      <c r="BQ1983" s="30"/>
      <c r="BR1983" s="30"/>
      <c r="BS1983" s="30"/>
      <c r="BT1983" s="30"/>
      <c r="BU1983" s="30"/>
      <c r="BV1983" s="30"/>
    </row>
    <row r="1984" spans="1:74" s="31" customFormat="1" ht="15.75" x14ac:dyDescent="0.25">
      <c r="A1984" s="24"/>
      <c r="B1984" s="24"/>
      <c r="C1984" s="30"/>
      <c r="D1984" s="96"/>
      <c r="E1984" s="96"/>
      <c r="F1984" s="96"/>
      <c r="G1984" s="96"/>
      <c r="H1984" s="96"/>
      <c r="I1984" s="96"/>
      <c r="J1984" s="96"/>
      <c r="K1984" s="96"/>
      <c r="L1984" s="96"/>
      <c r="M1984" s="96"/>
      <c r="N1984" s="96"/>
      <c r="O1984" s="30"/>
      <c r="P1984" s="30"/>
      <c r="Q1984" s="30"/>
      <c r="R1984" s="30"/>
      <c r="S1984" s="30"/>
      <c r="T1984" s="30"/>
      <c r="U1984" s="30"/>
      <c r="V1984" s="30"/>
      <c r="W1984" s="30"/>
      <c r="X1984" s="30"/>
      <c r="Y1984" s="30"/>
      <c r="Z1984" s="30"/>
      <c r="AA1984" s="30"/>
      <c r="AB1984" s="30"/>
      <c r="AC1984" s="30"/>
      <c r="AD1984" s="30"/>
      <c r="AE1984" s="30"/>
      <c r="AF1984" s="30"/>
      <c r="AG1984" s="30"/>
      <c r="AH1984" s="30"/>
      <c r="AI1984" s="30"/>
      <c r="AJ1984" s="30"/>
      <c r="AK1984" s="30"/>
      <c r="AL1984" s="30"/>
      <c r="AM1984" s="30"/>
      <c r="AN1984" s="30"/>
      <c r="AO1984" s="30"/>
      <c r="AP1984" s="30"/>
      <c r="AQ1984" s="30"/>
      <c r="AR1984" s="30"/>
      <c r="AS1984" s="30"/>
      <c r="AT1984" s="30"/>
      <c r="AU1984" s="30"/>
      <c r="AV1984" s="30"/>
      <c r="AW1984" s="30"/>
      <c r="AX1984" s="30"/>
      <c r="AY1984" s="30"/>
      <c r="AZ1984" s="30"/>
      <c r="BA1984" s="30"/>
      <c r="BB1984" s="30"/>
      <c r="BC1984" s="30"/>
      <c r="BD1984" s="30"/>
      <c r="BE1984" s="30"/>
      <c r="BF1984" s="30"/>
      <c r="BG1984" s="30"/>
      <c r="BH1984" s="30"/>
      <c r="BI1984" s="30"/>
      <c r="BJ1984" s="30"/>
      <c r="BK1984" s="30"/>
      <c r="BL1984" s="30"/>
      <c r="BM1984" s="30"/>
      <c r="BN1984" s="30"/>
      <c r="BO1984" s="30"/>
      <c r="BP1984" s="30"/>
      <c r="BQ1984" s="30"/>
      <c r="BR1984" s="30"/>
      <c r="BS1984" s="30"/>
      <c r="BT1984" s="30"/>
      <c r="BU1984" s="30"/>
      <c r="BV1984" s="30"/>
    </row>
    <row r="1985" spans="1:74" s="31" customFormat="1" ht="15.75" x14ac:dyDescent="0.25">
      <c r="A1985" s="24"/>
      <c r="B1985" s="24"/>
      <c r="C1985" s="30"/>
      <c r="D1985" s="96"/>
      <c r="E1985" s="96"/>
      <c r="F1985" s="96"/>
      <c r="G1985" s="96"/>
      <c r="H1985" s="96"/>
      <c r="I1985" s="96"/>
      <c r="J1985" s="96"/>
      <c r="K1985" s="96"/>
      <c r="L1985" s="96"/>
      <c r="M1985" s="96"/>
      <c r="N1985" s="96"/>
      <c r="O1985" s="30"/>
      <c r="P1985" s="30"/>
      <c r="Q1985" s="30"/>
      <c r="R1985" s="30"/>
      <c r="S1985" s="30"/>
      <c r="T1985" s="30"/>
      <c r="U1985" s="30"/>
      <c r="V1985" s="30"/>
      <c r="W1985" s="30"/>
      <c r="X1985" s="30"/>
      <c r="Y1985" s="30"/>
      <c r="Z1985" s="30"/>
      <c r="AA1985" s="30"/>
      <c r="AB1985" s="30"/>
      <c r="AC1985" s="30"/>
      <c r="AD1985" s="30"/>
      <c r="AE1985" s="30"/>
      <c r="AF1985" s="30"/>
      <c r="AG1985" s="30"/>
      <c r="AH1985" s="30"/>
      <c r="AI1985" s="30"/>
      <c r="AJ1985" s="30"/>
      <c r="AK1985" s="30"/>
      <c r="AL1985" s="30"/>
      <c r="AM1985" s="30"/>
      <c r="AN1985" s="30"/>
      <c r="AO1985" s="30"/>
      <c r="AP1985" s="30"/>
      <c r="AQ1985" s="30"/>
      <c r="AR1985" s="30"/>
      <c r="AS1985" s="30"/>
      <c r="AT1985" s="30"/>
      <c r="AU1985" s="30"/>
      <c r="AV1985" s="30"/>
      <c r="AW1985" s="30"/>
      <c r="AX1985" s="30"/>
      <c r="AY1985" s="30"/>
      <c r="AZ1985" s="30"/>
      <c r="BA1985" s="30"/>
      <c r="BB1985" s="30"/>
      <c r="BC1985" s="30"/>
      <c r="BD1985" s="30"/>
      <c r="BE1985" s="30"/>
      <c r="BF1985" s="30"/>
      <c r="BG1985" s="30"/>
      <c r="BH1985" s="30"/>
      <c r="BI1985" s="30"/>
      <c r="BJ1985" s="30"/>
      <c r="BK1985" s="30"/>
      <c r="BL1985" s="30"/>
      <c r="BM1985" s="30"/>
      <c r="BN1985" s="30"/>
      <c r="BO1985" s="30"/>
      <c r="BP1985" s="30"/>
      <c r="BQ1985" s="30"/>
      <c r="BR1985" s="30"/>
      <c r="BS1985" s="30"/>
      <c r="BT1985" s="30"/>
      <c r="BU1985" s="30"/>
      <c r="BV1985" s="30"/>
    </row>
    <row r="1986" spans="1:74" s="31" customFormat="1" ht="15.75" x14ac:dyDescent="0.25">
      <c r="A1986" s="24"/>
      <c r="B1986" s="24"/>
      <c r="C1986" s="30"/>
      <c r="D1986" s="96"/>
      <c r="E1986" s="96"/>
      <c r="F1986" s="96"/>
      <c r="G1986" s="96"/>
      <c r="H1986" s="96"/>
      <c r="I1986" s="96"/>
      <c r="J1986" s="96"/>
      <c r="K1986" s="96"/>
      <c r="L1986" s="96"/>
      <c r="M1986" s="96"/>
      <c r="N1986" s="96"/>
      <c r="O1986" s="30"/>
      <c r="P1986" s="30"/>
      <c r="Q1986" s="30"/>
      <c r="R1986" s="30"/>
      <c r="S1986" s="30"/>
      <c r="T1986" s="30"/>
      <c r="U1986" s="30"/>
      <c r="V1986" s="30"/>
      <c r="W1986" s="30"/>
      <c r="X1986" s="30"/>
      <c r="Y1986" s="30"/>
      <c r="Z1986" s="30"/>
      <c r="AA1986" s="30"/>
      <c r="AB1986" s="30"/>
      <c r="AC1986" s="30"/>
      <c r="AD1986" s="30"/>
      <c r="AE1986" s="30"/>
      <c r="AF1986" s="30"/>
      <c r="AG1986" s="30"/>
      <c r="AH1986" s="30"/>
      <c r="AI1986" s="30"/>
      <c r="AJ1986" s="30"/>
      <c r="AK1986" s="30"/>
      <c r="AL1986" s="30"/>
      <c r="AM1986" s="30"/>
      <c r="AN1986" s="30"/>
      <c r="AO1986" s="30"/>
      <c r="AP1986" s="30"/>
      <c r="AQ1986" s="30"/>
      <c r="AR1986" s="30"/>
      <c r="AS1986" s="30"/>
      <c r="AT1986" s="30"/>
      <c r="AU1986" s="30"/>
      <c r="AV1986" s="30"/>
      <c r="AW1986" s="30"/>
      <c r="AX1986" s="30"/>
      <c r="AY1986" s="30"/>
      <c r="AZ1986" s="30"/>
      <c r="BA1986" s="30"/>
      <c r="BB1986" s="30"/>
      <c r="BC1986" s="30"/>
      <c r="BD1986" s="30"/>
      <c r="BE1986" s="30"/>
      <c r="BF1986" s="30"/>
      <c r="BG1986" s="30"/>
      <c r="BH1986" s="30"/>
      <c r="BI1986" s="30"/>
      <c r="BJ1986" s="30"/>
      <c r="BK1986" s="30"/>
      <c r="BL1986" s="30"/>
      <c r="BM1986" s="30"/>
      <c r="BN1986" s="30"/>
      <c r="BO1986" s="30"/>
      <c r="BP1986" s="30"/>
      <c r="BQ1986" s="30"/>
      <c r="BR1986" s="30"/>
      <c r="BS1986" s="30"/>
      <c r="BT1986" s="30"/>
      <c r="BU1986" s="30"/>
      <c r="BV1986" s="30"/>
    </row>
    <row r="1987" spans="1:74" s="31" customFormat="1" ht="15.75" x14ac:dyDescent="0.25">
      <c r="A1987" s="24"/>
      <c r="B1987" s="24"/>
      <c r="C1987" s="30"/>
      <c r="D1987" s="96"/>
      <c r="E1987" s="96"/>
      <c r="F1987" s="96"/>
      <c r="G1987" s="96"/>
      <c r="H1987" s="96"/>
      <c r="I1987" s="96"/>
      <c r="J1987" s="96"/>
      <c r="K1987" s="96"/>
      <c r="L1987" s="96"/>
      <c r="M1987" s="96"/>
      <c r="N1987" s="96"/>
      <c r="O1987" s="30"/>
      <c r="P1987" s="30"/>
      <c r="Q1987" s="30"/>
      <c r="R1987" s="30"/>
      <c r="S1987" s="30"/>
      <c r="T1987" s="30"/>
      <c r="U1987" s="30"/>
      <c r="V1987" s="30"/>
      <c r="W1987" s="30"/>
      <c r="X1987" s="30"/>
      <c r="Y1987" s="30"/>
      <c r="Z1987" s="30"/>
      <c r="AA1987" s="30"/>
      <c r="AB1987" s="30"/>
      <c r="AC1987" s="30"/>
      <c r="AD1987" s="30"/>
      <c r="AE1987" s="30"/>
      <c r="AF1987" s="30"/>
      <c r="AG1987" s="30"/>
      <c r="AH1987" s="30"/>
      <c r="AI1987" s="30"/>
      <c r="AJ1987" s="30"/>
      <c r="AK1987" s="30"/>
      <c r="AL1987" s="30"/>
      <c r="AM1987" s="30"/>
      <c r="AN1987" s="30"/>
      <c r="AO1987" s="30"/>
      <c r="AP1987" s="30"/>
      <c r="AQ1987" s="30"/>
      <c r="AR1987" s="30"/>
      <c r="AS1987" s="30"/>
      <c r="AT1987" s="30"/>
      <c r="AU1987" s="30"/>
      <c r="AV1987" s="30"/>
      <c r="AW1987" s="30"/>
      <c r="AX1987" s="30"/>
      <c r="AY1987" s="30"/>
      <c r="AZ1987" s="30"/>
      <c r="BA1987" s="30"/>
      <c r="BB1987" s="30"/>
      <c r="BC1987" s="30"/>
      <c r="BD1987" s="30"/>
      <c r="BE1987" s="30"/>
      <c r="BF1987" s="30"/>
      <c r="BG1987" s="30"/>
      <c r="BH1987" s="30"/>
      <c r="BI1987" s="30"/>
      <c r="BJ1987" s="30"/>
      <c r="BK1987" s="30"/>
      <c r="BL1987" s="30"/>
      <c r="BM1987" s="30"/>
      <c r="BN1987" s="30"/>
      <c r="BO1987" s="30"/>
      <c r="BP1987" s="30"/>
      <c r="BQ1987" s="30"/>
      <c r="BR1987" s="30"/>
      <c r="BS1987" s="30"/>
      <c r="BT1987" s="30"/>
      <c r="BU1987" s="30"/>
      <c r="BV1987" s="30"/>
    </row>
    <row r="1988" spans="1:74" s="31" customFormat="1" ht="15.75" x14ac:dyDescent="0.25">
      <c r="A1988" s="24"/>
      <c r="B1988" s="24"/>
      <c r="C1988" s="30"/>
      <c r="D1988" s="96"/>
      <c r="E1988" s="96"/>
      <c r="F1988" s="96"/>
      <c r="G1988" s="96"/>
      <c r="H1988" s="96"/>
      <c r="I1988" s="96"/>
      <c r="J1988" s="96"/>
      <c r="K1988" s="96"/>
      <c r="L1988" s="96"/>
      <c r="M1988" s="96"/>
      <c r="N1988" s="96"/>
      <c r="O1988" s="30"/>
      <c r="P1988" s="30"/>
      <c r="Q1988" s="30"/>
      <c r="R1988" s="30"/>
      <c r="S1988" s="30"/>
      <c r="T1988" s="30"/>
      <c r="U1988" s="30"/>
      <c r="V1988" s="30"/>
      <c r="W1988" s="30"/>
      <c r="X1988" s="30"/>
      <c r="Y1988" s="30"/>
      <c r="Z1988" s="30"/>
      <c r="AA1988" s="30"/>
      <c r="AB1988" s="30"/>
      <c r="AC1988" s="30"/>
      <c r="AD1988" s="30"/>
      <c r="AE1988" s="30"/>
      <c r="AF1988" s="30"/>
      <c r="AG1988" s="30"/>
      <c r="AH1988" s="30"/>
      <c r="AI1988" s="30"/>
      <c r="AJ1988" s="30"/>
      <c r="AK1988" s="30"/>
      <c r="AL1988" s="30"/>
      <c r="AM1988" s="30"/>
      <c r="AN1988" s="30"/>
      <c r="AO1988" s="30"/>
      <c r="AP1988" s="30"/>
      <c r="AQ1988" s="30"/>
      <c r="AR1988" s="30"/>
      <c r="AS1988" s="30"/>
      <c r="AT1988" s="30"/>
      <c r="AU1988" s="30"/>
      <c r="AV1988" s="30"/>
      <c r="AW1988" s="30"/>
      <c r="AX1988" s="30"/>
      <c r="AY1988" s="30"/>
      <c r="AZ1988" s="30"/>
      <c r="BA1988" s="30"/>
      <c r="BB1988" s="30"/>
      <c r="BC1988" s="30"/>
      <c r="BD1988" s="30"/>
      <c r="BE1988" s="30"/>
      <c r="BF1988" s="30"/>
      <c r="BG1988" s="30"/>
      <c r="BH1988" s="30"/>
      <c r="BI1988" s="30"/>
      <c r="BJ1988" s="30"/>
      <c r="BK1988" s="30"/>
      <c r="BL1988" s="30"/>
      <c r="BM1988" s="30"/>
      <c r="BN1988" s="30"/>
      <c r="BO1988" s="30"/>
      <c r="BP1988" s="30"/>
      <c r="BQ1988" s="30"/>
      <c r="BR1988" s="30"/>
      <c r="BS1988" s="30"/>
      <c r="BT1988" s="30"/>
      <c r="BU1988" s="30"/>
      <c r="BV1988" s="30"/>
    </row>
    <row r="1989" spans="1:74" s="31" customFormat="1" ht="15.75" x14ac:dyDescent="0.25">
      <c r="A1989" s="24"/>
      <c r="B1989" s="24"/>
      <c r="C1989" s="30"/>
      <c r="D1989" s="96"/>
      <c r="E1989" s="96"/>
      <c r="F1989" s="96"/>
      <c r="G1989" s="96"/>
      <c r="H1989" s="96"/>
      <c r="I1989" s="96"/>
      <c r="J1989" s="96"/>
      <c r="K1989" s="96"/>
      <c r="L1989" s="96"/>
      <c r="M1989" s="96"/>
      <c r="N1989" s="96"/>
      <c r="O1989" s="30"/>
      <c r="P1989" s="30"/>
      <c r="Q1989" s="30"/>
      <c r="R1989" s="30"/>
      <c r="S1989" s="30"/>
      <c r="T1989" s="30"/>
      <c r="U1989" s="30"/>
      <c r="V1989" s="30"/>
      <c r="W1989" s="30"/>
      <c r="X1989" s="30"/>
      <c r="Y1989" s="30"/>
      <c r="Z1989" s="30"/>
      <c r="AA1989" s="30"/>
      <c r="AB1989" s="30"/>
      <c r="AC1989" s="30"/>
      <c r="AD1989" s="30"/>
      <c r="AE1989" s="30"/>
      <c r="AF1989" s="30"/>
      <c r="AG1989" s="30"/>
      <c r="AH1989" s="30"/>
      <c r="AI1989" s="30"/>
      <c r="AJ1989" s="30"/>
      <c r="AK1989" s="30"/>
      <c r="AL1989" s="30"/>
      <c r="AM1989" s="30"/>
      <c r="AN1989" s="30"/>
      <c r="AO1989" s="30"/>
      <c r="AP1989" s="30"/>
      <c r="AQ1989" s="30"/>
      <c r="AR1989" s="30"/>
      <c r="AS1989" s="30"/>
      <c r="AT1989" s="30"/>
      <c r="AU1989" s="30"/>
      <c r="AV1989" s="30"/>
      <c r="AW1989" s="30"/>
      <c r="AX1989" s="30"/>
      <c r="AY1989" s="30"/>
      <c r="AZ1989" s="30"/>
      <c r="BA1989" s="30"/>
      <c r="BB1989" s="30"/>
      <c r="BC1989" s="30"/>
      <c r="BD1989" s="30"/>
      <c r="BE1989" s="30"/>
      <c r="BF1989" s="30"/>
      <c r="BG1989" s="30"/>
      <c r="BH1989" s="30"/>
      <c r="BI1989" s="30"/>
      <c r="BJ1989" s="30"/>
      <c r="BK1989" s="30"/>
      <c r="BL1989" s="30"/>
      <c r="BM1989" s="30"/>
      <c r="BN1989" s="30"/>
      <c r="BO1989" s="30"/>
      <c r="BP1989" s="30"/>
      <c r="BQ1989" s="30"/>
      <c r="BR1989" s="30"/>
      <c r="BS1989" s="30"/>
      <c r="BT1989" s="30"/>
      <c r="BU1989" s="30"/>
      <c r="BV1989" s="30"/>
    </row>
    <row r="1990" spans="1:74" s="31" customFormat="1" ht="15.75" x14ac:dyDescent="0.25">
      <c r="A1990" s="24"/>
      <c r="B1990" s="24"/>
      <c r="C1990" s="30"/>
      <c r="D1990" s="96"/>
      <c r="E1990" s="96"/>
      <c r="F1990" s="96"/>
      <c r="G1990" s="96"/>
      <c r="H1990" s="96"/>
      <c r="I1990" s="96"/>
      <c r="J1990" s="96"/>
      <c r="K1990" s="96"/>
      <c r="L1990" s="96"/>
      <c r="M1990" s="96"/>
      <c r="N1990" s="96"/>
      <c r="O1990" s="30"/>
      <c r="P1990" s="30"/>
      <c r="Q1990" s="30"/>
      <c r="R1990" s="30"/>
      <c r="S1990" s="30"/>
      <c r="T1990" s="30"/>
      <c r="U1990" s="30"/>
      <c r="V1990" s="30"/>
      <c r="W1990" s="30"/>
      <c r="X1990" s="30"/>
      <c r="Y1990" s="30"/>
      <c r="Z1990" s="30"/>
      <c r="AA1990" s="30"/>
      <c r="AB1990" s="30"/>
      <c r="AC1990" s="30"/>
      <c r="AD1990" s="30"/>
      <c r="AE1990" s="30"/>
      <c r="AF1990" s="30"/>
      <c r="AG1990" s="30"/>
      <c r="AH1990" s="30"/>
      <c r="AI1990" s="30"/>
      <c r="AJ1990" s="30"/>
      <c r="AK1990" s="30"/>
      <c r="AL1990" s="30"/>
      <c r="AM1990" s="30"/>
      <c r="AN1990" s="30"/>
      <c r="AO1990" s="30"/>
      <c r="AP1990" s="30"/>
      <c r="AQ1990" s="30"/>
      <c r="AR1990" s="30"/>
      <c r="AS1990" s="30"/>
      <c r="AT1990" s="30"/>
      <c r="AU1990" s="30"/>
      <c r="AV1990" s="30"/>
      <c r="AW1990" s="30"/>
      <c r="AX1990" s="30"/>
      <c r="AY1990" s="30"/>
      <c r="AZ1990" s="30"/>
      <c r="BA1990" s="30"/>
      <c r="BB1990" s="30"/>
      <c r="BC1990" s="30"/>
      <c r="BD1990" s="30"/>
      <c r="BE1990" s="30"/>
      <c r="BF1990" s="30"/>
      <c r="BG1990" s="30"/>
      <c r="BH1990" s="30"/>
      <c r="BI1990" s="30"/>
      <c r="BJ1990" s="30"/>
      <c r="BK1990" s="30"/>
      <c r="BL1990" s="30"/>
      <c r="BM1990" s="30"/>
      <c r="BN1990" s="30"/>
      <c r="BO1990" s="30"/>
      <c r="BP1990" s="30"/>
      <c r="BQ1990" s="30"/>
      <c r="BR1990" s="30"/>
      <c r="BS1990" s="30"/>
      <c r="BT1990" s="30"/>
      <c r="BU1990" s="30"/>
      <c r="BV1990" s="30"/>
    </row>
    <row r="1991" spans="1:74" s="31" customFormat="1" ht="15.75" x14ac:dyDescent="0.25">
      <c r="A1991" s="24"/>
      <c r="B1991" s="24"/>
      <c r="C1991" s="30"/>
      <c r="D1991" s="96"/>
      <c r="E1991" s="96"/>
      <c r="F1991" s="96"/>
      <c r="G1991" s="96"/>
      <c r="H1991" s="96"/>
      <c r="I1991" s="96"/>
      <c r="J1991" s="96"/>
      <c r="K1991" s="96"/>
      <c r="L1991" s="96"/>
      <c r="M1991" s="96"/>
      <c r="N1991" s="96"/>
      <c r="O1991" s="30"/>
      <c r="P1991" s="30"/>
      <c r="Q1991" s="30"/>
      <c r="R1991" s="30"/>
      <c r="S1991" s="30"/>
      <c r="T1991" s="30"/>
      <c r="U1991" s="30"/>
      <c r="V1991" s="30"/>
      <c r="W1991" s="30"/>
      <c r="X1991" s="30"/>
      <c r="Y1991" s="30"/>
      <c r="Z1991" s="30"/>
      <c r="AA1991" s="30"/>
      <c r="AB1991" s="30"/>
      <c r="AC1991" s="30"/>
      <c r="AD1991" s="30"/>
      <c r="AE1991" s="30"/>
      <c r="AF1991" s="30"/>
      <c r="AG1991" s="30"/>
      <c r="AH1991" s="30"/>
      <c r="AI1991" s="30"/>
      <c r="AJ1991" s="30"/>
      <c r="AK1991" s="30"/>
      <c r="AL1991" s="30"/>
      <c r="AM1991" s="30"/>
      <c r="AN1991" s="30"/>
      <c r="AO1991" s="30"/>
      <c r="AP1991" s="30"/>
      <c r="AQ1991" s="30"/>
      <c r="AR1991" s="30"/>
      <c r="AS1991" s="30"/>
      <c r="AT1991" s="30"/>
      <c r="AU1991" s="30"/>
      <c r="AV1991" s="30"/>
      <c r="AW1991" s="30"/>
      <c r="AX1991" s="30"/>
      <c r="AY1991" s="30"/>
      <c r="AZ1991" s="30"/>
      <c r="BA1991" s="30"/>
      <c r="BB1991" s="30"/>
      <c r="BC1991" s="30"/>
      <c r="BD1991" s="30"/>
      <c r="BE1991" s="30"/>
      <c r="BF1991" s="30"/>
      <c r="BG1991" s="30"/>
      <c r="BH1991" s="30"/>
      <c r="BI1991" s="30"/>
      <c r="BJ1991" s="30"/>
      <c r="BK1991" s="30"/>
      <c r="BL1991" s="30"/>
      <c r="BM1991" s="30"/>
      <c r="BN1991" s="30"/>
      <c r="BO1991" s="30"/>
      <c r="BP1991" s="30"/>
      <c r="BQ1991" s="30"/>
      <c r="BR1991" s="30"/>
      <c r="BS1991" s="30"/>
      <c r="BT1991" s="30"/>
      <c r="BU1991" s="30"/>
      <c r="BV1991" s="30"/>
    </row>
    <row r="1992" spans="1:74" s="31" customFormat="1" ht="15.75" x14ac:dyDescent="0.25">
      <c r="A1992" s="24"/>
      <c r="B1992" s="24"/>
      <c r="C1992" s="30"/>
      <c r="D1992" s="96"/>
      <c r="E1992" s="96"/>
      <c r="F1992" s="96"/>
      <c r="G1992" s="96"/>
      <c r="H1992" s="96"/>
      <c r="I1992" s="96"/>
      <c r="J1992" s="96"/>
      <c r="K1992" s="96"/>
      <c r="L1992" s="96"/>
      <c r="M1992" s="96"/>
      <c r="N1992" s="96"/>
      <c r="O1992" s="30"/>
      <c r="P1992" s="30"/>
      <c r="Q1992" s="30"/>
      <c r="R1992" s="30"/>
      <c r="S1992" s="30"/>
      <c r="T1992" s="30"/>
      <c r="U1992" s="30"/>
      <c r="V1992" s="30"/>
      <c r="W1992" s="30"/>
      <c r="X1992" s="30"/>
      <c r="Y1992" s="30"/>
      <c r="Z1992" s="30"/>
      <c r="AA1992" s="30"/>
      <c r="AB1992" s="30"/>
      <c r="AC1992" s="30"/>
      <c r="AD1992" s="30"/>
      <c r="AE1992" s="30"/>
      <c r="AF1992" s="30"/>
      <c r="AG1992" s="30"/>
      <c r="AH1992" s="30"/>
      <c r="AI1992" s="30"/>
      <c r="AJ1992" s="30"/>
      <c r="AK1992" s="30"/>
      <c r="AL1992" s="30"/>
      <c r="AM1992" s="30"/>
      <c r="AN1992" s="30"/>
      <c r="AO1992" s="30"/>
      <c r="AP1992" s="30"/>
      <c r="AQ1992" s="30"/>
      <c r="AR1992" s="30"/>
      <c r="AS1992" s="30"/>
      <c r="AT1992" s="30"/>
      <c r="AU1992" s="30"/>
      <c r="AV1992" s="30"/>
      <c r="AW1992" s="30"/>
      <c r="AX1992" s="30"/>
      <c r="AY1992" s="30"/>
      <c r="AZ1992" s="30"/>
      <c r="BA1992" s="30"/>
      <c r="BB1992" s="30"/>
      <c r="BC1992" s="30"/>
      <c r="BD1992" s="30"/>
      <c r="BE1992" s="30"/>
      <c r="BF1992" s="30"/>
      <c r="BG1992" s="30"/>
      <c r="BH1992" s="30"/>
      <c r="BI1992" s="30"/>
      <c r="BJ1992" s="30"/>
      <c r="BK1992" s="30"/>
      <c r="BL1992" s="30"/>
      <c r="BM1992" s="30"/>
      <c r="BN1992" s="30"/>
      <c r="BO1992" s="30"/>
      <c r="BP1992" s="30"/>
      <c r="BQ1992" s="30"/>
      <c r="BR1992" s="30"/>
      <c r="BS1992" s="30"/>
      <c r="BT1992" s="30"/>
      <c r="BU1992" s="30"/>
      <c r="BV1992" s="30"/>
    </row>
    <row r="1993" spans="1:74" s="31" customFormat="1" ht="15.75" x14ac:dyDescent="0.25">
      <c r="A1993" s="24"/>
      <c r="B1993" s="24"/>
      <c r="C1993" s="30"/>
      <c r="D1993" s="96"/>
      <c r="E1993" s="96"/>
      <c r="F1993" s="96"/>
      <c r="G1993" s="96"/>
      <c r="H1993" s="96"/>
      <c r="I1993" s="96"/>
      <c r="J1993" s="96"/>
      <c r="K1993" s="96"/>
      <c r="L1993" s="96"/>
      <c r="M1993" s="96"/>
      <c r="N1993" s="96"/>
      <c r="O1993" s="30"/>
      <c r="P1993" s="30"/>
      <c r="Q1993" s="30"/>
      <c r="R1993" s="30"/>
      <c r="S1993" s="30"/>
      <c r="T1993" s="30"/>
      <c r="U1993" s="30"/>
      <c r="V1993" s="30"/>
      <c r="W1993" s="30"/>
      <c r="X1993" s="30"/>
      <c r="Y1993" s="30"/>
      <c r="Z1993" s="30"/>
      <c r="AA1993" s="30"/>
      <c r="AB1993" s="30"/>
      <c r="AC1993" s="30"/>
      <c r="AD1993" s="30"/>
      <c r="AE1993" s="30"/>
      <c r="AF1993" s="30"/>
      <c r="AG1993" s="30"/>
      <c r="AH1993" s="30"/>
      <c r="AI1993" s="30"/>
      <c r="AJ1993" s="30"/>
      <c r="AK1993" s="30"/>
      <c r="AL1993" s="30"/>
      <c r="AM1993" s="30"/>
      <c r="AN1993" s="30"/>
      <c r="AO1993" s="30"/>
      <c r="AP1993" s="30"/>
      <c r="AQ1993" s="30"/>
      <c r="AR1993" s="30"/>
      <c r="AS1993" s="30"/>
      <c r="AT1993" s="30"/>
      <c r="AU1993" s="30"/>
      <c r="AV1993" s="30"/>
      <c r="AW1993" s="30"/>
      <c r="AX1993" s="30"/>
      <c r="AY1993" s="30"/>
      <c r="AZ1993" s="30"/>
      <c r="BA1993" s="30"/>
      <c r="BB1993" s="30"/>
      <c r="BC1993" s="30"/>
      <c r="BD1993" s="30"/>
      <c r="BE1993" s="30"/>
      <c r="BF1993" s="30"/>
      <c r="BG1993" s="30"/>
      <c r="BH1993" s="30"/>
      <c r="BI1993" s="30"/>
      <c r="BJ1993" s="30"/>
      <c r="BK1993" s="30"/>
      <c r="BL1993" s="30"/>
      <c r="BM1993" s="30"/>
      <c r="BN1993" s="30"/>
      <c r="BO1993" s="30"/>
      <c r="BP1993" s="30"/>
      <c r="BQ1993" s="30"/>
      <c r="BR1993" s="30"/>
      <c r="BS1993" s="30"/>
      <c r="BT1993" s="30"/>
      <c r="BU1993" s="30"/>
      <c r="BV1993" s="30"/>
    </row>
    <row r="1994" spans="1:74" s="31" customFormat="1" ht="15.75" x14ac:dyDescent="0.25">
      <c r="A1994" s="24"/>
      <c r="B1994" s="24"/>
      <c r="C1994" s="30"/>
      <c r="D1994" s="96"/>
      <c r="E1994" s="96"/>
      <c r="F1994" s="96"/>
      <c r="G1994" s="96"/>
      <c r="H1994" s="96"/>
      <c r="I1994" s="96"/>
      <c r="J1994" s="96"/>
      <c r="K1994" s="96"/>
      <c r="L1994" s="96"/>
      <c r="M1994" s="96"/>
      <c r="N1994" s="96"/>
      <c r="O1994" s="30"/>
      <c r="P1994" s="30"/>
      <c r="Q1994" s="30"/>
      <c r="R1994" s="30"/>
      <c r="S1994" s="30"/>
      <c r="T1994" s="30"/>
      <c r="U1994" s="30"/>
      <c r="V1994" s="30"/>
      <c r="W1994" s="30"/>
      <c r="X1994" s="30"/>
      <c r="Y1994" s="30"/>
      <c r="Z1994" s="30"/>
      <c r="AA1994" s="30"/>
      <c r="AB1994" s="30"/>
      <c r="AC1994" s="30"/>
      <c r="AD1994" s="30"/>
      <c r="AE1994" s="30"/>
      <c r="AF1994" s="30"/>
      <c r="AG1994" s="30"/>
      <c r="AH1994" s="30"/>
      <c r="AI1994" s="30"/>
      <c r="AJ1994" s="30"/>
      <c r="AK1994" s="30"/>
      <c r="AL1994" s="30"/>
      <c r="AM1994" s="30"/>
      <c r="AN1994" s="30"/>
      <c r="AO1994" s="30"/>
      <c r="AP1994" s="30"/>
      <c r="AQ1994" s="30"/>
      <c r="AR1994" s="30"/>
      <c r="AS1994" s="30"/>
      <c r="AT1994" s="30"/>
      <c r="AU1994" s="30"/>
      <c r="AV1994" s="30"/>
      <c r="AW1994" s="30"/>
      <c r="AX1994" s="30"/>
      <c r="AY1994" s="30"/>
      <c r="AZ1994" s="30"/>
      <c r="BA1994" s="30"/>
      <c r="BB1994" s="30"/>
      <c r="BC1994" s="30"/>
      <c r="BD1994" s="30"/>
      <c r="BE1994" s="30"/>
      <c r="BF1994" s="30"/>
      <c r="BG1994" s="30"/>
      <c r="BH1994" s="30"/>
      <c r="BI1994" s="30"/>
      <c r="BJ1994" s="30"/>
      <c r="BK1994" s="30"/>
      <c r="BL1994" s="30"/>
      <c r="BM1994" s="30"/>
      <c r="BN1994" s="30"/>
      <c r="BO1994" s="30"/>
      <c r="BP1994" s="30"/>
      <c r="BQ1994" s="30"/>
      <c r="BR1994" s="30"/>
      <c r="BS1994" s="30"/>
      <c r="BT1994" s="30"/>
      <c r="BU1994" s="30"/>
      <c r="BV1994" s="30"/>
    </row>
    <row r="1995" spans="1:74" s="31" customFormat="1" ht="15.75" x14ac:dyDescent="0.25">
      <c r="A1995" s="24"/>
      <c r="B1995" s="24"/>
      <c r="C1995" s="30"/>
      <c r="D1995" s="96"/>
      <c r="E1995" s="96"/>
      <c r="F1995" s="96"/>
      <c r="G1995" s="96"/>
      <c r="H1995" s="96"/>
      <c r="I1995" s="96"/>
      <c r="J1995" s="96"/>
      <c r="K1995" s="96"/>
      <c r="L1995" s="96"/>
      <c r="M1995" s="96"/>
      <c r="N1995" s="96"/>
      <c r="O1995" s="30"/>
      <c r="P1995" s="30"/>
      <c r="Q1995" s="30"/>
      <c r="R1995" s="30"/>
      <c r="S1995" s="30"/>
      <c r="T1995" s="30"/>
      <c r="U1995" s="30"/>
      <c r="V1995" s="30"/>
      <c r="W1995" s="30"/>
      <c r="X1995" s="30"/>
      <c r="Y1995" s="30"/>
      <c r="Z1995" s="30"/>
      <c r="AA1995" s="30"/>
      <c r="AB1995" s="30"/>
      <c r="AC1995" s="30"/>
      <c r="AD1995" s="30"/>
      <c r="AE1995" s="30"/>
      <c r="AF1995" s="30"/>
      <c r="AG1995" s="30"/>
      <c r="AH1995" s="30"/>
      <c r="AI1995" s="30"/>
      <c r="AJ1995" s="30"/>
      <c r="AK1995" s="30"/>
      <c r="AL1995" s="30"/>
      <c r="AM1995" s="30"/>
      <c r="AN1995" s="30"/>
      <c r="AO1995" s="30"/>
      <c r="AP1995" s="30"/>
      <c r="AQ1995" s="30"/>
      <c r="AR1995" s="30"/>
      <c r="AS1995" s="30"/>
      <c r="AT1995" s="30"/>
      <c r="AU1995" s="30"/>
      <c r="AV1995" s="30"/>
      <c r="AW1995" s="30"/>
      <c r="AX1995" s="30"/>
      <c r="AY1995" s="30"/>
      <c r="AZ1995" s="30"/>
      <c r="BA1995" s="30"/>
      <c r="BB1995" s="30"/>
      <c r="BC1995" s="30"/>
      <c r="BD1995" s="30"/>
      <c r="BE1995" s="30"/>
      <c r="BF1995" s="30"/>
      <c r="BG1995" s="30"/>
      <c r="BH1995" s="30"/>
      <c r="BI1995" s="30"/>
      <c r="BJ1995" s="30"/>
      <c r="BK1995" s="30"/>
      <c r="BL1995" s="30"/>
      <c r="BM1995" s="30"/>
      <c r="BN1995" s="30"/>
      <c r="BO1995" s="30"/>
      <c r="BP1995" s="30"/>
      <c r="BQ1995" s="30"/>
      <c r="BR1995" s="30"/>
      <c r="BS1995" s="30"/>
      <c r="BT1995" s="30"/>
      <c r="BU1995" s="30"/>
      <c r="BV1995" s="30"/>
    </row>
    <row r="1996" spans="1:74" s="31" customFormat="1" ht="15.75" x14ac:dyDescent="0.25">
      <c r="A1996" s="24"/>
      <c r="B1996" s="24"/>
      <c r="C1996" s="30"/>
      <c r="D1996" s="96"/>
      <c r="E1996" s="96"/>
      <c r="F1996" s="96"/>
      <c r="G1996" s="96"/>
      <c r="H1996" s="96"/>
      <c r="I1996" s="96"/>
      <c r="J1996" s="96"/>
      <c r="K1996" s="96"/>
      <c r="L1996" s="96"/>
      <c r="M1996" s="96"/>
      <c r="N1996" s="96"/>
      <c r="O1996" s="30"/>
      <c r="P1996" s="30"/>
      <c r="Q1996" s="30"/>
      <c r="R1996" s="30"/>
      <c r="S1996" s="30"/>
      <c r="T1996" s="30"/>
      <c r="U1996" s="30"/>
      <c r="V1996" s="30"/>
      <c r="W1996" s="30"/>
      <c r="X1996" s="30"/>
      <c r="Y1996" s="30"/>
      <c r="Z1996" s="30"/>
      <c r="AA1996" s="30"/>
      <c r="AB1996" s="30"/>
      <c r="AC1996" s="30"/>
      <c r="AD1996" s="30"/>
      <c r="AE1996" s="30"/>
      <c r="AF1996" s="30"/>
      <c r="AG1996" s="30"/>
      <c r="AH1996" s="30"/>
      <c r="AI1996" s="30"/>
      <c r="AJ1996" s="30"/>
      <c r="AK1996" s="30"/>
      <c r="AL1996" s="30"/>
      <c r="AM1996" s="30"/>
      <c r="AN1996" s="30"/>
      <c r="AO1996" s="30"/>
      <c r="AP1996" s="30"/>
      <c r="AQ1996" s="30"/>
      <c r="AR1996" s="30"/>
      <c r="AS1996" s="30"/>
      <c r="AT1996" s="30"/>
      <c r="AU1996" s="30"/>
      <c r="AV1996" s="30"/>
      <c r="AW1996" s="30"/>
      <c r="AX1996" s="30"/>
      <c r="AY1996" s="30"/>
      <c r="AZ1996" s="30"/>
      <c r="BA1996" s="30"/>
      <c r="BB1996" s="30"/>
      <c r="BC1996" s="30"/>
      <c r="BD1996" s="30"/>
      <c r="BE1996" s="30"/>
      <c r="BF1996" s="30"/>
      <c r="BG1996" s="30"/>
      <c r="BH1996" s="30"/>
      <c r="BI1996" s="30"/>
      <c r="BJ1996" s="30"/>
      <c r="BK1996" s="30"/>
      <c r="BL1996" s="30"/>
      <c r="BM1996" s="30"/>
      <c r="BN1996" s="30"/>
      <c r="BO1996" s="30"/>
      <c r="BP1996" s="30"/>
      <c r="BQ1996" s="30"/>
      <c r="BR1996" s="30"/>
      <c r="BS1996" s="30"/>
      <c r="BT1996" s="30"/>
      <c r="BU1996" s="30"/>
      <c r="BV1996" s="30"/>
    </row>
    <row r="1997" spans="1:74" s="31" customFormat="1" ht="15.75" x14ac:dyDescent="0.25">
      <c r="A1997" s="24"/>
      <c r="B1997" s="24"/>
      <c r="C1997" s="30"/>
      <c r="D1997" s="96"/>
      <c r="E1997" s="96"/>
      <c r="F1997" s="96"/>
      <c r="G1997" s="96"/>
      <c r="H1997" s="96"/>
      <c r="I1997" s="96"/>
      <c r="J1997" s="96"/>
      <c r="K1997" s="96"/>
      <c r="L1997" s="96"/>
      <c r="M1997" s="96"/>
      <c r="N1997" s="96"/>
      <c r="O1997" s="30"/>
      <c r="P1997" s="30"/>
      <c r="Q1997" s="30"/>
      <c r="R1997" s="30"/>
      <c r="S1997" s="30"/>
      <c r="T1997" s="30"/>
      <c r="U1997" s="30"/>
      <c r="V1997" s="30"/>
      <c r="W1997" s="30"/>
      <c r="X1997" s="30"/>
      <c r="Y1997" s="30"/>
      <c r="Z1997" s="30"/>
      <c r="AA1997" s="30"/>
      <c r="AB1997" s="30"/>
      <c r="AC1997" s="30"/>
      <c r="AD1997" s="30"/>
      <c r="AE1997" s="30"/>
      <c r="AF1997" s="30"/>
      <c r="AG1997" s="30"/>
      <c r="AH1997" s="30"/>
      <c r="AI1997" s="30"/>
      <c r="AJ1997" s="30"/>
      <c r="AK1997" s="30"/>
      <c r="AL1997" s="30"/>
      <c r="AM1997" s="30"/>
      <c r="AN1997" s="30"/>
      <c r="AO1997" s="30"/>
      <c r="AP1997" s="30"/>
      <c r="AQ1997" s="30"/>
      <c r="AR1997" s="30"/>
      <c r="AS1997" s="30"/>
      <c r="AT1997" s="30"/>
      <c r="AU1997" s="30"/>
      <c r="AV1997" s="30"/>
      <c r="AW1997" s="30"/>
      <c r="AX1997" s="30"/>
      <c r="AY1997" s="30"/>
      <c r="AZ1997" s="30"/>
      <c r="BA1997" s="30"/>
      <c r="BB1997" s="30"/>
      <c r="BC1997" s="30"/>
      <c r="BD1997" s="30"/>
      <c r="BE1997" s="30"/>
      <c r="BF1997" s="30"/>
      <c r="BG1997" s="30"/>
      <c r="BH1997" s="30"/>
      <c r="BI1997" s="30"/>
      <c r="BJ1997" s="30"/>
      <c r="BK1997" s="30"/>
      <c r="BL1997" s="30"/>
      <c r="BM1997" s="30"/>
      <c r="BN1997" s="30"/>
      <c r="BO1997" s="30"/>
      <c r="BP1997" s="30"/>
      <c r="BQ1997" s="30"/>
      <c r="BR1997" s="30"/>
      <c r="BS1997" s="30"/>
      <c r="BT1997" s="30"/>
      <c r="BU1997" s="30"/>
      <c r="BV1997" s="30"/>
    </row>
    <row r="1998" spans="1:74" s="31" customFormat="1" ht="15.75" x14ac:dyDescent="0.25">
      <c r="A1998" s="24"/>
      <c r="B1998" s="24"/>
      <c r="C1998" s="30"/>
      <c r="D1998" s="96"/>
      <c r="E1998" s="96"/>
      <c r="F1998" s="96"/>
      <c r="G1998" s="96"/>
      <c r="H1998" s="96"/>
      <c r="I1998" s="96"/>
      <c r="J1998" s="96"/>
      <c r="K1998" s="96"/>
      <c r="L1998" s="96"/>
      <c r="M1998" s="96"/>
      <c r="N1998" s="96"/>
      <c r="O1998" s="30"/>
      <c r="P1998" s="30"/>
      <c r="Q1998" s="30"/>
      <c r="R1998" s="30"/>
      <c r="S1998" s="30"/>
      <c r="T1998" s="30"/>
      <c r="U1998" s="30"/>
      <c r="V1998" s="30"/>
      <c r="W1998" s="30"/>
      <c r="X1998" s="30"/>
      <c r="Y1998" s="30"/>
      <c r="Z1998" s="30"/>
      <c r="AA1998" s="30"/>
      <c r="AB1998" s="30"/>
      <c r="AC1998" s="30"/>
      <c r="AD1998" s="30"/>
      <c r="AE1998" s="30"/>
      <c r="AF1998" s="30"/>
      <c r="AG1998" s="30"/>
      <c r="AH1998" s="30"/>
      <c r="AI1998" s="30"/>
      <c r="AJ1998" s="30"/>
      <c r="AK1998" s="30"/>
      <c r="AL1998" s="30"/>
      <c r="AM1998" s="30"/>
      <c r="AN1998" s="30"/>
      <c r="AO1998" s="30"/>
      <c r="AP1998" s="30"/>
      <c r="AQ1998" s="30"/>
      <c r="AR1998" s="30"/>
      <c r="AS1998" s="30"/>
      <c r="AT1998" s="30"/>
      <c r="AU1998" s="30"/>
      <c r="AV1998" s="30"/>
      <c r="AW1998" s="30"/>
      <c r="AX1998" s="30"/>
      <c r="AY1998" s="30"/>
      <c r="AZ1998" s="30"/>
      <c r="BA1998" s="30"/>
      <c r="BB1998" s="30"/>
      <c r="BC1998" s="30"/>
      <c r="BD1998" s="30"/>
      <c r="BE1998" s="30"/>
      <c r="BF1998" s="30"/>
      <c r="BG1998" s="30"/>
      <c r="BH1998" s="30"/>
      <c r="BI1998" s="30"/>
      <c r="BJ1998" s="30"/>
      <c r="BK1998" s="30"/>
      <c r="BL1998" s="30"/>
      <c r="BM1998" s="30"/>
      <c r="BN1998" s="30"/>
      <c r="BO1998" s="30"/>
      <c r="BP1998" s="30"/>
      <c r="BQ1998" s="30"/>
      <c r="BR1998" s="30"/>
      <c r="BS1998" s="30"/>
      <c r="BT1998" s="30"/>
      <c r="BU1998" s="30"/>
      <c r="BV1998" s="30"/>
    </row>
    <row r="1999" spans="1:74" s="31" customFormat="1" ht="15.75" x14ac:dyDescent="0.25">
      <c r="A1999" s="24"/>
      <c r="B1999" s="24"/>
      <c r="C1999" s="30"/>
      <c r="D1999" s="96"/>
      <c r="E1999" s="96"/>
      <c r="F1999" s="96"/>
      <c r="G1999" s="96"/>
      <c r="H1999" s="96"/>
      <c r="I1999" s="96"/>
      <c r="J1999" s="96"/>
      <c r="K1999" s="96"/>
      <c r="L1999" s="96"/>
      <c r="M1999" s="96"/>
      <c r="N1999" s="96"/>
      <c r="O1999" s="30"/>
      <c r="P1999" s="30"/>
      <c r="Q1999" s="30"/>
      <c r="R1999" s="30"/>
      <c r="S1999" s="30"/>
      <c r="T1999" s="30"/>
      <c r="U1999" s="30"/>
      <c r="V1999" s="30"/>
      <c r="W1999" s="30"/>
      <c r="X1999" s="30"/>
      <c r="Y1999" s="30"/>
      <c r="Z1999" s="30"/>
      <c r="AA1999" s="30"/>
      <c r="AB1999" s="30"/>
      <c r="AC1999" s="30"/>
      <c r="AD1999" s="30"/>
      <c r="AE1999" s="30"/>
      <c r="AF1999" s="30"/>
      <c r="AG1999" s="30"/>
      <c r="AH1999" s="30"/>
      <c r="AI1999" s="30"/>
      <c r="AJ1999" s="30"/>
      <c r="AK1999" s="30"/>
      <c r="AL1999" s="30"/>
      <c r="AM1999" s="30"/>
      <c r="AN1999" s="30"/>
      <c r="AO1999" s="30"/>
      <c r="AP1999" s="30"/>
      <c r="AQ1999" s="30"/>
      <c r="AR1999" s="30"/>
      <c r="AS1999" s="30"/>
      <c r="AT1999" s="30"/>
      <c r="AU1999" s="30"/>
      <c r="AV1999" s="30"/>
      <c r="AW1999" s="30"/>
      <c r="AX1999" s="30"/>
      <c r="AY1999" s="30"/>
      <c r="AZ1999" s="30"/>
      <c r="BA1999" s="30"/>
      <c r="BB1999" s="30"/>
      <c r="BC1999" s="30"/>
      <c r="BD1999" s="30"/>
      <c r="BE1999" s="30"/>
      <c r="BF1999" s="30"/>
      <c r="BG1999" s="30"/>
      <c r="BH1999" s="30"/>
      <c r="BI1999" s="30"/>
      <c r="BJ1999" s="30"/>
      <c r="BK1999" s="30"/>
      <c r="BL1999" s="30"/>
      <c r="BM1999" s="30"/>
      <c r="BN1999" s="30"/>
      <c r="BO1999" s="30"/>
      <c r="BP1999" s="30"/>
      <c r="BQ1999" s="30"/>
      <c r="BR1999" s="30"/>
      <c r="BS1999" s="30"/>
      <c r="BT1999" s="30"/>
      <c r="BU1999" s="30"/>
      <c r="BV1999" s="30"/>
    </row>
    <row r="2000" spans="1:74" s="31" customFormat="1" ht="15.75" x14ac:dyDescent="0.25">
      <c r="A2000" s="24"/>
      <c r="B2000" s="24"/>
      <c r="C2000" s="30"/>
      <c r="D2000" s="96"/>
      <c r="E2000" s="96"/>
      <c r="F2000" s="96"/>
      <c r="G2000" s="96"/>
      <c r="H2000" s="96"/>
      <c r="I2000" s="96"/>
      <c r="J2000" s="96"/>
      <c r="K2000" s="96"/>
      <c r="L2000" s="96"/>
      <c r="M2000" s="96"/>
      <c r="N2000" s="96"/>
      <c r="O2000" s="30"/>
      <c r="P2000" s="30"/>
      <c r="Q2000" s="30"/>
      <c r="R2000" s="30"/>
      <c r="S2000" s="30"/>
      <c r="T2000" s="30"/>
      <c r="U2000" s="30"/>
      <c r="V2000" s="30"/>
      <c r="W2000" s="30"/>
      <c r="X2000" s="30"/>
      <c r="Y2000" s="30"/>
      <c r="Z2000" s="30"/>
      <c r="AA2000" s="30"/>
      <c r="AB2000" s="30"/>
      <c r="AC2000" s="30"/>
      <c r="AD2000" s="30"/>
      <c r="AE2000" s="30"/>
      <c r="AF2000" s="30"/>
      <c r="AG2000" s="30"/>
      <c r="AH2000" s="30"/>
      <c r="AI2000" s="30"/>
      <c r="AJ2000" s="30"/>
      <c r="AK2000" s="30"/>
      <c r="AL2000" s="30"/>
      <c r="AM2000" s="30"/>
      <c r="AN2000" s="30"/>
      <c r="AO2000" s="30"/>
      <c r="AP2000" s="30"/>
      <c r="AQ2000" s="30"/>
      <c r="AR2000" s="30"/>
      <c r="AS2000" s="30"/>
      <c r="AT2000" s="30"/>
      <c r="AU2000" s="30"/>
      <c r="AV2000" s="30"/>
      <c r="AW2000" s="30"/>
      <c r="AX2000" s="30"/>
      <c r="AY2000" s="30"/>
      <c r="AZ2000" s="30"/>
      <c r="BA2000" s="30"/>
      <c r="BB2000" s="30"/>
      <c r="BC2000" s="30"/>
      <c r="BD2000" s="30"/>
      <c r="BE2000" s="30"/>
      <c r="BF2000" s="30"/>
      <c r="BG2000" s="30"/>
      <c r="BH2000" s="30"/>
      <c r="BI2000" s="30"/>
      <c r="BJ2000" s="30"/>
      <c r="BK2000" s="30"/>
      <c r="BL2000" s="30"/>
      <c r="BM2000" s="30"/>
      <c r="BN2000" s="30"/>
      <c r="BO2000" s="30"/>
      <c r="BP2000" s="30"/>
      <c r="BQ2000" s="30"/>
      <c r="BR2000" s="30"/>
      <c r="BS2000" s="30"/>
      <c r="BT2000" s="30"/>
      <c r="BU2000" s="30"/>
      <c r="BV2000" s="30"/>
    </row>
    <row r="2001" spans="1:74" s="31" customFormat="1" ht="15.75" x14ac:dyDescent="0.25">
      <c r="A2001" s="24"/>
      <c r="B2001" s="24"/>
      <c r="C2001" s="30"/>
      <c r="D2001" s="96"/>
      <c r="E2001" s="96"/>
      <c r="F2001" s="96"/>
      <c r="G2001" s="96"/>
      <c r="H2001" s="96"/>
      <c r="I2001" s="96"/>
      <c r="J2001" s="96"/>
      <c r="K2001" s="96"/>
      <c r="L2001" s="96"/>
      <c r="M2001" s="96"/>
      <c r="N2001" s="96"/>
      <c r="O2001" s="30"/>
      <c r="P2001" s="30"/>
      <c r="Q2001" s="30"/>
      <c r="R2001" s="30"/>
      <c r="S2001" s="30"/>
      <c r="T2001" s="30"/>
      <c r="U2001" s="30"/>
      <c r="V2001" s="30"/>
      <c r="W2001" s="30"/>
      <c r="X2001" s="30"/>
      <c r="Y2001" s="30"/>
      <c r="Z2001" s="30"/>
      <c r="AA2001" s="30"/>
      <c r="AB2001" s="30"/>
      <c r="AC2001" s="30"/>
      <c r="AD2001" s="30"/>
      <c r="AE2001" s="30"/>
      <c r="AF2001" s="30"/>
      <c r="AG2001" s="30"/>
      <c r="AH2001" s="30"/>
      <c r="AI2001" s="30"/>
      <c r="AJ2001" s="30"/>
      <c r="AK2001" s="30"/>
      <c r="AL2001" s="30"/>
      <c r="AM2001" s="30"/>
      <c r="AN2001" s="30"/>
      <c r="AO2001" s="30"/>
      <c r="AP2001" s="30"/>
      <c r="AQ2001" s="30"/>
      <c r="AR2001" s="30"/>
      <c r="AS2001" s="30"/>
      <c r="AT2001" s="30"/>
      <c r="AU2001" s="30"/>
      <c r="AV2001" s="30"/>
      <c r="AW2001" s="30"/>
      <c r="AX2001" s="30"/>
      <c r="AY2001" s="30"/>
      <c r="AZ2001" s="30"/>
      <c r="BA2001" s="30"/>
      <c r="BB2001" s="30"/>
      <c r="BC2001" s="30"/>
      <c r="BD2001" s="30"/>
      <c r="BE2001" s="30"/>
      <c r="BF2001" s="30"/>
      <c r="BG2001" s="30"/>
      <c r="BH2001" s="30"/>
      <c r="BI2001" s="30"/>
      <c r="BJ2001" s="30"/>
      <c r="BK2001" s="30"/>
      <c r="BL2001" s="30"/>
      <c r="BM2001" s="30"/>
      <c r="BN2001" s="30"/>
      <c r="BO2001" s="30"/>
      <c r="BP2001" s="30"/>
      <c r="BQ2001" s="30"/>
      <c r="BR2001" s="30"/>
      <c r="BS2001" s="30"/>
      <c r="BT2001" s="30"/>
      <c r="BU2001" s="30"/>
      <c r="BV2001" s="30"/>
    </row>
    <row r="2002" spans="1:74" s="31" customFormat="1" ht="15.75" x14ac:dyDescent="0.25">
      <c r="A2002" s="24"/>
      <c r="B2002" s="24"/>
      <c r="C2002" s="30"/>
      <c r="D2002" s="96"/>
      <c r="E2002" s="96"/>
      <c r="F2002" s="96"/>
      <c r="G2002" s="96"/>
      <c r="H2002" s="96"/>
      <c r="I2002" s="96"/>
      <c r="J2002" s="96"/>
      <c r="K2002" s="96"/>
      <c r="L2002" s="96"/>
      <c r="M2002" s="96"/>
      <c r="N2002" s="96"/>
      <c r="O2002" s="30"/>
      <c r="P2002" s="30"/>
      <c r="Q2002" s="30"/>
      <c r="R2002" s="30"/>
      <c r="S2002" s="30"/>
      <c r="T2002" s="30"/>
      <c r="U2002" s="30"/>
      <c r="V2002" s="30"/>
      <c r="W2002" s="30"/>
      <c r="X2002" s="30"/>
      <c r="Y2002" s="30"/>
      <c r="Z2002" s="30"/>
      <c r="AA2002" s="30"/>
      <c r="AB2002" s="30"/>
      <c r="AC2002" s="30"/>
      <c r="AD2002" s="30"/>
      <c r="AE2002" s="30"/>
      <c r="AF2002" s="30"/>
      <c r="AG2002" s="30"/>
      <c r="AH2002" s="30"/>
      <c r="AI2002" s="30"/>
      <c r="AJ2002" s="30"/>
      <c r="AK2002" s="30"/>
      <c r="AL2002" s="30"/>
      <c r="AM2002" s="30"/>
      <c r="AN2002" s="30"/>
      <c r="AO2002" s="30"/>
      <c r="AP2002" s="30"/>
      <c r="AQ2002" s="30"/>
      <c r="AR2002" s="30"/>
      <c r="AS2002" s="30"/>
      <c r="AT2002" s="30"/>
      <c r="AU2002" s="30"/>
      <c r="AV2002" s="30"/>
      <c r="AW2002" s="30"/>
      <c r="AX2002" s="30"/>
      <c r="AY2002" s="30"/>
      <c r="AZ2002" s="30"/>
      <c r="BA2002" s="30"/>
      <c r="BB2002" s="30"/>
      <c r="BC2002" s="30"/>
      <c r="BD2002" s="30"/>
      <c r="BE2002" s="30"/>
      <c r="BF2002" s="30"/>
      <c r="BG2002" s="30"/>
      <c r="BH2002" s="30"/>
      <c r="BI2002" s="30"/>
      <c r="BJ2002" s="30"/>
      <c r="BK2002" s="30"/>
      <c r="BL2002" s="30"/>
      <c r="BM2002" s="30"/>
      <c r="BN2002" s="30"/>
      <c r="BO2002" s="30"/>
      <c r="BP2002" s="30"/>
      <c r="BQ2002" s="30"/>
      <c r="BR2002" s="30"/>
      <c r="BS2002" s="30"/>
      <c r="BT2002" s="30"/>
      <c r="BU2002" s="30"/>
      <c r="BV2002" s="30"/>
    </row>
    <row r="2003" spans="1:74" s="31" customFormat="1" ht="15.75" x14ac:dyDescent="0.25">
      <c r="A2003" s="24"/>
      <c r="B2003" s="24"/>
      <c r="C2003" s="30"/>
      <c r="D2003" s="96"/>
      <c r="E2003" s="96"/>
      <c r="F2003" s="96"/>
      <c r="G2003" s="96"/>
      <c r="H2003" s="96"/>
      <c r="I2003" s="96"/>
      <c r="J2003" s="96"/>
      <c r="K2003" s="96"/>
      <c r="L2003" s="96"/>
      <c r="M2003" s="96"/>
      <c r="N2003" s="96"/>
      <c r="O2003" s="30"/>
      <c r="P2003" s="30"/>
      <c r="Q2003" s="30"/>
      <c r="R2003" s="30"/>
      <c r="S2003" s="30"/>
      <c r="T2003" s="30"/>
      <c r="U2003" s="30"/>
      <c r="V2003" s="30"/>
      <c r="W2003" s="30"/>
      <c r="X2003" s="30"/>
      <c r="Y2003" s="30"/>
      <c r="Z2003" s="30"/>
      <c r="AA2003" s="30"/>
      <c r="AB2003" s="30"/>
      <c r="AC2003" s="30"/>
      <c r="AD2003" s="30"/>
      <c r="AE2003" s="30"/>
      <c r="AF2003" s="30"/>
      <c r="AG2003" s="30"/>
      <c r="AH2003" s="30"/>
      <c r="AI2003" s="30"/>
      <c r="AJ2003" s="30"/>
      <c r="AK2003" s="30"/>
      <c r="AL2003" s="30"/>
      <c r="AM2003" s="30"/>
      <c r="AN2003" s="30"/>
      <c r="AO2003" s="30"/>
      <c r="AP2003" s="30"/>
      <c r="AQ2003" s="30"/>
      <c r="AR2003" s="30"/>
      <c r="AS2003" s="30"/>
      <c r="AT2003" s="30"/>
      <c r="AU2003" s="30"/>
      <c r="AV2003" s="30"/>
      <c r="AW2003" s="30"/>
      <c r="AX2003" s="30"/>
      <c r="AY2003" s="30"/>
      <c r="AZ2003" s="30"/>
      <c r="BA2003" s="30"/>
      <c r="BB2003" s="30"/>
      <c r="BC2003" s="30"/>
      <c r="BD2003" s="30"/>
      <c r="BE2003" s="30"/>
      <c r="BF2003" s="30"/>
      <c r="BG2003" s="30"/>
      <c r="BH2003" s="30"/>
      <c r="BI2003" s="30"/>
      <c r="BJ2003" s="30"/>
      <c r="BK2003" s="30"/>
      <c r="BL2003" s="30"/>
      <c r="BM2003" s="30"/>
      <c r="BN2003" s="30"/>
      <c r="BO2003" s="30"/>
      <c r="BP2003" s="30"/>
      <c r="BQ2003" s="30"/>
      <c r="BR2003" s="30"/>
      <c r="BS2003" s="30"/>
      <c r="BT2003" s="30"/>
      <c r="BU2003" s="30"/>
      <c r="BV2003" s="30"/>
    </row>
    <row r="2004" spans="1:74" s="31" customFormat="1" ht="15.75" x14ac:dyDescent="0.25">
      <c r="A2004" s="24"/>
      <c r="B2004" s="24"/>
      <c r="C2004" s="30"/>
      <c r="D2004" s="96"/>
      <c r="E2004" s="96"/>
      <c r="F2004" s="96"/>
      <c r="G2004" s="96"/>
      <c r="H2004" s="96"/>
      <c r="I2004" s="96"/>
      <c r="J2004" s="96"/>
      <c r="K2004" s="96"/>
      <c r="L2004" s="96"/>
      <c r="M2004" s="96"/>
      <c r="N2004" s="96"/>
      <c r="O2004" s="30"/>
      <c r="P2004" s="30"/>
      <c r="Q2004" s="30"/>
      <c r="R2004" s="30"/>
      <c r="S2004" s="30"/>
      <c r="T2004" s="30"/>
      <c r="U2004" s="30"/>
      <c r="V2004" s="30"/>
      <c r="W2004" s="30"/>
      <c r="X2004" s="30"/>
      <c r="Y2004" s="30"/>
      <c r="Z2004" s="30"/>
      <c r="AA2004" s="30"/>
      <c r="AB2004" s="30"/>
      <c r="AC2004" s="30"/>
      <c r="AD2004" s="30"/>
      <c r="AE2004" s="30"/>
      <c r="AF2004" s="30"/>
      <c r="AG2004" s="30"/>
      <c r="AH2004" s="30"/>
      <c r="AI2004" s="30"/>
      <c r="AJ2004" s="30"/>
      <c r="AK2004" s="30"/>
      <c r="AL2004" s="30"/>
      <c r="AM2004" s="30"/>
      <c r="AN2004" s="30"/>
      <c r="AO2004" s="30"/>
      <c r="AP2004" s="30"/>
      <c r="AQ2004" s="30"/>
      <c r="AR2004" s="30"/>
      <c r="AS2004" s="30"/>
      <c r="AT2004" s="30"/>
      <c r="AU2004" s="30"/>
      <c r="AV2004" s="30"/>
      <c r="AW2004" s="30"/>
      <c r="AX2004" s="30"/>
      <c r="AY2004" s="30"/>
      <c r="AZ2004" s="30"/>
      <c r="BA2004" s="30"/>
      <c r="BB2004" s="30"/>
      <c r="BC2004" s="30"/>
      <c r="BD2004" s="30"/>
      <c r="BE2004" s="30"/>
      <c r="BF2004" s="30"/>
      <c r="BG2004" s="30"/>
      <c r="BH2004" s="30"/>
      <c r="BI2004" s="30"/>
      <c r="BJ2004" s="30"/>
      <c r="BK2004" s="30"/>
      <c r="BL2004" s="30"/>
      <c r="BM2004" s="30"/>
      <c r="BN2004" s="30"/>
      <c r="BO2004" s="30"/>
      <c r="BP2004" s="30"/>
      <c r="BQ2004" s="30"/>
      <c r="BR2004" s="30"/>
      <c r="BS2004" s="30"/>
      <c r="BT2004" s="30"/>
      <c r="BU2004" s="30"/>
      <c r="BV2004" s="30"/>
    </row>
    <row r="2005" spans="1:74" s="31" customFormat="1" ht="15.75" x14ac:dyDescent="0.25">
      <c r="A2005" s="24"/>
      <c r="B2005" s="24"/>
      <c r="C2005" s="30"/>
      <c r="D2005" s="96"/>
      <c r="E2005" s="96"/>
      <c r="F2005" s="96"/>
      <c r="G2005" s="96"/>
      <c r="H2005" s="96"/>
      <c r="I2005" s="96"/>
      <c r="J2005" s="96"/>
      <c r="K2005" s="96"/>
      <c r="L2005" s="96"/>
      <c r="M2005" s="96"/>
      <c r="N2005" s="96"/>
      <c r="O2005" s="30"/>
      <c r="P2005" s="30"/>
      <c r="Q2005" s="30"/>
      <c r="R2005" s="30"/>
      <c r="S2005" s="30"/>
      <c r="T2005" s="30"/>
      <c r="U2005" s="30"/>
      <c r="V2005" s="30"/>
      <c r="W2005" s="30"/>
      <c r="X2005" s="30"/>
      <c r="Y2005" s="30"/>
      <c r="Z2005" s="30"/>
      <c r="AA2005" s="30"/>
      <c r="AB2005" s="30"/>
      <c r="AC2005" s="30"/>
      <c r="AD2005" s="30"/>
      <c r="AE2005" s="30"/>
      <c r="AF2005" s="30"/>
      <c r="AG2005" s="30"/>
      <c r="AH2005" s="30"/>
      <c r="AI2005" s="30"/>
      <c r="AJ2005" s="30"/>
      <c r="AK2005" s="30"/>
      <c r="AL2005" s="30"/>
      <c r="AM2005" s="30"/>
      <c r="AN2005" s="30"/>
      <c r="AO2005" s="30"/>
      <c r="AP2005" s="30"/>
      <c r="AQ2005" s="30"/>
      <c r="AR2005" s="30"/>
      <c r="AS2005" s="30"/>
      <c r="AT2005" s="30"/>
      <c r="AU2005" s="30"/>
      <c r="AV2005" s="30"/>
      <c r="AW2005" s="30"/>
      <c r="AX2005" s="30"/>
      <c r="AY2005" s="30"/>
      <c r="AZ2005" s="30"/>
      <c r="BA2005" s="30"/>
      <c r="BB2005" s="30"/>
      <c r="BC2005" s="30"/>
      <c r="BD2005" s="30"/>
      <c r="BE2005" s="30"/>
      <c r="BF2005" s="30"/>
      <c r="BG2005" s="30"/>
      <c r="BH2005" s="30"/>
      <c r="BI2005" s="30"/>
      <c r="BJ2005" s="30"/>
      <c r="BK2005" s="30"/>
      <c r="BL2005" s="30"/>
      <c r="BM2005" s="30"/>
      <c r="BN2005" s="30"/>
      <c r="BO2005" s="30"/>
      <c r="BP2005" s="30"/>
      <c r="BQ2005" s="30"/>
      <c r="BR2005" s="30"/>
      <c r="BS2005" s="30"/>
      <c r="BT2005" s="30"/>
      <c r="BU2005" s="30"/>
      <c r="BV2005" s="30"/>
    </row>
    <row r="2006" spans="1:74" s="31" customFormat="1" ht="15.75" x14ac:dyDescent="0.25">
      <c r="A2006" s="24"/>
      <c r="B2006" s="24"/>
      <c r="C2006" s="30"/>
      <c r="D2006" s="96"/>
      <c r="E2006" s="96"/>
      <c r="F2006" s="96"/>
      <c r="G2006" s="96"/>
      <c r="H2006" s="96"/>
      <c r="I2006" s="96"/>
      <c r="J2006" s="96"/>
      <c r="K2006" s="96"/>
      <c r="L2006" s="96"/>
      <c r="M2006" s="96"/>
      <c r="N2006" s="96"/>
      <c r="O2006" s="30"/>
      <c r="P2006" s="30"/>
      <c r="Q2006" s="30"/>
      <c r="R2006" s="30"/>
      <c r="S2006" s="30"/>
      <c r="T2006" s="30"/>
      <c r="U2006" s="30"/>
      <c r="V2006" s="30"/>
      <c r="W2006" s="30"/>
      <c r="X2006" s="30"/>
      <c r="Y2006" s="30"/>
      <c r="Z2006" s="30"/>
      <c r="AA2006" s="30"/>
      <c r="AB2006" s="30"/>
      <c r="AC2006" s="30"/>
      <c r="AD2006" s="30"/>
      <c r="AE2006" s="30"/>
      <c r="AF2006" s="30"/>
      <c r="AG2006" s="30"/>
      <c r="AH2006" s="30"/>
      <c r="AI2006" s="30"/>
      <c r="AJ2006" s="30"/>
      <c r="AK2006" s="30"/>
      <c r="AL2006" s="30"/>
      <c r="AM2006" s="30"/>
      <c r="AN2006" s="30"/>
      <c r="AO2006" s="30"/>
      <c r="AP2006" s="30"/>
      <c r="AQ2006" s="30"/>
      <c r="AR2006" s="30"/>
      <c r="AS2006" s="30"/>
      <c r="AT2006" s="30"/>
      <c r="AU2006" s="30"/>
      <c r="AV2006" s="30"/>
      <c r="AW2006" s="30"/>
      <c r="AX2006" s="30"/>
      <c r="AY2006" s="30"/>
      <c r="AZ2006" s="30"/>
      <c r="BA2006" s="30"/>
      <c r="BB2006" s="30"/>
      <c r="BC2006" s="30"/>
      <c r="BD2006" s="30"/>
      <c r="BE2006" s="30"/>
      <c r="BF2006" s="30"/>
      <c r="BG2006" s="30"/>
      <c r="BH2006" s="30"/>
      <c r="BI2006" s="30"/>
      <c r="BJ2006" s="30"/>
      <c r="BK2006" s="30"/>
      <c r="BL2006" s="30"/>
      <c r="BM2006" s="30"/>
      <c r="BN2006" s="30"/>
      <c r="BO2006" s="30"/>
      <c r="BP2006" s="30"/>
      <c r="BQ2006" s="30"/>
      <c r="BR2006" s="30"/>
      <c r="BS2006" s="30"/>
      <c r="BT2006" s="30"/>
      <c r="BU2006" s="30"/>
      <c r="BV2006" s="30"/>
    </row>
    <row r="2007" spans="1:74" s="31" customFormat="1" ht="15.75" x14ac:dyDescent="0.25">
      <c r="A2007" s="24"/>
      <c r="B2007" s="24"/>
      <c r="C2007" s="30"/>
      <c r="D2007" s="96"/>
      <c r="E2007" s="96"/>
      <c r="F2007" s="96"/>
      <c r="G2007" s="96"/>
      <c r="H2007" s="96"/>
      <c r="I2007" s="96"/>
      <c r="J2007" s="96"/>
      <c r="K2007" s="96"/>
      <c r="L2007" s="96"/>
      <c r="M2007" s="96"/>
      <c r="N2007" s="96"/>
      <c r="O2007" s="30"/>
      <c r="P2007" s="30"/>
      <c r="Q2007" s="30"/>
      <c r="R2007" s="30"/>
      <c r="S2007" s="30"/>
      <c r="T2007" s="30"/>
      <c r="U2007" s="30"/>
      <c r="V2007" s="30"/>
      <c r="W2007" s="30"/>
      <c r="X2007" s="30"/>
      <c r="Y2007" s="30"/>
      <c r="Z2007" s="30"/>
      <c r="AA2007" s="30"/>
      <c r="AB2007" s="30"/>
      <c r="AC2007" s="30"/>
      <c r="AD2007" s="30"/>
      <c r="AE2007" s="30"/>
      <c r="AF2007" s="30"/>
      <c r="AG2007" s="30"/>
      <c r="AH2007" s="30"/>
      <c r="AI2007" s="30"/>
      <c r="AJ2007" s="30"/>
      <c r="AK2007" s="30"/>
      <c r="AL2007" s="30"/>
      <c r="AM2007" s="30"/>
      <c r="AN2007" s="30"/>
      <c r="AO2007" s="30"/>
      <c r="AP2007" s="30"/>
      <c r="AQ2007" s="30"/>
      <c r="AR2007" s="30"/>
      <c r="AS2007" s="30"/>
      <c r="AT2007" s="30"/>
      <c r="AU2007" s="30"/>
      <c r="AV2007" s="30"/>
      <c r="AW2007" s="30"/>
      <c r="AX2007" s="30"/>
      <c r="AY2007" s="30"/>
      <c r="AZ2007" s="30"/>
      <c r="BA2007" s="30"/>
      <c r="BB2007" s="30"/>
      <c r="BC2007" s="30"/>
      <c r="BD2007" s="30"/>
      <c r="BE2007" s="30"/>
      <c r="BF2007" s="30"/>
      <c r="BG2007" s="30"/>
      <c r="BH2007" s="30"/>
      <c r="BI2007" s="30"/>
      <c r="BJ2007" s="30"/>
      <c r="BK2007" s="30"/>
      <c r="BL2007" s="30"/>
      <c r="BM2007" s="30"/>
      <c r="BN2007" s="30"/>
      <c r="BO2007" s="30"/>
      <c r="BP2007" s="30"/>
      <c r="BQ2007" s="30"/>
      <c r="BR2007" s="30"/>
      <c r="BS2007" s="30"/>
      <c r="BT2007" s="30"/>
      <c r="BU2007" s="30"/>
      <c r="BV2007" s="30"/>
    </row>
    <row r="2008" spans="1:74" s="31" customFormat="1" ht="15.75" x14ac:dyDescent="0.25">
      <c r="A2008" s="24"/>
      <c r="B2008" s="24"/>
      <c r="C2008" s="30"/>
      <c r="D2008" s="96"/>
      <c r="E2008" s="96"/>
      <c r="F2008" s="96"/>
      <c r="G2008" s="96"/>
      <c r="H2008" s="96"/>
      <c r="I2008" s="96"/>
      <c r="J2008" s="96"/>
      <c r="K2008" s="96"/>
      <c r="L2008" s="96"/>
      <c r="M2008" s="96"/>
      <c r="N2008" s="96"/>
      <c r="O2008" s="30"/>
      <c r="P2008" s="30"/>
      <c r="Q2008" s="30"/>
      <c r="R2008" s="30"/>
      <c r="S2008" s="30"/>
      <c r="T2008" s="30"/>
      <c r="U2008" s="30"/>
      <c r="V2008" s="30"/>
      <c r="W2008" s="30"/>
      <c r="X2008" s="30"/>
      <c r="Y2008" s="30"/>
      <c r="Z2008" s="30"/>
      <c r="AA2008" s="30"/>
      <c r="AB2008" s="30"/>
      <c r="AC2008" s="30"/>
      <c r="AD2008" s="30"/>
      <c r="AE2008" s="30"/>
      <c r="AF2008" s="30"/>
      <c r="AG2008" s="30"/>
      <c r="AH2008" s="30"/>
      <c r="AI2008" s="30"/>
      <c r="AJ2008" s="30"/>
      <c r="AK2008" s="30"/>
      <c r="AL2008" s="30"/>
      <c r="AM2008" s="30"/>
      <c r="AN2008" s="30"/>
      <c r="AO2008" s="30"/>
      <c r="AP2008" s="30"/>
      <c r="AQ2008" s="30"/>
      <c r="AR2008" s="30"/>
      <c r="AS2008" s="30"/>
      <c r="AT2008" s="30"/>
      <c r="AU2008" s="30"/>
      <c r="AV2008" s="30"/>
      <c r="AW2008" s="30"/>
      <c r="AX2008" s="30"/>
      <c r="AY2008" s="30"/>
      <c r="AZ2008" s="30"/>
      <c r="BA2008" s="30"/>
      <c r="BB2008" s="30"/>
      <c r="BC2008" s="30"/>
      <c r="BD2008" s="30"/>
      <c r="BE2008" s="30"/>
      <c r="BF2008" s="30"/>
      <c r="BG2008" s="30"/>
      <c r="BH2008" s="30"/>
      <c r="BI2008" s="30"/>
      <c r="BJ2008" s="30"/>
      <c r="BK2008" s="30"/>
      <c r="BL2008" s="30"/>
      <c r="BM2008" s="30"/>
      <c r="BN2008" s="30"/>
      <c r="BO2008" s="30"/>
      <c r="BP2008" s="30"/>
      <c r="BQ2008" s="30"/>
      <c r="BR2008" s="30"/>
      <c r="BS2008" s="30"/>
      <c r="BT2008" s="30"/>
      <c r="BU2008" s="30"/>
      <c r="BV2008" s="30"/>
    </row>
    <row r="2009" spans="1:74" s="31" customFormat="1" ht="15.75" x14ac:dyDescent="0.25">
      <c r="A2009" s="24"/>
      <c r="B2009" s="24"/>
      <c r="C2009" s="30"/>
      <c r="D2009" s="96"/>
      <c r="E2009" s="96"/>
      <c r="F2009" s="96"/>
      <c r="G2009" s="96"/>
      <c r="H2009" s="96"/>
      <c r="I2009" s="96"/>
      <c r="J2009" s="96"/>
      <c r="K2009" s="96"/>
      <c r="L2009" s="96"/>
      <c r="M2009" s="96"/>
      <c r="N2009" s="96"/>
      <c r="O2009" s="30"/>
      <c r="P2009" s="30"/>
      <c r="Q2009" s="30"/>
      <c r="R2009" s="30"/>
      <c r="S2009" s="30"/>
      <c r="T2009" s="30"/>
      <c r="U2009" s="30"/>
      <c r="V2009" s="30"/>
      <c r="W2009" s="30"/>
      <c r="X2009" s="30"/>
      <c r="Y2009" s="30"/>
      <c r="Z2009" s="30"/>
      <c r="AA2009" s="30"/>
      <c r="AB2009" s="30"/>
      <c r="AC2009" s="30"/>
      <c r="AD2009" s="30"/>
      <c r="AE2009" s="30"/>
      <c r="AF2009" s="30"/>
      <c r="AG2009" s="30"/>
      <c r="AH2009" s="30"/>
      <c r="AI2009" s="30"/>
      <c r="AJ2009" s="30"/>
      <c r="AK2009" s="30"/>
      <c r="AL2009" s="30"/>
      <c r="AM2009" s="30"/>
      <c r="AN2009" s="30"/>
      <c r="AO2009" s="30"/>
      <c r="AP2009" s="30"/>
      <c r="AQ2009" s="30"/>
      <c r="AR2009" s="30"/>
      <c r="AS2009" s="30"/>
      <c r="AT2009" s="30"/>
      <c r="AU2009" s="30"/>
      <c r="AV2009" s="30"/>
      <c r="AW2009" s="30"/>
      <c r="AX2009" s="30"/>
      <c r="AY2009" s="30"/>
      <c r="AZ2009" s="30"/>
      <c r="BA2009" s="30"/>
      <c r="BB2009" s="30"/>
      <c r="BC2009" s="30"/>
      <c r="BD2009" s="30"/>
      <c r="BE2009" s="30"/>
      <c r="BF2009" s="30"/>
      <c r="BG2009" s="30"/>
      <c r="BH2009" s="30"/>
      <c r="BI2009" s="30"/>
      <c r="BJ2009" s="30"/>
      <c r="BK2009" s="30"/>
      <c r="BL2009" s="30"/>
      <c r="BM2009" s="30"/>
      <c r="BN2009" s="30"/>
      <c r="BO2009" s="30"/>
      <c r="BP2009" s="30"/>
      <c r="BQ2009" s="30"/>
      <c r="BR2009" s="30"/>
      <c r="BS2009" s="30"/>
      <c r="BT2009" s="30"/>
      <c r="BU2009" s="30"/>
      <c r="BV2009" s="30"/>
    </row>
    <row r="2010" spans="1:74" s="31" customFormat="1" ht="15.75" x14ac:dyDescent="0.25">
      <c r="A2010" s="24"/>
      <c r="B2010" s="24"/>
      <c r="C2010" s="30"/>
      <c r="D2010" s="96"/>
      <c r="E2010" s="96"/>
      <c r="F2010" s="96"/>
      <c r="G2010" s="96"/>
      <c r="H2010" s="96"/>
      <c r="I2010" s="96"/>
      <c r="J2010" s="96"/>
      <c r="K2010" s="96"/>
      <c r="L2010" s="96"/>
      <c r="M2010" s="96"/>
      <c r="N2010" s="96"/>
      <c r="O2010" s="30"/>
      <c r="P2010" s="30"/>
      <c r="Q2010" s="30"/>
      <c r="R2010" s="30"/>
      <c r="S2010" s="30"/>
      <c r="T2010" s="30"/>
      <c r="U2010" s="30"/>
      <c r="V2010" s="30"/>
      <c r="W2010" s="30"/>
      <c r="X2010" s="30"/>
      <c r="Y2010" s="30"/>
      <c r="Z2010" s="30"/>
      <c r="AA2010" s="30"/>
      <c r="AB2010" s="30"/>
      <c r="AC2010" s="30"/>
      <c r="AD2010" s="30"/>
      <c r="AE2010" s="30"/>
      <c r="AF2010" s="30"/>
      <c r="AG2010" s="30"/>
      <c r="AH2010" s="30"/>
      <c r="AI2010" s="30"/>
      <c r="AJ2010" s="30"/>
      <c r="AK2010" s="30"/>
      <c r="AL2010" s="30"/>
      <c r="AM2010" s="30"/>
      <c r="AN2010" s="30"/>
      <c r="AO2010" s="30"/>
      <c r="AP2010" s="30"/>
      <c r="AQ2010" s="30"/>
      <c r="AR2010" s="30"/>
      <c r="AS2010" s="30"/>
      <c r="AT2010" s="30"/>
      <c r="AU2010" s="30"/>
      <c r="AV2010" s="30"/>
      <c r="AW2010" s="30"/>
      <c r="AX2010" s="30"/>
      <c r="AY2010" s="30"/>
      <c r="AZ2010" s="30"/>
      <c r="BA2010" s="30"/>
      <c r="BB2010" s="30"/>
      <c r="BC2010" s="30"/>
      <c r="BD2010" s="30"/>
      <c r="BE2010" s="30"/>
      <c r="BF2010" s="30"/>
      <c r="BG2010" s="30"/>
      <c r="BH2010" s="30"/>
      <c r="BI2010" s="30"/>
      <c r="BJ2010" s="30"/>
      <c r="BK2010" s="30"/>
      <c r="BL2010" s="30"/>
      <c r="BM2010" s="30"/>
      <c r="BN2010" s="30"/>
      <c r="BO2010" s="30"/>
      <c r="BP2010" s="30"/>
      <c r="BQ2010" s="30"/>
      <c r="BR2010" s="30"/>
      <c r="BS2010" s="30"/>
      <c r="BT2010" s="30"/>
      <c r="BU2010" s="30"/>
      <c r="BV2010" s="30"/>
    </row>
    <row r="2011" spans="1:74" s="31" customFormat="1" ht="15.75" x14ac:dyDescent="0.25">
      <c r="A2011" s="24"/>
      <c r="B2011" s="24"/>
      <c r="C2011" s="30"/>
      <c r="D2011" s="96"/>
      <c r="E2011" s="96"/>
      <c r="F2011" s="96"/>
      <c r="G2011" s="96"/>
      <c r="H2011" s="96"/>
      <c r="I2011" s="96"/>
      <c r="J2011" s="96"/>
      <c r="K2011" s="96"/>
      <c r="L2011" s="96"/>
      <c r="M2011" s="96"/>
      <c r="N2011" s="96"/>
      <c r="O2011" s="30"/>
      <c r="P2011" s="30"/>
      <c r="Q2011" s="30"/>
      <c r="R2011" s="30"/>
      <c r="S2011" s="30"/>
      <c r="T2011" s="30"/>
      <c r="U2011" s="30"/>
      <c r="V2011" s="30"/>
      <c r="W2011" s="30"/>
      <c r="X2011" s="30"/>
      <c r="Y2011" s="30"/>
      <c r="Z2011" s="30"/>
      <c r="AA2011" s="30"/>
      <c r="AB2011" s="30"/>
      <c r="AC2011" s="30"/>
      <c r="AD2011" s="30"/>
      <c r="AE2011" s="30"/>
      <c r="AF2011" s="30"/>
      <c r="AG2011" s="30"/>
      <c r="AH2011" s="30"/>
      <c r="AI2011" s="30"/>
      <c r="AJ2011" s="30"/>
      <c r="AK2011" s="30"/>
      <c r="AL2011" s="30"/>
      <c r="AM2011" s="30"/>
      <c r="AN2011" s="30"/>
      <c r="AO2011" s="30"/>
      <c r="AP2011" s="30"/>
      <c r="AQ2011" s="30"/>
      <c r="AR2011" s="30"/>
      <c r="AS2011" s="30"/>
      <c r="AT2011" s="30"/>
      <c r="AU2011" s="30"/>
      <c r="AV2011" s="30"/>
      <c r="AW2011" s="30"/>
      <c r="AX2011" s="30"/>
      <c r="AY2011" s="30"/>
      <c r="AZ2011" s="30"/>
      <c r="BA2011" s="30"/>
      <c r="BB2011" s="30"/>
      <c r="BC2011" s="30"/>
      <c r="BD2011" s="30"/>
      <c r="BE2011" s="30"/>
      <c r="BF2011" s="30"/>
      <c r="BG2011" s="30"/>
      <c r="BH2011" s="30"/>
      <c r="BI2011" s="30"/>
      <c r="BJ2011" s="30"/>
      <c r="BK2011" s="30"/>
      <c r="BL2011" s="30"/>
      <c r="BM2011" s="30"/>
      <c r="BN2011" s="30"/>
      <c r="BO2011" s="30"/>
      <c r="BP2011" s="30"/>
      <c r="BQ2011" s="30"/>
      <c r="BR2011" s="30"/>
      <c r="BS2011" s="30"/>
      <c r="BT2011" s="30"/>
      <c r="BU2011" s="30"/>
      <c r="BV2011" s="30"/>
    </row>
    <row r="2012" spans="1:74" s="31" customFormat="1" ht="15.75" x14ac:dyDescent="0.25">
      <c r="A2012" s="24"/>
      <c r="B2012" s="24"/>
      <c r="C2012" s="30"/>
      <c r="D2012" s="96"/>
      <c r="E2012" s="96"/>
      <c r="F2012" s="96"/>
      <c r="G2012" s="96"/>
      <c r="H2012" s="96"/>
      <c r="I2012" s="96"/>
      <c r="J2012" s="96"/>
      <c r="K2012" s="96"/>
      <c r="L2012" s="96"/>
      <c r="M2012" s="96"/>
      <c r="N2012" s="96"/>
      <c r="O2012" s="30"/>
      <c r="P2012" s="30"/>
      <c r="Q2012" s="30"/>
      <c r="R2012" s="30"/>
      <c r="S2012" s="30"/>
      <c r="T2012" s="30"/>
      <c r="U2012" s="30"/>
      <c r="V2012" s="30"/>
      <c r="W2012" s="30"/>
      <c r="X2012" s="30"/>
      <c r="Y2012" s="30"/>
      <c r="Z2012" s="30"/>
      <c r="AA2012" s="30"/>
      <c r="AB2012" s="30"/>
      <c r="AC2012" s="30"/>
      <c r="AD2012" s="30"/>
      <c r="AE2012" s="30"/>
      <c r="AF2012" s="30"/>
      <c r="AG2012" s="30"/>
      <c r="AH2012" s="30"/>
      <c r="AI2012" s="30"/>
      <c r="AJ2012" s="30"/>
      <c r="AK2012" s="30"/>
      <c r="AL2012" s="30"/>
      <c r="AM2012" s="30"/>
      <c r="AN2012" s="30"/>
      <c r="AO2012" s="30"/>
      <c r="AP2012" s="30"/>
      <c r="AQ2012" s="30"/>
      <c r="AR2012" s="30"/>
      <c r="AS2012" s="30"/>
      <c r="AT2012" s="30"/>
      <c r="AU2012" s="30"/>
      <c r="AV2012" s="30"/>
      <c r="AW2012" s="30"/>
      <c r="AX2012" s="30"/>
      <c r="AY2012" s="30"/>
      <c r="AZ2012" s="30"/>
      <c r="BA2012" s="30"/>
      <c r="BB2012" s="30"/>
      <c r="BC2012" s="30"/>
      <c r="BD2012" s="30"/>
      <c r="BE2012" s="30"/>
      <c r="BF2012" s="30"/>
      <c r="BG2012" s="30"/>
      <c r="BH2012" s="30"/>
      <c r="BI2012" s="30"/>
      <c r="BJ2012" s="30"/>
      <c r="BK2012" s="30"/>
      <c r="BL2012" s="30"/>
      <c r="BM2012" s="30"/>
      <c r="BN2012" s="30"/>
      <c r="BO2012" s="30"/>
      <c r="BP2012" s="30"/>
      <c r="BQ2012" s="30"/>
      <c r="BR2012" s="30"/>
      <c r="BS2012" s="30"/>
      <c r="BT2012" s="30"/>
      <c r="BU2012" s="30"/>
      <c r="BV2012" s="30"/>
    </row>
    <row r="2013" spans="1:74" s="31" customFormat="1" ht="15.75" x14ac:dyDescent="0.25">
      <c r="A2013" s="24"/>
      <c r="B2013" s="24"/>
      <c r="C2013" s="30"/>
      <c r="D2013" s="96"/>
      <c r="E2013" s="96"/>
      <c r="F2013" s="96"/>
      <c r="G2013" s="96"/>
      <c r="H2013" s="96"/>
      <c r="I2013" s="96"/>
      <c r="J2013" s="96"/>
      <c r="K2013" s="96"/>
      <c r="L2013" s="96"/>
      <c r="M2013" s="96"/>
      <c r="N2013" s="96"/>
      <c r="O2013" s="30"/>
      <c r="P2013" s="30"/>
      <c r="Q2013" s="30"/>
      <c r="R2013" s="30"/>
      <c r="S2013" s="30"/>
      <c r="T2013" s="30"/>
      <c r="U2013" s="30"/>
      <c r="V2013" s="30"/>
      <c r="W2013" s="30"/>
      <c r="X2013" s="30"/>
      <c r="Y2013" s="30"/>
      <c r="Z2013" s="30"/>
      <c r="AA2013" s="30"/>
      <c r="AB2013" s="30"/>
      <c r="AC2013" s="30"/>
      <c r="AD2013" s="30"/>
      <c r="AE2013" s="30"/>
      <c r="AF2013" s="30"/>
      <c r="AG2013" s="30"/>
      <c r="AH2013" s="30"/>
      <c r="AI2013" s="30"/>
      <c r="AJ2013" s="30"/>
      <c r="AK2013" s="30"/>
      <c r="AL2013" s="30"/>
      <c r="AM2013" s="30"/>
      <c r="AN2013" s="30"/>
      <c r="AO2013" s="30"/>
      <c r="AP2013" s="30"/>
      <c r="AQ2013" s="30"/>
      <c r="AR2013" s="30"/>
      <c r="AS2013" s="30"/>
      <c r="AT2013" s="30"/>
      <c r="AU2013" s="30"/>
      <c r="AV2013" s="30"/>
      <c r="AW2013" s="30"/>
      <c r="AX2013" s="30"/>
      <c r="AY2013" s="30"/>
      <c r="AZ2013" s="30"/>
      <c r="BA2013" s="30"/>
      <c r="BB2013" s="30"/>
      <c r="BC2013" s="30"/>
      <c r="BD2013" s="30"/>
      <c r="BE2013" s="30"/>
      <c r="BF2013" s="30"/>
      <c r="BG2013" s="30"/>
      <c r="BH2013" s="30"/>
      <c r="BI2013" s="30"/>
      <c r="BJ2013" s="30"/>
      <c r="BK2013" s="30"/>
      <c r="BL2013" s="30"/>
      <c r="BM2013" s="30"/>
      <c r="BN2013" s="30"/>
      <c r="BO2013" s="30"/>
      <c r="BP2013" s="30"/>
      <c r="BQ2013" s="30"/>
      <c r="BR2013" s="30"/>
      <c r="BS2013" s="30"/>
      <c r="BT2013" s="30"/>
      <c r="BU2013" s="30"/>
      <c r="BV2013" s="30"/>
    </row>
    <row r="2014" spans="1:74" s="31" customFormat="1" ht="15.75" x14ac:dyDescent="0.25">
      <c r="A2014" s="24"/>
      <c r="B2014" s="24"/>
      <c r="C2014" s="30"/>
      <c r="D2014" s="96"/>
      <c r="E2014" s="96"/>
      <c r="F2014" s="96"/>
      <c r="G2014" s="96"/>
      <c r="H2014" s="96"/>
      <c r="I2014" s="96"/>
      <c r="J2014" s="96"/>
      <c r="K2014" s="96"/>
      <c r="L2014" s="96"/>
      <c r="M2014" s="96"/>
      <c r="N2014" s="96"/>
      <c r="O2014" s="30"/>
      <c r="P2014" s="30"/>
      <c r="Q2014" s="30"/>
      <c r="R2014" s="30"/>
      <c r="S2014" s="30"/>
      <c r="T2014" s="30"/>
      <c r="U2014" s="30"/>
      <c r="V2014" s="30"/>
      <c r="W2014" s="30"/>
      <c r="X2014" s="30"/>
      <c r="Y2014" s="30"/>
      <c r="Z2014" s="30"/>
      <c r="AA2014" s="30"/>
      <c r="AB2014" s="30"/>
      <c r="AC2014" s="30"/>
      <c r="AD2014" s="30"/>
      <c r="AE2014" s="30"/>
      <c r="AF2014" s="30"/>
      <c r="AG2014" s="30"/>
      <c r="AH2014" s="30"/>
      <c r="AI2014" s="30"/>
      <c r="AJ2014" s="30"/>
      <c r="AK2014" s="30"/>
      <c r="AL2014" s="30"/>
      <c r="AM2014" s="30"/>
      <c r="AN2014" s="30"/>
      <c r="AO2014" s="30"/>
      <c r="AP2014" s="30"/>
      <c r="AQ2014" s="30"/>
      <c r="AR2014" s="30"/>
      <c r="AS2014" s="30"/>
      <c r="AT2014" s="30"/>
      <c r="AU2014" s="30"/>
      <c r="AV2014" s="30"/>
      <c r="AW2014" s="30"/>
      <c r="AX2014" s="30"/>
      <c r="AY2014" s="30"/>
      <c r="AZ2014" s="30"/>
      <c r="BA2014" s="30"/>
      <c r="BB2014" s="30"/>
      <c r="BC2014" s="30"/>
      <c r="BD2014" s="30"/>
      <c r="BE2014" s="30"/>
      <c r="BF2014" s="30"/>
      <c r="BG2014" s="30"/>
      <c r="BH2014" s="30"/>
      <c r="BI2014" s="30"/>
      <c r="BJ2014" s="30"/>
      <c r="BK2014" s="30"/>
      <c r="BL2014" s="30"/>
      <c r="BM2014" s="30"/>
      <c r="BN2014" s="30"/>
      <c r="BO2014" s="30"/>
      <c r="BP2014" s="30"/>
      <c r="BQ2014" s="30"/>
      <c r="BR2014" s="30"/>
      <c r="BS2014" s="30"/>
      <c r="BT2014" s="30"/>
      <c r="BU2014" s="30"/>
      <c r="BV2014" s="30"/>
    </row>
    <row r="2015" spans="1:74" s="31" customFormat="1" ht="15.75" x14ac:dyDescent="0.25">
      <c r="A2015" s="24"/>
      <c r="B2015" s="24"/>
      <c r="C2015" s="30"/>
      <c r="D2015" s="96"/>
      <c r="E2015" s="96"/>
      <c r="F2015" s="96"/>
      <c r="G2015" s="96"/>
      <c r="H2015" s="96"/>
      <c r="I2015" s="96"/>
      <c r="J2015" s="96"/>
      <c r="K2015" s="96"/>
      <c r="L2015" s="96"/>
      <c r="M2015" s="96"/>
      <c r="N2015" s="96"/>
      <c r="O2015" s="30"/>
      <c r="P2015" s="30"/>
      <c r="Q2015" s="30"/>
      <c r="R2015" s="30"/>
      <c r="S2015" s="30"/>
      <c r="T2015" s="30"/>
      <c r="U2015" s="30"/>
      <c r="V2015" s="30"/>
      <c r="W2015" s="30"/>
      <c r="X2015" s="30"/>
      <c r="Y2015" s="30"/>
      <c r="Z2015" s="30"/>
      <c r="AA2015" s="30"/>
      <c r="AB2015" s="30"/>
      <c r="AC2015" s="30"/>
      <c r="AD2015" s="30"/>
      <c r="AE2015" s="30"/>
      <c r="AF2015" s="30"/>
      <c r="AG2015" s="30"/>
      <c r="AH2015" s="30"/>
      <c r="AI2015" s="30"/>
      <c r="AJ2015" s="30"/>
      <c r="AK2015" s="30"/>
      <c r="AL2015" s="30"/>
      <c r="AM2015" s="30"/>
      <c r="AN2015" s="30"/>
      <c r="AO2015" s="30"/>
      <c r="AP2015" s="30"/>
      <c r="AQ2015" s="30"/>
      <c r="AR2015" s="30"/>
      <c r="AS2015" s="30"/>
      <c r="AT2015" s="30"/>
      <c r="AU2015" s="30"/>
      <c r="AV2015" s="30"/>
      <c r="AW2015" s="30"/>
      <c r="AX2015" s="30"/>
      <c r="AY2015" s="30"/>
      <c r="AZ2015" s="30"/>
      <c r="BA2015" s="30"/>
      <c r="BB2015" s="30"/>
      <c r="BC2015" s="30"/>
      <c r="BD2015" s="30"/>
      <c r="BE2015" s="30"/>
      <c r="BF2015" s="30"/>
      <c r="BG2015" s="30"/>
      <c r="BH2015" s="30"/>
      <c r="BI2015" s="30"/>
      <c r="BJ2015" s="30"/>
      <c r="BK2015" s="30"/>
      <c r="BL2015" s="30"/>
      <c r="BM2015" s="30"/>
      <c r="BN2015" s="30"/>
      <c r="BO2015" s="30"/>
      <c r="BP2015" s="30"/>
      <c r="BQ2015" s="30"/>
      <c r="BR2015" s="30"/>
      <c r="BS2015" s="30"/>
      <c r="BT2015" s="30"/>
      <c r="BU2015" s="30"/>
      <c r="BV2015" s="30"/>
    </row>
    <row r="2016" spans="1:74" s="31" customFormat="1" ht="15.75" x14ac:dyDescent="0.25">
      <c r="A2016" s="24"/>
      <c r="B2016" s="24"/>
      <c r="C2016" s="30"/>
      <c r="D2016" s="96"/>
      <c r="E2016" s="96"/>
      <c r="F2016" s="96"/>
      <c r="G2016" s="96"/>
      <c r="H2016" s="96"/>
      <c r="I2016" s="96"/>
      <c r="J2016" s="96"/>
      <c r="K2016" s="96"/>
      <c r="L2016" s="96"/>
      <c r="M2016" s="96"/>
      <c r="N2016" s="96"/>
      <c r="O2016" s="30"/>
      <c r="P2016" s="30"/>
      <c r="Q2016" s="30"/>
      <c r="R2016" s="30"/>
      <c r="S2016" s="30"/>
      <c r="T2016" s="30"/>
      <c r="U2016" s="30"/>
      <c r="V2016" s="30"/>
      <c r="W2016" s="30"/>
      <c r="X2016" s="30"/>
      <c r="Y2016" s="30"/>
      <c r="Z2016" s="30"/>
      <c r="AA2016" s="30"/>
      <c r="AB2016" s="30"/>
      <c r="AC2016" s="30"/>
      <c r="AD2016" s="30"/>
      <c r="AE2016" s="30"/>
      <c r="AF2016" s="30"/>
      <c r="AG2016" s="30"/>
      <c r="AH2016" s="30"/>
      <c r="AI2016" s="30"/>
      <c r="AJ2016" s="30"/>
      <c r="AK2016" s="30"/>
      <c r="AL2016" s="30"/>
      <c r="AM2016" s="30"/>
      <c r="AN2016" s="30"/>
      <c r="AO2016" s="30"/>
      <c r="AP2016" s="30"/>
      <c r="AQ2016" s="30"/>
      <c r="AR2016" s="30"/>
      <c r="AS2016" s="30"/>
      <c r="AT2016" s="30"/>
      <c r="AU2016" s="30"/>
      <c r="AV2016" s="30"/>
      <c r="AW2016" s="30"/>
      <c r="AX2016" s="30"/>
      <c r="AY2016" s="30"/>
      <c r="AZ2016" s="30"/>
      <c r="BA2016" s="30"/>
      <c r="BB2016" s="30"/>
      <c r="BC2016" s="30"/>
      <c r="BD2016" s="30"/>
      <c r="BE2016" s="30"/>
      <c r="BF2016" s="30"/>
      <c r="BG2016" s="30"/>
      <c r="BH2016" s="30"/>
      <c r="BI2016" s="30"/>
      <c r="BJ2016" s="30"/>
      <c r="BK2016" s="30"/>
      <c r="BL2016" s="30"/>
      <c r="BM2016" s="30"/>
      <c r="BN2016" s="30"/>
      <c r="BO2016" s="30"/>
      <c r="BP2016" s="30"/>
      <c r="BQ2016" s="30"/>
      <c r="BR2016" s="30"/>
      <c r="BS2016" s="30"/>
      <c r="BT2016" s="30"/>
      <c r="BU2016" s="30"/>
      <c r="BV2016" s="30"/>
    </row>
    <row r="2017" spans="1:74" s="31" customFormat="1" ht="15.75" x14ac:dyDescent="0.25">
      <c r="A2017" s="24"/>
      <c r="B2017" s="24"/>
      <c r="C2017" s="30"/>
      <c r="D2017" s="96"/>
      <c r="E2017" s="96"/>
      <c r="F2017" s="96"/>
      <c r="G2017" s="96"/>
      <c r="H2017" s="96"/>
      <c r="I2017" s="96"/>
      <c r="J2017" s="96"/>
      <c r="K2017" s="96"/>
      <c r="L2017" s="96"/>
      <c r="M2017" s="96"/>
      <c r="N2017" s="96"/>
      <c r="O2017" s="30"/>
      <c r="P2017" s="30"/>
      <c r="Q2017" s="30"/>
      <c r="R2017" s="30"/>
      <c r="S2017" s="30"/>
      <c r="T2017" s="30"/>
      <c r="U2017" s="30"/>
      <c r="V2017" s="30"/>
      <c r="W2017" s="30"/>
      <c r="X2017" s="30"/>
      <c r="Y2017" s="30"/>
      <c r="Z2017" s="30"/>
      <c r="AA2017" s="30"/>
      <c r="AB2017" s="30"/>
      <c r="AC2017" s="30"/>
      <c r="AD2017" s="30"/>
      <c r="AE2017" s="30"/>
      <c r="AF2017" s="30"/>
      <c r="AG2017" s="30"/>
      <c r="AH2017" s="30"/>
      <c r="AI2017" s="30"/>
      <c r="AJ2017" s="30"/>
      <c r="AK2017" s="30"/>
      <c r="AL2017" s="30"/>
      <c r="AM2017" s="30"/>
      <c r="AN2017" s="30"/>
      <c r="AO2017" s="30"/>
      <c r="AP2017" s="30"/>
      <c r="AQ2017" s="30"/>
      <c r="AR2017" s="30"/>
      <c r="AS2017" s="30"/>
      <c r="AT2017" s="30"/>
      <c r="AU2017" s="30"/>
      <c r="AV2017" s="30"/>
      <c r="AW2017" s="30"/>
      <c r="AX2017" s="30"/>
      <c r="AY2017" s="30"/>
      <c r="AZ2017" s="30"/>
      <c r="BA2017" s="30"/>
      <c r="BB2017" s="30"/>
      <c r="BC2017" s="30"/>
      <c r="BD2017" s="30"/>
      <c r="BE2017" s="30"/>
      <c r="BF2017" s="30"/>
      <c r="BG2017" s="30"/>
      <c r="BH2017" s="30"/>
      <c r="BI2017" s="30"/>
      <c r="BJ2017" s="30"/>
      <c r="BK2017" s="30"/>
      <c r="BL2017" s="30"/>
      <c r="BM2017" s="30"/>
      <c r="BN2017" s="30"/>
      <c r="BO2017" s="30"/>
      <c r="BP2017" s="30"/>
      <c r="BQ2017" s="30"/>
      <c r="BR2017" s="30"/>
      <c r="BS2017" s="30"/>
      <c r="BT2017" s="30"/>
      <c r="BU2017" s="30"/>
      <c r="BV2017" s="30"/>
    </row>
    <row r="2018" spans="1:74" s="31" customFormat="1" ht="15.75" x14ac:dyDescent="0.25">
      <c r="A2018" s="24"/>
      <c r="B2018" s="24"/>
      <c r="C2018" s="30"/>
      <c r="D2018" s="96"/>
      <c r="E2018" s="96"/>
      <c r="F2018" s="96"/>
      <c r="G2018" s="96"/>
      <c r="H2018" s="96"/>
      <c r="I2018" s="96"/>
      <c r="J2018" s="96"/>
      <c r="K2018" s="96"/>
      <c r="L2018" s="96"/>
      <c r="M2018" s="96"/>
      <c r="N2018" s="96"/>
      <c r="O2018" s="30"/>
      <c r="P2018" s="30"/>
      <c r="Q2018" s="30"/>
      <c r="R2018" s="30"/>
      <c r="S2018" s="30"/>
      <c r="T2018" s="30"/>
      <c r="U2018" s="30"/>
      <c r="V2018" s="30"/>
      <c r="W2018" s="30"/>
      <c r="X2018" s="30"/>
      <c r="Y2018" s="30"/>
      <c r="Z2018" s="30"/>
      <c r="AA2018" s="30"/>
      <c r="AB2018" s="30"/>
      <c r="AC2018" s="30"/>
      <c r="AD2018" s="30"/>
      <c r="AE2018" s="30"/>
      <c r="AF2018" s="30"/>
      <c r="AG2018" s="30"/>
      <c r="AH2018" s="30"/>
      <c r="AI2018" s="30"/>
      <c r="AJ2018" s="30"/>
      <c r="AK2018" s="30"/>
      <c r="AL2018" s="30"/>
      <c r="AM2018" s="30"/>
      <c r="AN2018" s="30"/>
      <c r="AO2018" s="30"/>
      <c r="AP2018" s="30"/>
      <c r="AQ2018" s="30"/>
      <c r="AR2018" s="30"/>
      <c r="AS2018" s="30"/>
      <c r="AT2018" s="30"/>
      <c r="AU2018" s="30"/>
      <c r="AV2018" s="30"/>
      <c r="AW2018" s="30"/>
      <c r="AX2018" s="30"/>
      <c r="AY2018" s="30"/>
      <c r="AZ2018" s="30"/>
      <c r="BA2018" s="30"/>
      <c r="BB2018" s="30"/>
      <c r="BC2018" s="30"/>
      <c r="BD2018" s="30"/>
      <c r="BE2018" s="30"/>
      <c r="BF2018" s="30"/>
      <c r="BG2018" s="30"/>
      <c r="BH2018" s="30"/>
      <c r="BI2018" s="30"/>
      <c r="BJ2018" s="30"/>
      <c r="BK2018" s="30"/>
      <c r="BL2018" s="30"/>
      <c r="BM2018" s="30"/>
      <c r="BN2018" s="30"/>
      <c r="BO2018" s="30"/>
      <c r="BP2018" s="30"/>
      <c r="BQ2018" s="30"/>
      <c r="BR2018" s="30"/>
      <c r="BS2018" s="30"/>
      <c r="BT2018" s="30"/>
      <c r="BU2018" s="30"/>
      <c r="BV2018" s="30"/>
    </row>
    <row r="2019" spans="1:74" s="31" customFormat="1" ht="15.75" x14ac:dyDescent="0.25">
      <c r="A2019" s="24"/>
      <c r="B2019" s="24"/>
      <c r="C2019" s="30"/>
      <c r="D2019" s="96"/>
      <c r="E2019" s="96"/>
      <c r="F2019" s="96"/>
      <c r="G2019" s="96"/>
      <c r="H2019" s="96"/>
      <c r="I2019" s="96"/>
      <c r="J2019" s="96"/>
      <c r="K2019" s="96"/>
      <c r="L2019" s="96"/>
      <c r="M2019" s="96"/>
      <c r="N2019" s="96"/>
      <c r="O2019" s="30"/>
      <c r="P2019" s="30"/>
      <c r="Q2019" s="30"/>
      <c r="R2019" s="30"/>
      <c r="S2019" s="30"/>
      <c r="T2019" s="30"/>
      <c r="U2019" s="30"/>
      <c r="V2019" s="30"/>
      <c r="W2019" s="30"/>
      <c r="X2019" s="30"/>
      <c r="Y2019" s="30"/>
      <c r="Z2019" s="30"/>
      <c r="AA2019" s="30"/>
      <c r="AB2019" s="30"/>
      <c r="AC2019" s="30"/>
      <c r="AD2019" s="30"/>
      <c r="AE2019" s="30"/>
      <c r="AF2019" s="30"/>
      <c r="AG2019" s="30"/>
      <c r="AH2019" s="30"/>
      <c r="AI2019" s="30"/>
      <c r="AJ2019" s="30"/>
      <c r="AK2019" s="30"/>
      <c r="AL2019" s="30"/>
      <c r="AM2019" s="30"/>
      <c r="AN2019" s="30"/>
      <c r="AO2019" s="30"/>
      <c r="AP2019" s="30"/>
      <c r="AQ2019" s="30"/>
      <c r="AR2019" s="30"/>
      <c r="AS2019" s="30"/>
      <c r="AT2019" s="30"/>
      <c r="AU2019" s="30"/>
      <c r="AV2019" s="30"/>
      <c r="AW2019" s="30"/>
      <c r="AX2019" s="30"/>
      <c r="AY2019" s="30"/>
      <c r="AZ2019" s="30"/>
      <c r="BA2019" s="30"/>
      <c r="BB2019" s="30"/>
      <c r="BC2019" s="30"/>
      <c r="BD2019" s="30"/>
      <c r="BE2019" s="30"/>
      <c r="BF2019" s="30"/>
      <c r="BG2019" s="30"/>
      <c r="BH2019" s="30"/>
      <c r="BI2019" s="30"/>
      <c r="BJ2019" s="30"/>
      <c r="BK2019" s="30"/>
      <c r="BL2019" s="30"/>
      <c r="BM2019" s="30"/>
      <c r="BN2019" s="30"/>
      <c r="BO2019" s="30"/>
      <c r="BP2019" s="30"/>
      <c r="BQ2019" s="30"/>
      <c r="BR2019" s="30"/>
      <c r="BS2019" s="30"/>
      <c r="BT2019" s="30"/>
      <c r="BU2019" s="30"/>
      <c r="BV2019" s="30"/>
    </row>
    <row r="2020" spans="1:74" s="31" customFormat="1" ht="15.75" x14ac:dyDescent="0.25">
      <c r="A2020" s="24"/>
      <c r="B2020" s="24"/>
      <c r="C2020" s="30"/>
      <c r="D2020" s="96"/>
      <c r="E2020" s="96"/>
      <c r="F2020" s="96"/>
      <c r="G2020" s="96"/>
      <c r="H2020" s="96"/>
      <c r="I2020" s="96"/>
      <c r="J2020" s="96"/>
      <c r="K2020" s="96"/>
      <c r="L2020" s="96"/>
      <c r="M2020" s="96"/>
      <c r="N2020" s="96"/>
      <c r="O2020" s="30"/>
      <c r="P2020" s="30"/>
      <c r="Q2020" s="30"/>
      <c r="R2020" s="30"/>
      <c r="S2020" s="30"/>
      <c r="T2020" s="30"/>
      <c r="U2020" s="30"/>
      <c r="V2020" s="30"/>
      <c r="W2020" s="30"/>
      <c r="X2020" s="30"/>
      <c r="Y2020" s="30"/>
      <c r="Z2020" s="30"/>
      <c r="AA2020" s="30"/>
      <c r="AB2020" s="30"/>
      <c r="AC2020" s="30"/>
      <c r="AD2020" s="30"/>
      <c r="AE2020" s="30"/>
      <c r="AF2020" s="30"/>
      <c r="AG2020" s="30"/>
      <c r="AH2020" s="30"/>
      <c r="AI2020" s="30"/>
      <c r="AJ2020" s="30"/>
      <c r="AK2020" s="30"/>
      <c r="AL2020" s="30"/>
      <c r="AM2020" s="30"/>
      <c r="AN2020" s="30"/>
      <c r="AO2020" s="30"/>
      <c r="AP2020" s="30"/>
      <c r="AQ2020" s="30"/>
      <c r="AR2020" s="30"/>
      <c r="AS2020" s="30"/>
      <c r="AT2020" s="30"/>
      <c r="AU2020" s="30"/>
      <c r="AV2020" s="30"/>
      <c r="AW2020" s="30"/>
      <c r="AX2020" s="30"/>
      <c r="AY2020" s="30"/>
      <c r="AZ2020" s="30"/>
      <c r="BA2020" s="30"/>
      <c r="BB2020" s="30"/>
      <c r="BC2020" s="30"/>
      <c r="BD2020" s="30"/>
      <c r="BE2020" s="30"/>
      <c r="BF2020" s="30"/>
      <c r="BG2020" s="30"/>
      <c r="BH2020" s="30"/>
      <c r="BI2020" s="30"/>
      <c r="BJ2020" s="30"/>
      <c r="BK2020" s="30"/>
      <c r="BL2020" s="30"/>
      <c r="BM2020" s="30"/>
      <c r="BN2020" s="30"/>
      <c r="BO2020" s="30"/>
      <c r="BP2020" s="30"/>
      <c r="BQ2020" s="30"/>
      <c r="BR2020" s="30"/>
      <c r="BS2020" s="30"/>
      <c r="BT2020" s="30"/>
      <c r="BU2020" s="30"/>
      <c r="BV2020" s="30"/>
    </row>
    <row r="2021" spans="1:74" s="31" customFormat="1" ht="15.75" x14ac:dyDescent="0.25">
      <c r="A2021" s="24"/>
      <c r="B2021" s="24"/>
      <c r="C2021" s="30"/>
      <c r="D2021" s="96"/>
      <c r="E2021" s="96"/>
      <c r="F2021" s="96"/>
      <c r="G2021" s="96"/>
      <c r="H2021" s="96"/>
      <c r="I2021" s="96"/>
      <c r="J2021" s="96"/>
      <c r="K2021" s="96"/>
      <c r="L2021" s="96"/>
      <c r="M2021" s="96"/>
      <c r="N2021" s="96"/>
      <c r="O2021" s="30"/>
      <c r="P2021" s="30"/>
      <c r="Q2021" s="30"/>
      <c r="R2021" s="30"/>
      <c r="S2021" s="30"/>
      <c r="T2021" s="30"/>
      <c r="U2021" s="30"/>
      <c r="V2021" s="30"/>
      <c r="W2021" s="30"/>
      <c r="X2021" s="30"/>
      <c r="Y2021" s="30"/>
      <c r="Z2021" s="30"/>
      <c r="AA2021" s="30"/>
      <c r="AB2021" s="30"/>
      <c r="AC2021" s="30"/>
      <c r="AD2021" s="30"/>
      <c r="AE2021" s="30"/>
      <c r="AF2021" s="30"/>
      <c r="AG2021" s="30"/>
      <c r="AH2021" s="30"/>
      <c r="AI2021" s="30"/>
      <c r="AJ2021" s="30"/>
      <c r="AK2021" s="30"/>
      <c r="AL2021" s="30"/>
      <c r="AM2021" s="30"/>
      <c r="AN2021" s="30"/>
      <c r="AO2021" s="30"/>
      <c r="AP2021" s="30"/>
      <c r="AQ2021" s="30"/>
      <c r="AR2021" s="30"/>
      <c r="AS2021" s="30"/>
      <c r="AT2021" s="30"/>
      <c r="AU2021" s="30"/>
      <c r="AV2021" s="30"/>
      <c r="AW2021" s="30"/>
      <c r="AX2021" s="30"/>
      <c r="AY2021" s="30"/>
      <c r="AZ2021" s="30"/>
      <c r="BA2021" s="30"/>
      <c r="BB2021" s="30"/>
      <c r="BC2021" s="30"/>
      <c r="BD2021" s="30"/>
      <c r="BE2021" s="30"/>
      <c r="BF2021" s="30"/>
      <c r="BG2021" s="30"/>
      <c r="BH2021" s="30"/>
      <c r="BI2021" s="30"/>
      <c r="BJ2021" s="30"/>
      <c r="BK2021" s="30"/>
      <c r="BL2021" s="30"/>
      <c r="BM2021" s="30"/>
      <c r="BN2021" s="30"/>
      <c r="BO2021" s="30"/>
      <c r="BP2021" s="30"/>
      <c r="BQ2021" s="30"/>
      <c r="BR2021" s="30"/>
      <c r="BS2021" s="30"/>
      <c r="BT2021" s="30"/>
      <c r="BU2021" s="30"/>
      <c r="BV2021" s="30"/>
    </row>
    <row r="2022" spans="1:74" s="31" customFormat="1" ht="15.75" x14ac:dyDescent="0.25">
      <c r="A2022" s="24"/>
      <c r="B2022" s="24"/>
      <c r="C2022" s="30"/>
      <c r="D2022" s="96"/>
      <c r="E2022" s="96"/>
      <c r="F2022" s="96"/>
      <c r="G2022" s="96"/>
      <c r="H2022" s="96"/>
      <c r="I2022" s="96"/>
      <c r="J2022" s="96"/>
      <c r="K2022" s="96"/>
      <c r="L2022" s="96"/>
      <c r="M2022" s="96"/>
      <c r="N2022" s="96"/>
      <c r="O2022" s="30"/>
      <c r="P2022" s="30"/>
      <c r="Q2022" s="30"/>
      <c r="R2022" s="30"/>
      <c r="S2022" s="30"/>
      <c r="T2022" s="30"/>
      <c r="U2022" s="30"/>
      <c r="V2022" s="30"/>
      <c r="W2022" s="30"/>
      <c r="X2022" s="30"/>
      <c r="Y2022" s="30"/>
      <c r="Z2022" s="30"/>
      <c r="AA2022" s="30"/>
      <c r="AB2022" s="30"/>
      <c r="AC2022" s="30"/>
      <c r="AD2022" s="30"/>
      <c r="AE2022" s="30"/>
      <c r="AF2022" s="30"/>
      <c r="AG2022" s="30"/>
      <c r="AH2022" s="30"/>
      <c r="AI2022" s="30"/>
      <c r="AJ2022" s="30"/>
      <c r="AK2022" s="30"/>
      <c r="AL2022" s="30"/>
      <c r="AM2022" s="30"/>
      <c r="AN2022" s="30"/>
      <c r="AO2022" s="30"/>
      <c r="AP2022" s="30"/>
      <c r="AQ2022" s="30"/>
      <c r="AR2022" s="30"/>
      <c r="AS2022" s="30"/>
      <c r="AT2022" s="30"/>
      <c r="AU2022" s="30"/>
      <c r="AV2022" s="30"/>
      <c r="AW2022" s="30"/>
      <c r="AX2022" s="30"/>
      <c r="AY2022" s="30"/>
      <c r="AZ2022" s="30"/>
      <c r="BA2022" s="30"/>
      <c r="BB2022" s="30"/>
      <c r="BC2022" s="30"/>
      <c r="BD2022" s="30"/>
      <c r="BE2022" s="30"/>
      <c r="BF2022" s="30"/>
      <c r="BG2022" s="30"/>
      <c r="BH2022" s="30"/>
      <c r="BI2022" s="30"/>
      <c r="BJ2022" s="30"/>
      <c r="BK2022" s="30"/>
      <c r="BL2022" s="30"/>
      <c r="BM2022" s="30"/>
      <c r="BN2022" s="30"/>
      <c r="BO2022" s="30"/>
      <c r="BP2022" s="30"/>
      <c r="BQ2022" s="30"/>
      <c r="BR2022" s="30"/>
      <c r="BS2022" s="30"/>
      <c r="BT2022" s="30"/>
      <c r="BU2022" s="30"/>
      <c r="BV2022" s="30"/>
    </row>
    <row r="2023" spans="1:74" s="31" customFormat="1" ht="15.75" x14ac:dyDescent="0.25">
      <c r="A2023" s="24"/>
      <c r="B2023" s="24"/>
      <c r="C2023" s="30"/>
      <c r="D2023" s="96"/>
      <c r="E2023" s="96"/>
      <c r="F2023" s="96"/>
      <c r="G2023" s="96"/>
      <c r="H2023" s="96"/>
      <c r="I2023" s="96"/>
      <c r="J2023" s="96"/>
      <c r="K2023" s="96"/>
      <c r="L2023" s="96"/>
      <c r="M2023" s="96"/>
      <c r="N2023" s="96"/>
      <c r="O2023" s="30"/>
      <c r="P2023" s="30"/>
      <c r="Q2023" s="30"/>
      <c r="R2023" s="30"/>
      <c r="S2023" s="30"/>
      <c r="T2023" s="30"/>
      <c r="U2023" s="30"/>
      <c r="V2023" s="30"/>
      <c r="W2023" s="30"/>
      <c r="X2023" s="30"/>
      <c r="Y2023" s="30"/>
      <c r="Z2023" s="30"/>
      <c r="AA2023" s="30"/>
      <c r="AB2023" s="30"/>
      <c r="AC2023" s="30"/>
      <c r="AD2023" s="30"/>
      <c r="AE2023" s="30"/>
      <c r="AF2023" s="30"/>
      <c r="AG2023" s="30"/>
      <c r="AH2023" s="30"/>
      <c r="AI2023" s="30"/>
      <c r="AJ2023" s="30"/>
      <c r="AK2023" s="30"/>
      <c r="AL2023" s="30"/>
      <c r="AM2023" s="30"/>
      <c r="AN2023" s="30"/>
      <c r="AO2023" s="30"/>
      <c r="AP2023" s="30"/>
      <c r="AQ2023" s="30"/>
      <c r="AR2023" s="30"/>
      <c r="AS2023" s="30"/>
      <c r="AT2023" s="30"/>
      <c r="AU2023" s="30"/>
      <c r="AV2023" s="30"/>
      <c r="AW2023" s="30"/>
      <c r="AX2023" s="30"/>
      <c r="AY2023" s="30"/>
      <c r="AZ2023" s="30"/>
      <c r="BA2023" s="30"/>
      <c r="BB2023" s="30"/>
      <c r="BC2023" s="30"/>
      <c r="BD2023" s="30"/>
      <c r="BE2023" s="30"/>
      <c r="BF2023" s="30"/>
      <c r="BG2023" s="30"/>
      <c r="BH2023" s="30"/>
      <c r="BI2023" s="30"/>
      <c r="BJ2023" s="30"/>
      <c r="BK2023" s="30"/>
      <c r="BL2023" s="30"/>
      <c r="BM2023" s="30"/>
      <c r="BN2023" s="30"/>
      <c r="BO2023" s="30"/>
      <c r="BP2023" s="30"/>
      <c r="BQ2023" s="30"/>
      <c r="BR2023" s="30"/>
      <c r="BS2023" s="30"/>
      <c r="BT2023" s="30"/>
      <c r="BU2023" s="30"/>
      <c r="BV2023" s="30"/>
    </row>
    <row r="2024" spans="1:74" s="31" customFormat="1" ht="15.75" x14ac:dyDescent="0.25">
      <c r="A2024" s="24"/>
      <c r="B2024" s="24"/>
      <c r="C2024" s="30"/>
      <c r="D2024" s="96"/>
      <c r="E2024" s="96"/>
      <c r="F2024" s="96"/>
      <c r="G2024" s="96"/>
      <c r="H2024" s="96"/>
      <c r="I2024" s="96"/>
      <c r="J2024" s="96"/>
      <c r="K2024" s="96"/>
      <c r="L2024" s="96"/>
      <c r="M2024" s="96"/>
      <c r="N2024" s="96"/>
      <c r="O2024" s="30"/>
      <c r="P2024" s="30"/>
      <c r="Q2024" s="30"/>
      <c r="R2024" s="30"/>
      <c r="S2024" s="30"/>
      <c r="T2024" s="30"/>
      <c r="U2024" s="30"/>
      <c r="V2024" s="30"/>
      <c r="W2024" s="30"/>
      <c r="X2024" s="30"/>
      <c r="Y2024" s="30"/>
      <c r="Z2024" s="30"/>
      <c r="AA2024" s="30"/>
      <c r="AB2024" s="30"/>
      <c r="AC2024" s="30"/>
      <c r="AD2024" s="30"/>
      <c r="AE2024" s="30"/>
      <c r="AF2024" s="30"/>
      <c r="AG2024" s="30"/>
      <c r="AH2024" s="30"/>
      <c r="AI2024" s="30"/>
      <c r="AJ2024" s="30"/>
      <c r="AK2024" s="30"/>
      <c r="AL2024" s="30"/>
      <c r="AM2024" s="30"/>
      <c r="AN2024" s="30"/>
      <c r="AO2024" s="30"/>
      <c r="AP2024" s="30"/>
      <c r="AQ2024" s="30"/>
      <c r="AR2024" s="30"/>
      <c r="AS2024" s="30"/>
      <c r="AT2024" s="30"/>
      <c r="AU2024" s="30"/>
      <c r="AV2024" s="30"/>
      <c r="AW2024" s="30"/>
      <c r="AX2024" s="30"/>
      <c r="AY2024" s="30"/>
      <c r="AZ2024" s="30"/>
      <c r="BA2024" s="30"/>
      <c r="BB2024" s="30"/>
      <c r="BC2024" s="30"/>
      <c r="BD2024" s="30"/>
      <c r="BE2024" s="30"/>
      <c r="BF2024" s="30"/>
      <c r="BG2024" s="30"/>
      <c r="BH2024" s="30"/>
      <c r="BI2024" s="30"/>
      <c r="BJ2024" s="30"/>
      <c r="BK2024" s="30"/>
      <c r="BL2024" s="30"/>
      <c r="BM2024" s="30"/>
      <c r="BN2024" s="30"/>
      <c r="BO2024" s="30"/>
      <c r="BP2024" s="30"/>
      <c r="BQ2024" s="30"/>
      <c r="BR2024" s="30"/>
      <c r="BS2024" s="30"/>
      <c r="BT2024" s="30"/>
      <c r="BU2024" s="30"/>
      <c r="BV2024" s="30"/>
    </row>
    <row r="2025" spans="1:74" s="31" customFormat="1" ht="15.75" x14ac:dyDescent="0.25">
      <c r="A2025" s="24"/>
      <c r="B2025" s="24"/>
      <c r="C2025" s="30"/>
      <c r="D2025" s="96"/>
      <c r="E2025" s="96"/>
      <c r="F2025" s="96"/>
      <c r="G2025" s="96"/>
      <c r="H2025" s="96"/>
      <c r="I2025" s="96"/>
      <c r="J2025" s="96"/>
      <c r="K2025" s="96"/>
      <c r="L2025" s="96"/>
      <c r="M2025" s="96"/>
      <c r="N2025" s="96"/>
      <c r="O2025" s="30"/>
      <c r="P2025" s="30"/>
      <c r="Q2025" s="30"/>
      <c r="R2025" s="30"/>
      <c r="S2025" s="30"/>
      <c r="T2025" s="30"/>
      <c r="U2025" s="30"/>
      <c r="V2025" s="30"/>
      <c r="W2025" s="30"/>
      <c r="X2025" s="30"/>
      <c r="Y2025" s="30"/>
      <c r="Z2025" s="30"/>
      <c r="AA2025" s="30"/>
      <c r="AB2025" s="30"/>
      <c r="AC2025" s="30"/>
      <c r="AD2025" s="30"/>
      <c r="AE2025" s="30"/>
      <c r="AF2025" s="30"/>
      <c r="AG2025" s="30"/>
      <c r="AH2025" s="30"/>
      <c r="AI2025" s="30"/>
      <c r="AJ2025" s="30"/>
      <c r="AK2025" s="30"/>
      <c r="AL2025" s="30"/>
      <c r="AM2025" s="30"/>
      <c r="AN2025" s="30"/>
      <c r="AO2025" s="30"/>
      <c r="AP2025" s="30"/>
      <c r="AQ2025" s="30"/>
      <c r="AR2025" s="30"/>
      <c r="AS2025" s="30"/>
      <c r="AT2025" s="30"/>
      <c r="AU2025" s="30"/>
      <c r="AV2025" s="30"/>
      <c r="AW2025" s="30"/>
      <c r="AX2025" s="30"/>
      <c r="AY2025" s="30"/>
      <c r="AZ2025" s="30"/>
      <c r="BA2025" s="30"/>
      <c r="BB2025" s="30"/>
      <c r="BC2025" s="30"/>
      <c r="BD2025" s="30"/>
      <c r="BE2025" s="30"/>
      <c r="BF2025" s="30"/>
      <c r="BG2025" s="30"/>
      <c r="BH2025" s="30"/>
      <c r="BI2025" s="30"/>
      <c r="BJ2025" s="30"/>
      <c r="BK2025" s="30"/>
      <c r="BL2025" s="30"/>
      <c r="BM2025" s="30"/>
      <c r="BN2025" s="30"/>
      <c r="BO2025" s="30"/>
      <c r="BP2025" s="30"/>
      <c r="BQ2025" s="30"/>
      <c r="BR2025" s="30"/>
      <c r="BS2025" s="30"/>
      <c r="BT2025" s="30"/>
      <c r="BU2025" s="30"/>
      <c r="BV2025" s="30"/>
    </row>
    <row r="2026" spans="1:74" s="31" customFormat="1" ht="15.75" x14ac:dyDescent="0.25">
      <c r="A2026" s="24"/>
      <c r="B2026" s="24"/>
      <c r="C2026" s="30"/>
      <c r="D2026" s="96"/>
      <c r="E2026" s="96"/>
      <c r="F2026" s="96"/>
      <c r="G2026" s="96"/>
      <c r="H2026" s="96"/>
      <c r="I2026" s="96"/>
      <c r="J2026" s="96"/>
      <c r="K2026" s="96"/>
      <c r="L2026" s="96"/>
      <c r="M2026" s="96"/>
      <c r="N2026" s="96"/>
      <c r="O2026" s="30"/>
      <c r="P2026" s="30"/>
      <c r="Q2026" s="30"/>
      <c r="R2026" s="30"/>
      <c r="S2026" s="30"/>
      <c r="T2026" s="30"/>
      <c r="U2026" s="30"/>
      <c r="V2026" s="30"/>
      <c r="W2026" s="30"/>
      <c r="X2026" s="30"/>
      <c r="Y2026" s="30"/>
      <c r="Z2026" s="30"/>
      <c r="AA2026" s="30"/>
      <c r="AB2026" s="30"/>
      <c r="AC2026" s="30"/>
      <c r="AD2026" s="30"/>
      <c r="AE2026" s="30"/>
      <c r="AF2026" s="30"/>
      <c r="AG2026" s="30"/>
      <c r="AH2026" s="30"/>
      <c r="AI2026" s="30"/>
      <c r="AJ2026" s="30"/>
      <c r="AK2026" s="30"/>
      <c r="AL2026" s="30"/>
      <c r="AM2026" s="30"/>
      <c r="AN2026" s="30"/>
      <c r="AO2026" s="30"/>
      <c r="AP2026" s="30"/>
      <c r="AQ2026" s="30"/>
      <c r="AR2026" s="30"/>
      <c r="AS2026" s="30"/>
      <c r="AT2026" s="30"/>
      <c r="AU2026" s="30"/>
      <c r="AV2026" s="30"/>
      <c r="AW2026" s="30"/>
      <c r="AX2026" s="30"/>
      <c r="AY2026" s="30"/>
      <c r="AZ2026" s="30"/>
      <c r="BA2026" s="30"/>
      <c r="BB2026" s="30"/>
      <c r="BC2026" s="30"/>
      <c r="BD2026" s="30"/>
      <c r="BE2026" s="30"/>
      <c r="BF2026" s="30"/>
      <c r="BG2026" s="30"/>
      <c r="BH2026" s="30"/>
      <c r="BI2026" s="30"/>
      <c r="BJ2026" s="30"/>
      <c r="BK2026" s="30"/>
      <c r="BL2026" s="30"/>
      <c r="BM2026" s="30"/>
      <c r="BN2026" s="30"/>
      <c r="BO2026" s="30"/>
      <c r="BP2026" s="30"/>
      <c r="BQ2026" s="30"/>
      <c r="BR2026" s="30"/>
      <c r="BS2026" s="30"/>
      <c r="BT2026" s="30"/>
      <c r="BU2026" s="30"/>
      <c r="BV2026" s="30"/>
    </row>
    <row r="2027" spans="1:74" s="31" customFormat="1" ht="15.75" x14ac:dyDescent="0.25">
      <c r="A2027" s="24"/>
      <c r="B2027" s="24"/>
      <c r="C2027" s="30"/>
      <c r="D2027" s="96"/>
      <c r="E2027" s="96"/>
      <c r="F2027" s="96"/>
      <c r="G2027" s="96"/>
      <c r="H2027" s="96"/>
      <c r="I2027" s="96"/>
      <c r="J2027" s="96"/>
      <c r="K2027" s="96"/>
      <c r="L2027" s="96"/>
      <c r="M2027" s="96"/>
      <c r="N2027" s="96"/>
      <c r="O2027" s="30"/>
      <c r="P2027" s="30"/>
      <c r="Q2027" s="30"/>
      <c r="R2027" s="30"/>
      <c r="S2027" s="30"/>
      <c r="T2027" s="30"/>
      <c r="U2027" s="30"/>
      <c r="V2027" s="30"/>
      <c r="W2027" s="30"/>
      <c r="X2027" s="30"/>
      <c r="Y2027" s="30"/>
      <c r="Z2027" s="30"/>
      <c r="AA2027" s="30"/>
      <c r="AB2027" s="30"/>
      <c r="AC2027" s="30"/>
      <c r="AD2027" s="30"/>
      <c r="AE2027" s="30"/>
      <c r="AF2027" s="30"/>
      <c r="AG2027" s="30"/>
      <c r="AH2027" s="30"/>
      <c r="AI2027" s="30"/>
      <c r="AJ2027" s="30"/>
      <c r="AK2027" s="30"/>
      <c r="AL2027" s="30"/>
      <c r="AM2027" s="30"/>
      <c r="AN2027" s="30"/>
      <c r="AO2027" s="30"/>
      <c r="AP2027" s="30"/>
      <c r="AQ2027" s="30"/>
      <c r="AR2027" s="30"/>
      <c r="AS2027" s="30"/>
      <c r="AT2027" s="30"/>
      <c r="AU2027" s="30"/>
      <c r="AV2027" s="30"/>
      <c r="AW2027" s="30"/>
      <c r="AX2027" s="30"/>
      <c r="AY2027" s="30"/>
      <c r="AZ2027" s="30"/>
      <c r="BA2027" s="30"/>
      <c r="BB2027" s="30"/>
      <c r="BC2027" s="30"/>
      <c r="BD2027" s="30"/>
      <c r="BE2027" s="30"/>
      <c r="BF2027" s="30"/>
      <c r="BG2027" s="30"/>
      <c r="BH2027" s="30"/>
      <c r="BI2027" s="30"/>
      <c r="BJ2027" s="30"/>
      <c r="BK2027" s="30"/>
      <c r="BL2027" s="30"/>
      <c r="BM2027" s="30"/>
      <c r="BN2027" s="30"/>
      <c r="BO2027" s="30"/>
      <c r="BP2027" s="30"/>
      <c r="BQ2027" s="30"/>
      <c r="BR2027" s="30"/>
      <c r="BS2027" s="30"/>
      <c r="BT2027" s="30"/>
      <c r="BU2027" s="30"/>
      <c r="BV2027" s="30"/>
    </row>
    <row r="2028" spans="1:74" s="31" customFormat="1" ht="15.75" x14ac:dyDescent="0.25">
      <c r="A2028" s="24"/>
      <c r="B2028" s="24"/>
      <c r="C2028" s="30"/>
      <c r="D2028" s="96"/>
      <c r="E2028" s="96"/>
      <c r="F2028" s="96"/>
      <c r="G2028" s="96"/>
      <c r="H2028" s="96"/>
      <c r="I2028" s="96"/>
      <c r="J2028" s="96"/>
      <c r="K2028" s="96"/>
      <c r="L2028" s="96"/>
      <c r="M2028" s="96"/>
      <c r="N2028" s="96"/>
      <c r="O2028" s="30"/>
      <c r="P2028" s="30"/>
      <c r="Q2028" s="30"/>
      <c r="R2028" s="30"/>
      <c r="S2028" s="30"/>
      <c r="T2028" s="30"/>
      <c r="U2028" s="30"/>
      <c r="V2028" s="30"/>
      <c r="W2028" s="30"/>
      <c r="X2028" s="30"/>
      <c r="Y2028" s="30"/>
      <c r="Z2028" s="30"/>
      <c r="AA2028" s="30"/>
      <c r="AB2028" s="30"/>
      <c r="AC2028" s="30"/>
      <c r="AD2028" s="30"/>
      <c r="AE2028" s="30"/>
      <c r="AF2028" s="30"/>
      <c r="AG2028" s="30"/>
      <c r="AH2028" s="30"/>
      <c r="AI2028" s="30"/>
      <c r="AJ2028" s="30"/>
      <c r="AK2028" s="30"/>
      <c r="AL2028" s="30"/>
      <c r="AM2028" s="30"/>
      <c r="AN2028" s="30"/>
      <c r="AO2028" s="30"/>
      <c r="AP2028" s="30"/>
      <c r="AQ2028" s="30"/>
      <c r="AR2028" s="30"/>
      <c r="AS2028" s="30"/>
      <c r="AT2028" s="30"/>
      <c r="AU2028" s="30"/>
      <c r="AV2028" s="30"/>
      <c r="AW2028" s="30"/>
      <c r="AX2028" s="30"/>
      <c r="AY2028" s="30"/>
      <c r="AZ2028" s="30"/>
      <c r="BA2028" s="30"/>
      <c r="BB2028" s="30"/>
      <c r="BC2028" s="30"/>
      <c r="BD2028" s="30"/>
      <c r="BE2028" s="30"/>
      <c r="BF2028" s="30"/>
      <c r="BG2028" s="30"/>
      <c r="BH2028" s="30"/>
      <c r="BI2028" s="30"/>
      <c r="BJ2028" s="30"/>
      <c r="BK2028" s="30"/>
      <c r="BL2028" s="30"/>
      <c r="BM2028" s="30"/>
      <c r="BN2028" s="30"/>
      <c r="BO2028" s="30"/>
      <c r="BP2028" s="30"/>
      <c r="BQ2028" s="30"/>
      <c r="BR2028" s="30"/>
      <c r="BS2028" s="30"/>
      <c r="BT2028" s="30"/>
      <c r="BU2028" s="30"/>
      <c r="BV2028" s="30"/>
    </row>
    <row r="2029" spans="1:74" s="31" customFormat="1" ht="15.75" x14ac:dyDescent="0.25">
      <c r="A2029" s="24"/>
      <c r="B2029" s="24"/>
      <c r="C2029" s="30"/>
      <c r="D2029" s="96"/>
      <c r="E2029" s="96"/>
      <c r="F2029" s="96"/>
      <c r="G2029" s="96"/>
      <c r="H2029" s="96"/>
      <c r="I2029" s="96"/>
      <c r="J2029" s="96"/>
      <c r="K2029" s="96"/>
      <c r="L2029" s="96"/>
      <c r="M2029" s="96"/>
      <c r="N2029" s="96"/>
      <c r="O2029" s="30"/>
      <c r="P2029" s="30"/>
      <c r="Q2029" s="30"/>
      <c r="R2029" s="30"/>
      <c r="S2029" s="30"/>
      <c r="T2029" s="30"/>
      <c r="U2029" s="30"/>
      <c r="V2029" s="30"/>
      <c r="W2029" s="30"/>
      <c r="X2029" s="30"/>
      <c r="Y2029" s="30"/>
      <c r="Z2029" s="30"/>
      <c r="AA2029" s="30"/>
      <c r="AB2029" s="30"/>
      <c r="AC2029" s="30"/>
      <c r="AD2029" s="30"/>
      <c r="AE2029" s="30"/>
      <c r="AF2029" s="30"/>
      <c r="AG2029" s="30"/>
      <c r="AH2029" s="30"/>
      <c r="AI2029" s="30"/>
      <c r="AJ2029" s="30"/>
      <c r="AK2029" s="30"/>
      <c r="AL2029" s="30"/>
      <c r="AM2029" s="30"/>
      <c r="AN2029" s="30"/>
      <c r="AO2029" s="30"/>
      <c r="AP2029" s="30"/>
      <c r="AQ2029" s="30"/>
      <c r="AR2029" s="30"/>
      <c r="AS2029" s="30"/>
      <c r="AT2029" s="30"/>
      <c r="AU2029" s="30"/>
      <c r="AV2029" s="30"/>
      <c r="AW2029" s="30"/>
      <c r="AX2029" s="30"/>
      <c r="AY2029" s="30"/>
      <c r="AZ2029" s="30"/>
      <c r="BA2029" s="30"/>
      <c r="BB2029" s="30"/>
      <c r="BC2029" s="30"/>
      <c r="BD2029" s="30"/>
      <c r="BE2029" s="30"/>
      <c r="BF2029" s="30"/>
      <c r="BG2029" s="30"/>
      <c r="BH2029" s="30"/>
      <c r="BI2029" s="30"/>
      <c r="BJ2029" s="30"/>
      <c r="BK2029" s="30"/>
      <c r="BL2029" s="30"/>
      <c r="BM2029" s="30"/>
      <c r="BN2029" s="30"/>
      <c r="BO2029" s="30"/>
      <c r="BP2029" s="30"/>
      <c r="BQ2029" s="30"/>
      <c r="BR2029" s="30"/>
      <c r="BS2029" s="30"/>
      <c r="BT2029" s="30"/>
      <c r="BU2029" s="30"/>
      <c r="BV2029" s="30"/>
    </row>
    <row r="2030" spans="1:74" s="31" customFormat="1" ht="15.75" x14ac:dyDescent="0.25">
      <c r="A2030" s="24"/>
      <c r="B2030" s="24"/>
      <c r="C2030" s="30"/>
      <c r="D2030" s="96"/>
      <c r="E2030" s="96"/>
      <c r="F2030" s="96"/>
      <c r="G2030" s="96"/>
      <c r="H2030" s="96"/>
      <c r="I2030" s="96"/>
      <c r="J2030" s="96"/>
      <c r="K2030" s="96"/>
      <c r="L2030" s="96"/>
      <c r="M2030" s="96"/>
      <c r="N2030" s="96"/>
      <c r="O2030" s="30"/>
      <c r="P2030" s="30"/>
      <c r="Q2030" s="30"/>
      <c r="R2030" s="30"/>
      <c r="S2030" s="30"/>
      <c r="T2030" s="30"/>
      <c r="U2030" s="30"/>
      <c r="V2030" s="30"/>
      <c r="W2030" s="30"/>
      <c r="X2030" s="30"/>
      <c r="Y2030" s="30"/>
      <c r="Z2030" s="30"/>
      <c r="AA2030" s="30"/>
      <c r="AB2030" s="30"/>
      <c r="AC2030" s="30"/>
      <c r="AD2030" s="30"/>
      <c r="AE2030" s="30"/>
      <c r="AF2030" s="30"/>
      <c r="AG2030" s="30"/>
      <c r="AH2030" s="30"/>
      <c r="AI2030" s="30"/>
      <c r="AJ2030" s="30"/>
      <c r="AK2030" s="30"/>
      <c r="AL2030" s="30"/>
      <c r="AM2030" s="30"/>
      <c r="AN2030" s="30"/>
      <c r="AO2030" s="30"/>
      <c r="AP2030" s="30"/>
      <c r="AQ2030" s="30"/>
      <c r="AR2030" s="30"/>
      <c r="AS2030" s="30"/>
      <c r="AT2030" s="30"/>
      <c r="AU2030" s="30"/>
      <c r="AV2030" s="30"/>
      <c r="AW2030" s="30"/>
      <c r="AX2030" s="30"/>
      <c r="AY2030" s="30"/>
      <c r="AZ2030" s="30"/>
      <c r="BA2030" s="30"/>
      <c r="BB2030" s="30"/>
      <c r="BC2030" s="30"/>
      <c r="BD2030" s="30"/>
      <c r="BE2030" s="30"/>
      <c r="BF2030" s="30"/>
      <c r="BG2030" s="30"/>
      <c r="BH2030" s="30"/>
      <c r="BI2030" s="30"/>
      <c r="BJ2030" s="30"/>
      <c r="BK2030" s="30"/>
      <c r="BL2030" s="30"/>
      <c r="BM2030" s="30"/>
      <c r="BN2030" s="30"/>
      <c r="BO2030" s="30"/>
      <c r="BP2030" s="30"/>
      <c r="BQ2030" s="30"/>
      <c r="BR2030" s="30"/>
      <c r="BS2030" s="30"/>
      <c r="BT2030" s="30"/>
      <c r="BU2030" s="30"/>
      <c r="BV2030" s="30"/>
    </row>
    <row r="2031" spans="1:74" s="31" customFormat="1" ht="15.75" x14ac:dyDescent="0.25">
      <c r="A2031" s="24"/>
      <c r="B2031" s="24"/>
      <c r="C2031" s="30"/>
      <c r="D2031" s="96"/>
      <c r="E2031" s="96"/>
      <c r="F2031" s="96"/>
      <c r="G2031" s="96"/>
      <c r="H2031" s="96"/>
      <c r="I2031" s="96"/>
      <c r="J2031" s="96"/>
      <c r="K2031" s="96"/>
      <c r="L2031" s="96"/>
      <c r="M2031" s="96"/>
      <c r="N2031" s="96"/>
      <c r="O2031" s="30"/>
      <c r="P2031" s="30"/>
      <c r="Q2031" s="30"/>
      <c r="R2031" s="30"/>
      <c r="S2031" s="30"/>
      <c r="T2031" s="30"/>
      <c r="U2031" s="30"/>
      <c r="V2031" s="30"/>
      <c r="W2031" s="30"/>
      <c r="X2031" s="30"/>
      <c r="Y2031" s="30"/>
      <c r="Z2031" s="30"/>
      <c r="AA2031" s="30"/>
      <c r="AB2031" s="30"/>
      <c r="AC2031" s="30"/>
      <c r="AD2031" s="30"/>
      <c r="AE2031" s="30"/>
      <c r="AF2031" s="30"/>
      <c r="AG2031" s="30"/>
      <c r="AH2031" s="30"/>
      <c r="AI2031" s="30"/>
      <c r="AJ2031" s="30"/>
      <c r="AK2031" s="30"/>
      <c r="AL2031" s="30"/>
      <c r="AM2031" s="30"/>
      <c r="AN2031" s="30"/>
      <c r="AO2031" s="30"/>
      <c r="AP2031" s="30"/>
      <c r="AQ2031" s="30"/>
      <c r="AR2031" s="30"/>
      <c r="AS2031" s="30"/>
      <c r="AT2031" s="30"/>
      <c r="AU2031" s="30"/>
      <c r="AV2031" s="30"/>
      <c r="AW2031" s="30"/>
      <c r="AX2031" s="30"/>
      <c r="AY2031" s="30"/>
      <c r="AZ2031" s="30"/>
      <c r="BA2031" s="30"/>
      <c r="BB2031" s="30"/>
      <c r="BC2031" s="30"/>
      <c r="BD2031" s="30"/>
      <c r="BE2031" s="30"/>
      <c r="BF2031" s="30"/>
      <c r="BG2031" s="30"/>
      <c r="BH2031" s="30"/>
      <c r="BI2031" s="30"/>
      <c r="BJ2031" s="30"/>
      <c r="BK2031" s="30"/>
      <c r="BL2031" s="30"/>
      <c r="BM2031" s="30"/>
      <c r="BN2031" s="30"/>
      <c r="BO2031" s="30"/>
      <c r="BP2031" s="30"/>
      <c r="BQ2031" s="30"/>
      <c r="BR2031" s="30"/>
      <c r="BS2031" s="30"/>
      <c r="BT2031" s="30"/>
      <c r="BU2031" s="30"/>
      <c r="BV2031" s="30"/>
    </row>
    <row r="2032" spans="1:74" s="31" customFormat="1" ht="15.75" x14ac:dyDescent="0.25">
      <c r="A2032" s="24"/>
      <c r="B2032" s="24"/>
      <c r="C2032" s="30"/>
      <c r="D2032" s="96"/>
      <c r="E2032" s="96"/>
      <c r="F2032" s="96"/>
      <c r="G2032" s="96"/>
      <c r="H2032" s="96"/>
      <c r="I2032" s="96"/>
      <c r="J2032" s="96"/>
      <c r="K2032" s="96"/>
      <c r="L2032" s="96"/>
      <c r="M2032" s="96"/>
      <c r="N2032" s="96"/>
      <c r="O2032" s="30"/>
      <c r="P2032" s="30"/>
      <c r="Q2032" s="30"/>
      <c r="R2032" s="30"/>
      <c r="S2032" s="30"/>
      <c r="T2032" s="30"/>
      <c r="U2032" s="30"/>
      <c r="V2032" s="30"/>
      <c r="W2032" s="30"/>
      <c r="X2032" s="30"/>
      <c r="Y2032" s="30"/>
      <c r="Z2032" s="30"/>
      <c r="AA2032" s="30"/>
      <c r="AB2032" s="30"/>
      <c r="AC2032" s="30"/>
      <c r="AD2032" s="30"/>
      <c r="AE2032" s="30"/>
      <c r="AF2032" s="30"/>
      <c r="AG2032" s="30"/>
      <c r="AH2032" s="30"/>
      <c r="AI2032" s="30"/>
      <c r="AJ2032" s="30"/>
      <c r="AK2032" s="30"/>
      <c r="AL2032" s="30"/>
      <c r="AM2032" s="30"/>
      <c r="AN2032" s="30"/>
      <c r="AO2032" s="30"/>
      <c r="AP2032" s="30"/>
      <c r="AQ2032" s="30"/>
      <c r="AR2032" s="30"/>
      <c r="AS2032" s="30"/>
      <c r="AT2032" s="30"/>
      <c r="AU2032" s="30"/>
      <c r="AV2032" s="30"/>
      <c r="AW2032" s="30"/>
      <c r="AX2032" s="30"/>
      <c r="AY2032" s="30"/>
      <c r="AZ2032" s="30"/>
      <c r="BA2032" s="30"/>
      <c r="BB2032" s="30"/>
      <c r="BC2032" s="30"/>
      <c r="BD2032" s="30"/>
      <c r="BE2032" s="30"/>
      <c r="BF2032" s="30"/>
      <c r="BG2032" s="30"/>
      <c r="BH2032" s="30"/>
      <c r="BI2032" s="30"/>
      <c r="BJ2032" s="30"/>
      <c r="BK2032" s="30"/>
      <c r="BL2032" s="30"/>
      <c r="BM2032" s="30"/>
      <c r="BN2032" s="30"/>
      <c r="BO2032" s="30"/>
      <c r="BP2032" s="30"/>
      <c r="BQ2032" s="30"/>
      <c r="BR2032" s="30"/>
      <c r="BS2032" s="30"/>
      <c r="BT2032" s="30"/>
      <c r="BU2032" s="30"/>
      <c r="BV2032" s="30"/>
    </row>
    <row r="2033" spans="1:74" s="31" customFormat="1" ht="15.75" x14ac:dyDescent="0.25">
      <c r="A2033" s="24"/>
      <c r="B2033" s="24"/>
      <c r="C2033" s="30"/>
      <c r="D2033" s="96"/>
      <c r="E2033" s="96"/>
      <c r="F2033" s="96"/>
      <c r="G2033" s="96"/>
      <c r="H2033" s="96"/>
      <c r="I2033" s="96"/>
      <c r="J2033" s="96"/>
      <c r="K2033" s="96"/>
      <c r="L2033" s="96"/>
      <c r="M2033" s="96"/>
      <c r="N2033" s="96"/>
      <c r="O2033" s="30"/>
      <c r="P2033" s="30"/>
      <c r="Q2033" s="30"/>
      <c r="R2033" s="30"/>
      <c r="S2033" s="30"/>
      <c r="T2033" s="30"/>
      <c r="U2033" s="30"/>
      <c r="V2033" s="30"/>
      <c r="W2033" s="30"/>
      <c r="X2033" s="30"/>
      <c r="Y2033" s="30"/>
      <c r="Z2033" s="30"/>
      <c r="AA2033" s="30"/>
      <c r="AB2033" s="30"/>
      <c r="AC2033" s="30"/>
      <c r="AD2033" s="30"/>
      <c r="AE2033" s="30"/>
      <c r="AF2033" s="30"/>
      <c r="AG2033" s="30"/>
      <c r="AH2033" s="30"/>
      <c r="AI2033" s="30"/>
      <c r="AJ2033" s="30"/>
      <c r="AK2033" s="30"/>
      <c r="AL2033" s="30"/>
      <c r="AM2033" s="30"/>
      <c r="AN2033" s="30"/>
      <c r="AO2033" s="30"/>
      <c r="AP2033" s="30"/>
      <c r="AQ2033" s="30"/>
      <c r="AR2033" s="30"/>
      <c r="AS2033" s="30"/>
      <c r="AT2033" s="30"/>
      <c r="AU2033" s="30"/>
      <c r="AV2033" s="30"/>
      <c r="AW2033" s="30"/>
      <c r="AX2033" s="30"/>
      <c r="AY2033" s="30"/>
      <c r="AZ2033" s="30"/>
      <c r="BA2033" s="30"/>
      <c r="BB2033" s="30"/>
      <c r="BC2033" s="30"/>
      <c r="BD2033" s="30"/>
      <c r="BE2033" s="30"/>
      <c r="BF2033" s="30"/>
      <c r="BG2033" s="30"/>
      <c r="BH2033" s="30"/>
      <c r="BI2033" s="30"/>
      <c r="BJ2033" s="30"/>
      <c r="BK2033" s="30"/>
      <c r="BL2033" s="30"/>
      <c r="BM2033" s="30"/>
      <c r="BN2033" s="30"/>
      <c r="BO2033" s="30"/>
      <c r="BP2033" s="30"/>
      <c r="BQ2033" s="30"/>
      <c r="BR2033" s="30"/>
      <c r="BS2033" s="30"/>
      <c r="BT2033" s="30"/>
      <c r="BU2033" s="30"/>
      <c r="BV2033" s="30"/>
    </row>
    <row r="2034" spans="1:74" s="31" customFormat="1" ht="15.75" x14ac:dyDescent="0.25">
      <c r="A2034" s="24"/>
      <c r="B2034" s="24"/>
      <c r="C2034" s="30"/>
      <c r="D2034" s="96"/>
      <c r="E2034" s="96"/>
      <c r="F2034" s="96"/>
      <c r="G2034" s="96"/>
      <c r="H2034" s="96"/>
      <c r="I2034" s="96"/>
      <c r="J2034" s="96"/>
      <c r="K2034" s="96"/>
      <c r="L2034" s="96"/>
      <c r="M2034" s="96"/>
      <c r="N2034" s="96"/>
      <c r="O2034" s="30"/>
      <c r="P2034" s="30"/>
      <c r="Q2034" s="30"/>
      <c r="R2034" s="30"/>
      <c r="S2034" s="30"/>
      <c r="T2034" s="30"/>
      <c r="U2034" s="30"/>
      <c r="V2034" s="30"/>
      <c r="W2034" s="30"/>
      <c r="X2034" s="30"/>
      <c r="Y2034" s="30"/>
      <c r="Z2034" s="30"/>
      <c r="AA2034" s="30"/>
      <c r="AB2034" s="30"/>
      <c r="AC2034" s="30"/>
      <c r="AD2034" s="30"/>
      <c r="AE2034" s="30"/>
      <c r="AF2034" s="30"/>
      <c r="AG2034" s="30"/>
      <c r="AH2034" s="30"/>
      <c r="AI2034" s="30"/>
      <c r="AJ2034" s="30"/>
      <c r="AK2034" s="30"/>
      <c r="AL2034" s="30"/>
      <c r="AM2034" s="30"/>
      <c r="AN2034" s="30"/>
      <c r="AO2034" s="30"/>
      <c r="AP2034" s="30"/>
      <c r="AQ2034" s="30"/>
      <c r="AR2034" s="30"/>
      <c r="AS2034" s="30"/>
      <c r="AT2034" s="30"/>
      <c r="AU2034" s="30"/>
      <c r="AV2034" s="30"/>
      <c r="AW2034" s="30"/>
      <c r="AX2034" s="30"/>
      <c r="AY2034" s="30"/>
      <c r="AZ2034" s="30"/>
      <c r="BA2034" s="30"/>
      <c r="BB2034" s="30"/>
      <c r="BC2034" s="30"/>
      <c r="BD2034" s="30"/>
      <c r="BE2034" s="30"/>
      <c r="BF2034" s="30"/>
      <c r="BG2034" s="30"/>
      <c r="BH2034" s="30"/>
      <c r="BI2034" s="30"/>
      <c r="BJ2034" s="30"/>
      <c r="BK2034" s="30"/>
      <c r="BL2034" s="30"/>
      <c r="BM2034" s="30"/>
      <c r="BN2034" s="30"/>
      <c r="BO2034" s="30"/>
      <c r="BP2034" s="30"/>
      <c r="BQ2034" s="30"/>
      <c r="BR2034" s="30"/>
      <c r="BS2034" s="30"/>
      <c r="BT2034" s="30"/>
      <c r="BU2034" s="30"/>
      <c r="BV2034" s="30"/>
    </row>
    <row r="2035" spans="1:74" s="31" customFormat="1" ht="15.75" x14ac:dyDescent="0.25">
      <c r="A2035" s="24"/>
      <c r="B2035" s="24"/>
      <c r="C2035" s="30"/>
      <c r="D2035" s="96"/>
      <c r="E2035" s="96"/>
      <c r="F2035" s="96"/>
      <c r="G2035" s="96"/>
      <c r="H2035" s="96"/>
      <c r="I2035" s="96"/>
      <c r="J2035" s="96"/>
      <c r="K2035" s="96"/>
      <c r="L2035" s="96"/>
      <c r="M2035" s="96"/>
      <c r="N2035" s="96"/>
      <c r="O2035" s="30"/>
      <c r="P2035" s="30"/>
      <c r="Q2035" s="30"/>
      <c r="R2035" s="30"/>
      <c r="S2035" s="30"/>
      <c r="T2035" s="30"/>
      <c r="U2035" s="30"/>
      <c r="V2035" s="30"/>
      <c r="W2035" s="30"/>
      <c r="X2035" s="30"/>
      <c r="Y2035" s="30"/>
      <c r="Z2035" s="30"/>
      <c r="AA2035" s="30"/>
      <c r="AB2035" s="30"/>
      <c r="AC2035" s="30"/>
      <c r="AD2035" s="30"/>
      <c r="AE2035" s="30"/>
      <c r="AF2035" s="30"/>
      <c r="AG2035" s="30"/>
      <c r="AH2035" s="30"/>
      <c r="AI2035" s="30"/>
      <c r="AJ2035" s="30"/>
      <c r="AK2035" s="30"/>
      <c r="AL2035" s="30"/>
      <c r="AM2035" s="30"/>
      <c r="AN2035" s="30"/>
      <c r="AO2035" s="30"/>
      <c r="AP2035" s="30"/>
      <c r="AQ2035" s="30"/>
      <c r="AR2035" s="30"/>
      <c r="AS2035" s="30"/>
      <c r="AT2035" s="30"/>
      <c r="AU2035" s="30"/>
      <c r="AV2035" s="30"/>
      <c r="AW2035" s="30"/>
      <c r="AX2035" s="30"/>
      <c r="AY2035" s="30"/>
      <c r="AZ2035" s="30"/>
      <c r="BA2035" s="30"/>
      <c r="BB2035" s="30"/>
      <c r="BC2035" s="30"/>
      <c r="BD2035" s="30"/>
      <c r="BE2035" s="30"/>
      <c r="BF2035" s="30"/>
      <c r="BG2035" s="30"/>
      <c r="BH2035" s="30"/>
      <c r="BI2035" s="30"/>
      <c r="BJ2035" s="30"/>
      <c r="BK2035" s="30"/>
      <c r="BL2035" s="30"/>
      <c r="BM2035" s="30"/>
      <c r="BN2035" s="30"/>
      <c r="BO2035" s="30"/>
      <c r="BP2035" s="30"/>
      <c r="BQ2035" s="30"/>
      <c r="BR2035" s="30"/>
      <c r="BS2035" s="30"/>
      <c r="BT2035" s="30"/>
      <c r="BU2035" s="30"/>
      <c r="BV2035" s="30"/>
    </row>
    <row r="2036" spans="1:74" s="31" customFormat="1" ht="15.75" x14ac:dyDescent="0.25">
      <c r="A2036" s="24"/>
      <c r="B2036" s="24"/>
      <c r="C2036" s="30"/>
      <c r="D2036" s="96"/>
      <c r="E2036" s="96"/>
      <c r="F2036" s="96"/>
      <c r="G2036" s="96"/>
      <c r="H2036" s="96"/>
      <c r="I2036" s="96"/>
      <c r="J2036" s="96"/>
      <c r="K2036" s="96"/>
      <c r="L2036" s="96"/>
      <c r="M2036" s="96"/>
      <c r="N2036" s="96"/>
      <c r="O2036" s="30"/>
      <c r="P2036" s="30"/>
      <c r="Q2036" s="30"/>
      <c r="R2036" s="30"/>
      <c r="S2036" s="30"/>
      <c r="T2036" s="30"/>
      <c r="U2036" s="30"/>
      <c r="V2036" s="30"/>
      <c r="W2036" s="30"/>
      <c r="X2036" s="30"/>
      <c r="Y2036" s="30"/>
      <c r="Z2036" s="30"/>
      <c r="AA2036" s="30"/>
      <c r="AB2036" s="30"/>
      <c r="AC2036" s="30"/>
      <c r="AD2036" s="30"/>
      <c r="AE2036" s="30"/>
      <c r="AF2036" s="30"/>
      <c r="AG2036" s="30"/>
      <c r="AH2036" s="30"/>
      <c r="AI2036" s="30"/>
      <c r="AJ2036" s="30"/>
      <c r="AK2036" s="30"/>
      <c r="AL2036" s="30"/>
      <c r="AM2036" s="30"/>
      <c r="AN2036" s="30"/>
      <c r="AO2036" s="30"/>
      <c r="AP2036" s="30"/>
      <c r="AQ2036" s="30"/>
      <c r="AR2036" s="30"/>
      <c r="AS2036" s="30"/>
      <c r="AT2036" s="30"/>
      <c r="AU2036" s="30"/>
      <c r="AV2036" s="30"/>
      <c r="AW2036" s="30"/>
      <c r="AX2036" s="30"/>
      <c r="AY2036" s="30"/>
      <c r="AZ2036" s="30"/>
      <c r="BA2036" s="30"/>
      <c r="BB2036" s="30"/>
      <c r="BC2036" s="30"/>
      <c r="BD2036" s="30"/>
      <c r="BE2036" s="30"/>
      <c r="BF2036" s="30"/>
      <c r="BG2036" s="30"/>
      <c r="BH2036" s="30"/>
      <c r="BI2036" s="30"/>
      <c r="BJ2036" s="30"/>
      <c r="BK2036" s="30"/>
      <c r="BL2036" s="30"/>
      <c r="BM2036" s="30"/>
      <c r="BN2036" s="30"/>
      <c r="BO2036" s="30"/>
      <c r="BP2036" s="30"/>
      <c r="BQ2036" s="30"/>
      <c r="BR2036" s="30"/>
      <c r="BS2036" s="30"/>
      <c r="BT2036" s="30"/>
      <c r="BU2036" s="30"/>
      <c r="BV2036" s="30"/>
    </row>
    <row r="2037" spans="1:74" s="31" customFormat="1" ht="15.75" x14ac:dyDescent="0.25">
      <c r="A2037" s="24"/>
      <c r="B2037" s="24"/>
      <c r="C2037" s="30"/>
      <c r="D2037" s="96"/>
      <c r="E2037" s="96"/>
      <c r="F2037" s="96"/>
      <c r="G2037" s="96"/>
      <c r="H2037" s="96"/>
      <c r="I2037" s="96"/>
      <c r="J2037" s="96"/>
      <c r="K2037" s="96"/>
      <c r="L2037" s="96"/>
      <c r="M2037" s="96"/>
      <c r="N2037" s="96"/>
      <c r="O2037" s="30"/>
      <c r="P2037" s="30"/>
      <c r="Q2037" s="30"/>
      <c r="R2037" s="30"/>
      <c r="S2037" s="30"/>
      <c r="T2037" s="30"/>
      <c r="U2037" s="30"/>
      <c r="V2037" s="30"/>
      <c r="W2037" s="30"/>
      <c r="X2037" s="30"/>
      <c r="Y2037" s="30"/>
      <c r="Z2037" s="30"/>
      <c r="AA2037" s="30"/>
      <c r="AB2037" s="30"/>
      <c r="AC2037" s="30"/>
      <c r="AD2037" s="30"/>
      <c r="AE2037" s="30"/>
      <c r="AF2037" s="30"/>
      <c r="AG2037" s="30"/>
      <c r="AH2037" s="30"/>
      <c r="AI2037" s="30"/>
      <c r="AJ2037" s="30"/>
      <c r="AK2037" s="30"/>
      <c r="AL2037" s="30"/>
      <c r="AM2037" s="30"/>
      <c r="AN2037" s="30"/>
      <c r="AO2037" s="30"/>
      <c r="AP2037" s="30"/>
      <c r="AQ2037" s="30"/>
      <c r="AR2037" s="30"/>
      <c r="AS2037" s="30"/>
      <c r="AT2037" s="30"/>
      <c r="AU2037" s="30"/>
      <c r="AV2037" s="30"/>
      <c r="AW2037" s="30"/>
      <c r="AX2037" s="30"/>
      <c r="AY2037" s="30"/>
      <c r="AZ2037" s="30"/>
      <c r="BA2037" s="30"/>
      <c r="BB2037" s="30"/>
      <c r="BC2037" s="30"/>
      <c r="BD2037" s="30"/>
      <c r="BE2037" s="30"/>
      <c r="BF2037" s="30"/>
      <c r="BG2037" s="30"/>
      <c r="BH2037" s="30"/>
      <c r="BI2037" s="30"/>
      <c r="BJ2037" s="30"/>
      <c r="BK2037" s="30"/>
      <c r="BL2037" s="30"/>
      <c r="BM2037" s="30"/>
      <c r="BN2037" s="30"/>
      <c r="BO2037" s="30"/>
      <c r="BP2037" s="30"/>
      <c r="BQ2037" s="30"/>
      <c r="BR2037" s="30"/>
      <c r="BS2037" s="30"/>
      <c r="BT2037" s="30"/>
      <c r="BU2037" s="30"/>
      <c r="BV2037" s="30"/>
    </row>
    <row r="2038" spans="1:74" s="31" customFormat="1" ht="15.75" x14ac:dyDescent="0.25">
      <c r="A2038" s="24"/>
      <c r="B2038" s="24"/>
      <c r="C2038" s="30"/>
      <c r="D2038" s="96"/>
      <c r="E2038" s="96"/>
      <c r="F2038" s="96"/>
      <c r="G2038" s="96"/>
      <c r="H2038" s="96"/>
      <c r="I2038" s="96"/>
      <c r="J2038" s="96"/>
      <c r="K2038" s="96"/>
      <c r="L2038" s="96"/>
      <c r="M2038" s="96"/>
      <c r="N2038" s="96"/>
      <c r="O2038" s="30"/>
      <c r="P2038" s="30"/>
      <c r="Q2038" s="30"/>
      <c r="R2038" s="30"/>
      <c r="S2038" s="30"/>
      <c r="T2038" s="30"/>
      <c r="U2038" s="30"/>
      <c r="V2038" s="30"/>
      <c r="W2038" s="30"/>
      <c r="X2038" s="30"/>
      <c r="Y2038" s="30"/>
      <c r="Z2038" s="30"/>
      <c r="AA2038" s="30"/>
      <c r="AB2038" s="30"/>
      <c r="AC2038" s="30"/>
      <c r="AD2038" s="30"/>
      <c r="AE2038" s="30"/>
      <c r="AF2038" s="30"/>
      <c r="AG2038" s="30"/>
      <c r="AH2038" s="30"/>
      <c r="AI2038" s="30"/>
      <c r="AJ2038" s="30"/>
      <c r="AK2038" s="30"/>
      <c r="AL2038" s="30"/>
      <c r="AM2038" s="30"/>
      <c r="AN2038" s="30"/>
      <c r="AO2038" s="30"/>
      <c r="AP2038" s="30"/>
      <c r="AQ2038" s="30"/>
      <c r="AR2038" s="30"/>
      <c r="AS2038" s="30"/>
      <c r="AT2038" s="30"/>
      <c r="AU2038" s="30"/>
      <c r="AV2038" s="30"/>
      <c r="AW2038" s="30"/>
      <c r="AX2038" s="30"/>
      <c r="AY2038" s="30"/>
      <c r="AZ2038" s="30"/>
      <c r="BA2038" s="30"/>
      <c r="BB2038" s="30"/>
      <c r="BC2038" s="30"/>
      <c r="BD2038" s="30"/>
      <c r="BE2038" s="30"/>
      <c r="BF2038" s="30"/>
      <c r="BG2038" s="30"/>
      <c r="BH2038" s="30"/>
      <c r="BI2038" s="30"/>
      <c r="BJ2038" s="30"/>
      <c r="BK2038" s="30"/>
      <c r="BL2038" s="30"/>
      <c r="BM2038" s="30"/>
      <c r="BN2038" s="30"/>
      <c r="BO2038" s="30"/>
      <c r="BP2038" s="30"/>
      <c r="BQ2038" s="30"/>
      <c r="BR2038" s="30"/>
      <c r="BS2038" s="30"/>
      <c r="BT2038" s="30"/>
      <c r="BU2038" s="30"/>
      <c r="BV2038" s="30"/>
    </row>
    <row r="2039" spans="1:74" s="31" customFormat="1" ht="15.75" x14ac:dyDescent="0.25">
      <c r="A2039" s="24"/>
      <c r="B2039" s="24"/>
      <c r="C2039" s="30"/>
      <c r="D2039" s="96"/>
      <c r="E2039" s="96"/>
      <c r="F2039" s="96"/>
      <c r="G2039" s="96"/>
      <c r="H2039" s="96"/>
      <c r="I2039" s="96"/>
      <c r="J2039" s="96"/>
      <c r="K2039" s="96"/>
      <c r="L2039" s="96"/>
      <c r="M2039" s="96"/>
      <c r="N2039" s="96"/>
      <c r="O2039" s="30"/>
      <c r="P2039" s="30"/>
      <c r="Q2039" s="30"/>
      <c r="R2039" s="30"/>
      <c r="S2039" s="30"/>
      <c r="T2039" s="30"/>
      <c r="U2039" s="30"/>
      <c r="V2039" s="30"/>
      <c r="W2039" s="30"/>
      <c r="X2039" s="30"/>
      <c r="Y2039" s="30"/>
      <c r="Z2039" s="30"/>
      <c r="AA2039" s="30"/>
      <c r="AB2039" s="30"/>
      <c r="AC2039" s="30"/>
      <c r="AD2039" s="30"/>
      <c r="AE2039" s="30"/>
      <c r="AF2039" s="30"/>
      <c r="AG2039" s="30"/>
      <c r="AH2039" s="30"/>
      <c r="AI2039" s="30"/>
      <c r="AJ2039" s="30"/>
      <c r="AK2039" s="30"/>
      <c r="AL2039" s="30"/>
      <c r="AM2039" s="30"/>
      <c r="AN2039" s="30"/>
      <c r="AO2039" s="30"/>
      <c r="AP2039" s="30"/>
      <c r="AQ2039" s="30"/>
      <c r="AR2039" s="30"/>
      <c r="AS2039" s="30"/>
      <c r="AT2039" s="30"/>
      <c r="AU2039" s="30"/>
      <c r="AV2039" s="30"/>
      <c r="AW2039" s="30"/>
      <c r="AX2039" s="30"/>
      <c r="AY2039" s="30"/>
      <c r="AZ2039" s="30"/>
      <c r="BA2039" s="30"/>
      <c r="BB2039" s="30"/>
      <c r="BC2039" s="30"/>
      <c r="BD2039" s="30"/>
      <c r="BE2039" s="30"/>
      <c r="BF2039" s="30"/>
      <c r="BG2039" s="30"/>
      <c r="BH2039" s="30"/>
      <c r="BI2039" s="30"/>
      <c r="BJ2039" s="30"/>
      <c r="BK2039" s="30"/>
      <c r="BL2039" s="30"/>
      <c r="BM2039" s="30"/>
      <c r="BN2039" s="30"/>
      <c r="BO2039" s="30"/>
      <c r="BP2039" s="30"/>
      <c r="BQ2039" s="30"/>
      <c r="BR2039" s="30"/>
      <c r="BS2039" s="30"/>
      <c r="BT2039" s="30"/>
      <c r="BU2039" s="30"/>
      <c r="BV2039" s="30"/>
    </row>
    <row r="2040" spans="1:74" s="31" customFormat="1" ht="15.75" x14ac:dyDescent="0.25">
      <c r="A2040" s="24"/>
      <c r="B2040" s="24"/>
      <c r="C2040" s="30"/>
      <c r="D2040" s="96"/>
      <c r="E2040" s="96"/>
      <c r="F2040" s="96"/>
      <c r="G2040" s="96"/>
      <c r="H2040" s="96"/>
      <c r="I2040" s="96"/>
      <c r="J2040" s="96"/>
      <c r="K2040" s="96"/>
      <c r="L2040" s="96"/>
      <c r="M2040" s="96"/>
      <c r="N2040" s="96"/>
      <c r="O2040" s="30"/>
      <c r="P2040" s="30"/>
      <c r="Q2040" s="30"/>
      <c r="R2040" s="30"/>
      <c r="S2040" s="30"/>
      <c r="T2040" s="30"/>
      <c r="U2040" s="30"/>
      <c r="V2040" s="30"/>
      <c r="W2040" s="30"/>
      <c r="X2040" s="30"/>
      <c r="Y2040" s="30"/>
      <c r="Z2040" s="30"/>
      <c r="AA2040" s="30"/>
      <c r="AB2040" s="30"/>
      <c r="AC2040" s="30"/>
      <c r="AD2040" s="30"/>
      <c r="AE2040" s="30"/>
      <c r="AF2040" s="30"/>
      <c r="AG2040" s="30"/>
      <c r="AH2040" s="30"/>
      <c r="AI2040" s="30"/>
      <c r="AJ2040" s="30"/>
      <c r="AK2040" s="30"/>
      <c r="AL2040" s="30"/>
      <c r="AM2040" s="30"/>
      <c r="AN2040" s="30"/>
      <c r="AO2040" s="30"/>
      <c r="AP2040" s="30"/>
      <c r="AQ2040" s="30"/>
      <c r="AR2040" s="30"/>
      <c r="AS2040" s="30"/>
      <c r="AT2040" s="30"/>
      <c r="AU2040" s="30"/>
      <c r="AV2040" s="30"/>
      <c r="AW2040" s="30"/>
      <c r="AX2040" s="30"/>
      <c r="AY2040" s="30"/>
      <c r="AZ2040" s="30"/>
      <c r="BA2040" s="30"/>
      <c r="BB2040" s="30"/>
      <c r="BC2040" s="30"/>
      <c r="BD2040" s="30"/>
      <c r="BE2040" s="30"/>
      <c r="BF2040" s="30"/>
      <c r="BG2040" s="30"/>
      <c r="BH2040" s="30"/>
      <c r="BI2040" s="30"/>
      <c r="BJ2040" s="30"/>
      <c r="BK2040" s="30"/>
      <c r="BL2040" s="30"/>
      <c r="BM2040" s="30"/>
      <c r="BN2040" s="30"/>
      <c r="BO2040" s="30"/>
      <c r="BP2040" s="30"/>
      <c r="BQ2040" s="30"/>
      <c r="BR2040" s="30"/>
      <c r="BS2040" s="30"/>
      <c r="BT2040" s="30"/>
      <c r="BU2040" s="30"/>
      <c r="BV2040" s="30"/>
    </row>
    <row r="2041" spans="1:74" s="31" customFormat="1" ht="15.75" x14ac:dyDescent="0.25">
      <c r="A2041" s="24"/>
      <c r="B2041" s="24"/>
      <c r="C2041" s="30"/>
      <c r="D2041" s="96"/>
      <c r="E2041" s="96"/>
      <c r="F2041" s="96"/>
      <c r="G2041" s="96"/>
      <c r="H2041" s="96"/>
      <c r="I2041" s="96"/>
      <c r="J2041" s="96"/>
      <c r="K2041" s="96"/>
      <c r="L2041" s="96"/>
      <c r="M2041" s="96"/>
      <c r="N2041" s="96"/>
      <c r="O2041" s="30"/>
      <c r="P2041" s="30"/>
      <c r="Q2041" s="30"/>
      <c r="R2041" s="30"/>
      <c r="S2041" s="30"/>
      <c r="T2041" s="30"/>
      <c r="U2041" s="30"/>
      <c r="V2041" s="30"/>
      <c r="W2041" s="30"/>
      <c r="X2041" s="30"/>
      <c r="Y2041" s="30"/>
      <c r="Z2041" s="30"/>
      <c r="AA2041" s="30"/>
      <c r="AB2041" s="30"/>
      <c r="AC2041" s="30"/>
      <c r="AD2041" s="30"/>
      <c r="AE2041" s="30"/>
      <c r="AF2041" s="30"/>
      <c r="AG2041" s="30"/>
      <c r="AH2041" s="30"/>
      <c r="AI2041" s="30"/>
      <c r="AJ2041" s="30"/>
      <c r="AK2041" s="30"/>
      <c r="AL2041" s="30"/>
      <c r="AM2041" s="30"/>
      <c r="AN2041" s="30"/>
      <c r="AO2041" s="30"/>
      <c r="AP2041" s="30"/>
      <c r="AQ2041" s="30"/>
      <c r="AR2041" s="30"/>
      <c r="AS2041" s="30"/>
      <c r="AT2041" s="30"/>
      <c r="AU2041" s="30"/>
      <c r="AV2041" s="30"/>
      <c r="AW2041" s="30"/>
      <c r="AX2041" s="30"/>
      <c r="AY2041" s="30"/>
      <c r="AZ2041" s="30"/>
      <c r="BA2041" s="30"/>
      <c r="BB2041" s="30"/>
      <c r="BC2041" s="30"/>
      <c r="BD2041" s="30"/>
      <c r="BE2041" s="30"/>
      <c r="BF2041" s="30"/>
      <c r="BG2041" s="30"/>
      <c r="BH2041" s="30"/>
      <c r="BI2041" s="30"/>
      <c r="BJ2041" s="30"/>
      <c r="BK2041" s="30"/>
      <c r="BL2041" s="30"/>
      <c r="BM2041" s="30"/>
      <c r="BN2041" s="30"/>
      <c r="BO2041" s="30"/>
      <c r="BP2041" s="30"/>
      <c r="BQ2041" s="30"/>
      <c r="BR2041" s="30"/>
      <c r="BS2041" s="30"/>
      <c r="BT2041" s="30"/>
      <c r="BU2041" s="30"/>
      <c r="BV2041" s="30"/>
    </row>
    <row r="2042" spans="1:74" s="31" customFormat="1" ht="15.75" x14ac:dyDescent="0.25">
      <c r="A2042" s="24"/>
      <c r="B2042" s="24"/>
      <c r="C2042" s="30"/>
      <c r="D2042" s="96"/>
      <c r="E2042" s="96"/>
      <c r="F2042" s="96"/>
      <c r="G2042" s="96"/>
      <c r="H2042" s="96"/>
      <c r="I2042" s="96"/>
      <c r="J2042" s="96"/>
      <c r="K2042" s="96"/>
      <c r="L2042" s="96"/>
      <c r="M2042" s="96"/>
      <c r="N2042" s="96"/>
      <c r="O2042" s="30"/>
      <c r="P2042" s="30"/>
      <c r="Q2042" s="30"/>
      <c r="R2042" s="30"/>
      <c r="S2042" s="30"/>
      <c r="T2042" s="30"/>
      <c r="U2042" s="30"/>
      <c r="V2042" s="30"/>
      <c r="W2042" s="30"/>
      <c r="X2042" s="30"/>
      <c r="Y2042" s="30"/>
      <c r="Z2042" s="30"/>
      <c r="AA2042" s="30"/>
      <c r="AB2042" s="30"/>
      <c r="AC2042" s="30"/>
      <c r="AD2042" s="30"/>
      <c r="AE2042" s="30"/>
      <c r="AF2042" s="30"/>
      <c r="AG2042" s="30"/>
      <c r="AH2042" s="30"/>
      <c r="AI2042" s="30"/>
      <c r="AJ2042" s="30"/>
      <c r="AK2042" s="30"/>
      <c r="AL2042" s="30"/>
      <c r="AM2042" s="30"/>
      <c r="AN2042" s="30"/>
      <c r="AO2042" s="30"/>
      <c r="AP2042" s="30"/>
      <c r="AQ2042" s="30"/>
      <c r="AR2042" s="30"/>
      <c r="AS2042" s="30"/>
      <c r="AT2042" s="30"/>
      <c r="AU2042" s="30"/>
      <c r="AV2042" s="30"/>
      <c r="AW2042" s="30"/>
      <c r="AX2042" s="30"/>
      <c r="AY2042" s="30"/>
      <c r="AZ2042" s="30"/>
      <c r="BA2042" s="30"/>
      <c r="BB2042" s="30"/>
      <c r="BC2042" s="30"/>
      <c r="BD2042" s="30"/>
      <c r="BE2042" s="30"/>
      <c r="BF2042" s="30"/>
      <c r="BG2042" s="30"/>
      <c r="BH2042" s="30"/>
      <c r="BI2042" s="30"/>
      <c r="BJ2042" s="30"/>
      <c r="BK2042" s="30"/>
      <c r="BL2042" s="30"/>
      <c r="BM2042" s="30"/>
      <c r="BN2042" s="30"/>
      <c r="BO2042" s="30"/>
      <c r="BP2042" s="30"/>
      <c r="BQ2042" s="30"/>
      <c r="BR2042" s="30"/>
      <c r="BS2042" s="30"/>
      <c r="BT2042" s="30"/>
      <c r="BU2042" s="30"/>
      <c r="BV2042" s="30"/>
    </row>
    <row r="2043" spans="1:74" s="31" customFormat="1" ht="15.75" x14ac:dyDescent="0.25">
      <c r="A2043" s="24"/>
      <c r="B2043" s="24"/>
      <c r="C2043" s="30"/>
      <c r="D2043" s="96"/>
      <c r="E2043" s="96"/>
      <c r="F2043" s="96"/>
      <c r="G2043" s="96"/>
      <c r="H2043" s="96"/>
      <c r="I2043" s="96"/>
      <c r="J2043" s="96"/>
      <c r="K2043" s="96"/>
      <c r="L2043" s="96"/>
      <c r="M2043" s="96"/>
      <c r="N2043" s="96"/>
      <c r="O2043" s="30"/>
      <c r="P2043" s="30"/>
      <c r="Q2043" s="30"/>
      <c r="R2043" s="30"/>
      <c r="S2043" s="30"/>
      <c r="T2043" s="30"/>
      <c r="U2043" s="30"/>
      <c r="V2043" s="30"/>
      <c r="W2043" s="30"/>
      <c r="X2043" s="30"/>
      <c r="Y2043" s="30"/>
      <c r="Z2043" s="30"/>
      <c r="AA2043" s="30"/>
      <c r="AB2043" s="30"/>
      <c r="AC2043" s="30"/>
      <c r="AD2043" s="30"/>
      <c r="AE2043" s="30"/>
      <c r="AF2043" s="30"/>
      <c r="AG2043" s="30"/>
      <c r="AH2043" s="30"/>
      <c r="AI2043" s="30"/>
      <c r="AJ2043" s="30"/>
      <c r="AK2043" s="30"/>
      <c r="AL2043" s="30"/>
      <c r="AM2043" s="30"/>
      <c r="AN2043" s="30"/>
      <c r="AO2043" s="30"/>
      <c r="AP2043" s="30"/>
      <c r="AQ2043" s="30"/>
      <c r="AR2043" s="30"/>
      <c r="AS2043" s="30"/>
      <c r="AT2043" s="30"/>
      <c r="AU2043" s="30"/>
      <c r="AV2043" s="30"/>
      <c r="AW2043" s="30"/>
      <c r="AX2043" s="30"/>
      <c r="AY2043" s="30"/>
      <c r="AZ2043" s="30"/>
      <c r="BA2043" s="30"/>
      <c r="BB2043" s="30"/>
      <c r="BC2043" s="30"/>
      <c r="BD2043" s="30"/>
      <c r="BE2043" s="30"/>
      <c r="BF2043" s="30"/>
      <c r="BG2043" s="30"/>
      <c r="BH2043" s="30"/>
      <c r="BI2043" s="30"/>
      <c r="BJ2043" s="30"/>
      <c r="BK2043" s="30"/>
      <c r="BL2043" s="30"/>
      <c r="BM2043" s="30"/>
      <c r="BN2043" s="30"/>
      <c r="BO2043" s="30"/>
      <c r="BP2043" s="30"/>
      <c r="BQ2043" s="30"/>
      <c r="BR2043" s="30"/>
      <c r="BS2043" s="30"/>
      <c r="BT2043" s="30"/>
      <c r="BU2043" s="30"/>
      <c r="BV2043" s="30"/>
    </row>
    <row r="2044" spans="1:74" s="31" customFormat="1" ht="15.75" x14ac:dyDescent="0.25">
      <c r="A2044" s="24"/>
      <c r="B2044" s="24"/>
      <c r="C2044" s="30"/>
      <c r="D2044" s="96"/>
      <c r="E2044" s="96"/>
      <c r="F2044" s="96"/>
      <c r="G2044" s="96"/>
      <c r="H2044" s="96"/>
      <c r="I2044" s="96"/>
      <c r="J2044" s="96"/>
      <c r="K2044" s="96"/>
      <c r="L2044" s="96"/>
      <c r="M2044" s="96"/>
      <c r="N2044" s="96"/>
      <c r="O2044" s="30"/>
      <c r="P2044" s="30"/>
      <c r="Q2044" s="30"/>
      <c r="R2044" s="30"/>
      <c r="S2044" s="30"/>
      <c r="T2044" s="30"/>
      <c r="U2044" s="30"/>
      <c r="V2044" s="30"/>
      <c r="W2044" s="30"/>
      <c r="X2044" s="30"/>
      <c r="Y2044" s="30"/>
      <c r="Z2044" s="30"/>
      <c r="AA2044" s="30"/>
      <c r="AB2044" s="30"/>
      <c r="AC2044" s="30"/>
      <c r="AD2044" s="30"/>
      <c r="AE2044" s="30"/>
      <c r="AF2044" s="30"/>
      <c r="AG2044" s="30"/>
      <c r="AH2044" s="30"/>
      <c r="AI2044" s="30"/>
      <c r="AJ2044" s="30"/>
      <c r="AK2044" s="30"/>
      <c r="AL2044" s="30"/>
      <c r="AM2044" s="30"/>
      <c r="AN2044" s="30"/>
      <c r="AO2044" s="30"/>
      <c r="AP2044" s="30"/>
      <c r="AQ2044" s="30"/>
      <c r="AR2044" s="30"/>
      <c r="AS2044" s="30"/>
      <c r="AT2044" s="30"/>
      <c r="AU2044" s="30"/>
      <c r="AV2044" s="30"/>
      <c r="AW2044" s="30"/>
      <c r="AX2044" s="30"/>
      <c r="AY2044" s="30"/>
      <c r="AZ2044" s="30"/>
      <c r="BA2044" s="30"/>
      <c r="BB2044" s="30"/>
      <c r="BC2044" s="30"/>
      <c r="BD2044" s="30"/>
      <c r="BE2044" s="30"/>
      <c r="BF2044" s="30"/>
      <c r="BG2044" s="30"/>
      <c r="BH2044" s="30"/>
      <c r="BI2044" s="30"/>
      <c r="BJ2044" s="30"/>
      <c r="BK2044" s="30"/>
      <c r="BL2044" s="30"/>
      <c r="BM2044" s="30"/>
      <c r="BN2044" s="30"/>
      <c r="BO2044" s="30"/>
      <c r="BP2044" s="30"/>
      <c r="BQ2044" s="30"/>
      <c r="BR2044" s="30"/>
      <c r="BS2044" s="30"/>
      <c r="BT2044" s="30"/>
      <c r="BU2044" s="30"/>
      <c r="BV2044" s="30"/>
    </row>
    <row r="2045" spans="1:74" s="31" customFormat="1" ht="15.75" x14ac:dyDescent="0.25">
      <c r="A2045" s="24"/>
      <c r="B2045" s="24"/>
      <c r="C2045" s="30"/>
      <c r="D2045" s="96"/>
      <c r="E2045" s="96"/>
      <c r="F2045" s="96"/>
      <c r="G2045" s="96"/>
      <c r="H2045" s="96"/>
      <c r="I2045" s="96"/>
      <c r="J2045" s="96"/>
      <c r="K2045" s="96"/>
      <c r="L2045" s="96"/>
      <c r="M2045" s="96"/>
      <c r="N2045" s="96"/>
      <c r="O2045" s="30"/>
      <c r="P2045" s="30"/>
      <c r="Q2045" s="30"/>
      <c r="R2045" s="30"/>
      <c r="S2045" s="30"/>
      <c r="T2045" s="30"/>
      <c r="U2045" s="30"/>
      <c r="V2045" s="30"/>
      <c r="W2045" s="30"/>
      <c r="X2045" s="30"/>
      <c r="Y2045" s="30"/>
      <c r="Z2045" s="30"/>
      <c r="AA2045" s="30"/>
      <c r="AB2045" s="30"/>
      <c r="AC2045" s="30"/>
      <c r="AD2045" s="30"/>
      <c r="AE2045" s="30"/>
      <c r="AF2045" s="30"/>
      <c r="AG2045" s="30"/>
      <c r="AH2045" s="30"/>
      <c r="AI2045" s="30"/>
      <c r="AJ2045" s="30"/>
      <c r="AK2045" s="30"/>
      <c r="AL2045" s="30"/>
      <c r="AM2045" s="30"/>
      <c r="AN2045" s="30"/>
      <c r="AO2045" s="30"/>
      <c r="AP2045" s="30"/>
      <c r="AQ2045" s="30"/>
      <c r="AR2045" s="30"/>
      <c r="AS2045" s="30"/>
      <c r="AT2045" s="30"/>
      <c r="AU2045" s="30"/>
      <c r="AV2045" s="30"/>
      <c r="AW2045" s="30"/>
      <c r="AX2045" s="30"/>
      <c r="AY2045" s="30"/>
      <c r="AZ2045" s="30"/>
      <c r="BA2045" s="30"/>
      <c r="BB2045" s="30"/>
      <c r="BC2045" s="30"/>
      <c r="BD2045" s="30"/>
      <c r="BE2045" s="30"/>
      <c r="BF2045" s="30"/>
      <c r="BG2045" s="30"/>
      <c r="BH2045" s="30"/>
      <c r="BI2045" s="30"/>
      <c r="BJ2045" s="30"/>
      <c r="BK2045" s="30"/>
      <c r="BL2045" s="30"/>
      <c r="BM2045" s="30"/>
      <c r="BN2045" s="30"/>
      <c r="BO2045" s="30"/>
      <c r="BP2045" s="30"/>
      <c r="BQ2045" s="30"/>
      <c r="BR2045" s="30"/>
      <c r="BS2045" s="30"/>
      <c r="BT2045" s="30"/>
      <c r="BU2045" s="30"/>
      <c r="BV2045" s="30"/>
    </row>
    <row r="2046" spans="1:74" s="31" customFormat="1" ht="15.75" x14ac:dyDescent="0.25">
      <c r="A2046" s="24"/>
      <c r="B2046" s="24"/>
      <c r="C2046" s="30"/>
      <c r="D2046" s="96"/>
      <c r="E2046" s="96"/>
      <c r="F2046" s="96"/>
      <c r="G2046" s="96"/>
      <c r="H2046" s="96"/>
      <c r="I2046" s="96"/>
      <c r="J2046" s="96"/>
      <c r="K2046" s="96"/>
      <c r="L2046" s="96"/>
      <c r="M2046" s="96"/>
      <c r="N2046" s="96"/>
      <c r="O2046" s="30"/>
      <c r="P2046" s="30"/>
      <c r="Q2046" s="30"/>
      <c r="R2046" s="30"/>
      <c r="S2046" s="30"/>
      <c r="T2046" s="30"/>
      <c r="U2046" s="30"/>
      <c r="V2046" s="30"/>
      <c r="W2046" s="30"/>
      <c r="X2046" s="30"/>
      <c r="Y2046" s="30"/>
      <c r="Z2046" s="30"/>
      <c r="AA2046" s="30"/>
      <c r="AB2046" s="30"/>
      <c r="AC2046" s="30"/>
      <c r="AD2046" s="30"/>
      <c r="AE2046" s="30"/>
      <c r="AF2046" s="30"/>
      <c r="AG2046" s="30"/>
      <c r="AH2046" s="30"/>
      <c r="AI2046" s="30"/>
      <c r="AJ2046" s="30"/>
      <c r="AK2046" s="30"/>
      <c r="AL2046" s="30"/>
      <c r="AM2046" s="30"/>
      <c r="AN2046" s="30"/>
      <c r="AO2046" s="30"/>
      <c r="AP2046" s="30"/>
      <c r="AQ2046" s="30"/>
      <c r="AR2046" s="30"/>
      <c r="AS2046" s="30"/>
      <c r="AT2046" s="30"/>
      <c r="AU2046" s="30"/>
      <c r="AV2046" s="30"/>
      <c r="AW2046" s="30"/>
      <c r="AX2046" s="30"/>
      <c r="AY2046" s="30"/>
      <c r="AZ2046" s="30"/>
      <c r="BA2046" s="30"/>
      <c r="BB2046" s="30"/>
      <c r="BC2046" s="30"/>
      <c r="BD2046" s="30"/>
      <c r="BE2046" s="30"/>
      <c r="BF2046" s="30"/>
      <c r="BG2046" s="30"/>
      <c r="BH2046" s="30"/>
      <c r="BI2046" s="30"/>
      <c r="BJ2046" s="30"/>
      <c r="BK2046" s="30"/>
      <c r="BL2046" s="30"/>
      <c r="BM2046" s="30"/>
      <c r="BN2046" s="30"/>
      <c r="BO2046" s="30"/>
      <c r="BP2046" s="30"/>
      <c r="BQ2046" s="30"/>
      <c r="BR2046" s="30"/>
      <c r="BS2046" s="30"/>
      <c r="BT2046" s="30"/>
      <c r="BU2046" s="30"/>
      <c r="BV2046" s="30"/>
    </row>
    <row r="2047" spans="1:74" s="31" customFormat="1" ht="15.75" x14ac:dyDescent="0.25">
      <c r="A2047" s="24"/>
      <c r="B2047" s="24"/>
      <c r="C2047" s="30"/>
      <c r="D2047" s="96"/>
      <c r="E2047" s="96"/>
      <c r="F2047" s="96"/>
      <c r="G2047" s="96"/>
      <c r="H2047" s="96"/>
      <c r="I2047" s="96"/>
      <c r="J2047" s="96"/>
      <c r="K2047" s="96"/>
      <c r="L2047" s="96"/>
      <c r="M2047" s="96"/>
      <c r="N2047" s="96"/>
      <c r="O2047" s="30"/>
      <c r="P2047" s="30"/>
      <c r="Q2047" s="30"/>
      <c r="R2047" s="30"/>
      <c r="S2047" s="30"/>
      <c r="T2047" s="30"/>
      <c r="U2047" s="30"/>
      <c r="V2047" s="30"/>
      <c r="W2047" s="30"/>
      <c r="X2047" s="30"/>
      <c r="Y2047" s="30"/>
      <c r="Z2047" s="30"/>
      <c r="AA2047" s="30"/>
      <c r="AB2047" s="30"/>
      <c r="AC2047" s="30"/>
      <c r="AD2047" s="30"/>
      <c r="AE2047" s="30"/>
      <c r="AF2047" s="30"/>
      <c r="AG2047" s="30"/>
      <c r="AH2047" s="30"/>
      <c r="AI2047" s="30"/>
      <c r="AJ2047" s="30"/>
      <c r="AK2047" s="30"/>
      <c r="AL2047" s="30"/>
      <c r="AM2047" s="30"/>
      <c r="AN2047" s="30"/>
      <c r="AO2047" s="30"/>
      <c r="AP2047" s="30"/>
      <c r="AQ2047" s="30"/>
      <c r="AR2047" s="30"/>
      <c r="AS2047" s="30"/>
      <c r="AT2047" s="30"/>
      <c r="AU2047" s="30"/>
      <c r="AV2047" s="30"/>
      <c r="AW2047" s="30"/>
      <c r="AX2047" s="30"/>
      <c r="AY2047" s="30"/>
      <c r="AZ2047" s="30"/>
      <c r="BA2047" s="30"/>
      <c r="BB2047" s="30"/>
      <c r="BC2047" s="30"/>
      <c r="BD2047" s="30"/>
      <c r="BE2047" s="30"/>
      <c r="BF2047" s="30"/>
      <c r="BG2047" s="30"/>
      <c r="BH2047" s="30"/>
      <c r="BI2047" s="30"/>
      <c r="BJ2047" s="30"/>
      <c r="BK2047" s="30"/>
      <c r="BL2047" s="30"/>
      <c r="BM2047" s="30"/>
      <c r="BN2047" s="30"/>
      <c r="BO2047" s="30"/>
      <c r="BP2047" s="30"/>
      <c r="BQ2047" s="30"/>
      <c r="BR2047" s="30"/>
      <c r="BS2047" s="30"/>
      <c r="BT2047" s="30"/>
      <c r="BU2047" s="30"/>
      <c r="BV2047" s="30"/>
    </row>
    <row r="2048" spans="1:74" s="31" customFormat="1" ht="15.75" x14ac:dyDescent="0.25">
      <c r="A2048" s="24"/>
      <c r="B2048" s="24"/>
      <c r="C2048" s="30"/>
      <c r="D2048" s="96"/>
      <c r="E2048" s="96"/>
      <c r="F2048" s="96"/>
      <c r="G2048" s="96"/>
      <c r="H2048" s="96"/>
      <c r="I2048" s="96"/>
      <c r="J2048" s="96"/>
      <c r="K2048" s="96"/>
      <c r="L2048" s="96"/>
      <c r="M2048" s="96"/>
      <c r="N2048" s="96"/>
      <c r="O2048" s="30"/>
      <c r="P2048" s="30"/>
      <c r="Q2048" s="30"/>
      <c r="R2048" s="30"/>
      <c r="S2048" s="30"/>
      <c r="T2048" s="30"/>
      <c r="U2048" s="30"/>
      <c r="V2048" s="30"/>
      <c r="W2048" s="30"/>
      <c r="X2048" s="30"/>
      <c r="Y2048" s="30"/>
      <c r="Z2048" s="30"/>
      <c r="AA2048" s="30"/>
      <c r="AB2048" s="30"/>
      <c r="AC2048" s="30"/>
      <c r="AD2048" s="30"/>
      <c r="AE2048" s="30"/>
      <c r="AF2048" s="30"/>
      <c r="AG2048" s="30"/>
      <c r="AH2048" s="30"/>
      <c r="AI2048" s="30"/>
      <c r="AJ2048" s="30"/>
      <c r="AK2048" s="30"/>
      <c r="AL2048" s="30"/>
      <c r="AM2048" s="30"/>
      <c r="AN2048" s="30"/>
      <c r="AO2048" s="30"/>
      <c r="AP2048" s="30"/>
      <c r="AQ2048" s="30"/>
      <c r="AR2048" s="30"/>
      <c r="AS2048" s="30"/>
      <c r="AT2048" s="30"/>
      <c r="AU2048" s="30"/>
      <c r="AV2048" s="30"/>
      <c r="AW2048" s="30"/>
      <c r="AX2048" s="30"/>
      <c r="AY2048" s="30"/>
      <c r="AZ2048" s="30"/>
      <c r="BA2048" s="30"/>
      <c r="BB2048" s="30"/>
      <c r="BC2048" s="30"/>
      <c r="BD2048" s="30"/>
      <c r="BE2048" s="30"/>
      <c r="BF2048" s="30"/>
      <c r="BG2048" s="30"/>
      <c r="BH2048" s="30"/>
      <c r="BI2048" s="30"/>
      <c r="BJ2048" s="30"/>
      <c r="BK2048" s="30"/>
      <c r="BL2048" s="30"/>
      <c r="BM2048" s="30"/>
      <c r="BN2048" s="30"/>
      <c r="BO2048" s="30"/>
      <c r="BP2048" s="30"/>
      <c r="BQ2048" s="30"/>
      <c r="BR2048" s="30"/>
      <c r="BS2048" s="30"/>
      <c r="BT2048" s="30"/>
      <c r="BU2048" s="30"/>
      <c r="BV2048" s="30"/>
    </row>
    <row r="2049" spans="1:74" s="31" customFormat="1" ht="15.75" x14ac:dyDescent="0.25">
      <c r="A2049" s="24"/>
      <c r="B2049" s="24"/>
      <c r="C2049" s="30"/>
      <c r="D2049" s="96"/>
      <c r="E2049" s="96"/>
      <c r="F2049" s="96"/>
      <c r="G2049" s="96"/>
      <c r="H2049" s="96"/>
      <c r="I2049" s="96"/>
      <c r="J2049" s="96"/>
      <c r="K2049" s="96"/>
      <c r="L2049" s="96"/>
      <c r="M2049" s="96"/>
      <c r="N2049" s="96"/>
      <c r="O2049" s="30"/>
      <c r="P2049" s="30"/>
      <c r="Q2049" s="30"/>
      <c r="R2049" s="30"/>
      <c r="S2049" s="30"/>
      <c r="T2049" s="30"/>
      <c r="U2049" s="30"/>
      <c r="V2049" s="30"/>
      <c r="W2049" s="30"/>
      <c r="X2049" s="30"/>
      <c r="Y2049" s="30"/>
      <c r="Z2049" s="30"/>
      <c r="AA2049" s="30"/>
      <c r="AB2049" s="30"/>
      <c r="AC2049" s="30"/>
      <c r="AD2049" s="30"/>
      <c r="AE2049" s="30"/>
      <c r="AF2049" s="30"/>
      <c r="AG2049" s="30"/>
      <c r="AH2049" s="30"/>
      <c r="AI2049" s="30"/>
      <c r="AJ2049" s="30"/>
      <c r="AK2049" s="30"/>
      <c r="AL2049" s="30"/>
      <c r="AM2049" s="30"/>
      <c r="AN2049" s="30"/>
      <c r="AO2049" s="30"/>
      <c r="AP2049" s="30"/>
      <c r="AQ2049" s="30"/>
      <c r="AR2049" s="30"/>
      <c r="AS2049" s="30"/>
      <c r="AT2049" s="30"/>
      <c r="AU2049" s="30"/>
      <c r="AV2049" s="30"/>
      <c r="AW2049" s="30"/>
      <c r="AX2049" s="30"/>
      <c r="AY2049" s="30"/>
      <c r="AZ2049" s="30"/>
      <c r="BA2049" s="30"/>
      <c r="BB2049" s="30"/>
      <c r="BC2049" s="30"/>
      <c r="BD2049" s="30"/>
      <c r="BE2049" s="30"/>
      <c r="BF2049" s="30"/>
      <c r="BG2049" s="30"/>
      <c r="BH2049" s="30"/>
      <c r="BI2049" s="30"/>
      <c r="BJ2049" s="30"/>
      <c r="BK2049" s="30"/>
      <c r="BL2049" s="30"/>
      <c r="BM2049" s="30"/>
      <c r="BN2049" s="30"/>
      <c r="BO2049" s="30"/>
      <c r="BP2049" s="30"/>
      <c r="BQ2049" s="30"/>
      <c r="BR2049" s="30"/>
      <c r="BS2049" s="30"/>
      <c r="BT2049" s="30"/>
      <c r="BU2049" s="30"/>
      <c r="BV2049" s="30"/>
    </row>
    <row r="2050" spans="1:74" s="31" customFormat="1" ht="15.75" x14ac:dyDescent="0.25">
      <c r="A2050" s="24"/>
      <c r="B2050" s="24"/>
      <c r="C2050" s="30"/>
      <c r="D2050" s="96"/>
      <c r="E2050" s="96"/>
      <c r="F2050" s="96"/>
      <c r="G2050" s="96"/>
      <c r="H2050" s="96"/>
      <c r="I2050" s="96"/>
      <c r="J2050" s="96"/>
      <c r="K2050" s="96"/>
      <c r="L2050" s="96"/>
      <c r="M2050" s="96"/>
      <c r="N2050" s="96"/>
      <c r="O2050" s="30"/>
      <c r="P2050" s="30"/>
      <c r="Q2050" s="30"/>
      <c r="R2050" s="30"/>
      <c r="S2050" s="30"/>
      <c r="T2050" s="30"/>
      <c r="U2050" s="30"/>
      <c r="V2050" s="30"/>
      <c r="W2050" s="30"/>
      <c r="X2050" s="30"/>
      <c r="Y2050" s="30"/>
      <c r="Z2050" s="30"/>
      <c r="AA2050" s="30"/>
      <c r="AB2050" s="30"/>
      <c r="AC2050" s="30"/>
      <c r="AD2050" s="30"/>
      <c r="AE2050" s="30"/>
      <c r="AF2050" s="30"/>
      <c r="AG2050" s="30"/>
      <c r="AH2050" s="30"/>
      <c r="AI2050" s="30"/>
      <c r="AJ2050" s="30"/>
      <c r="AK2050" s="30"/>
      <c r="AL2050" s="30"/>
      <c r="AM2050" s="30"/>
      <c r="AN2050" s="30"/>
      <c r="AO2050" s="30"/>
      <c r="AP2050" s="30"/>
      <c r="AQ2050" s="30"/>
      <c r="AR2050" s="30"/>
      <c r="AS2050" s="30"/>
      <c r="AT2050" s="30"/>
      <c r="AU2050" s="30"/>
      <c r="AV2050" s="30"/>
      <c r="AW2050" s="30"/>
      <c r="AX2050" s="30"/>
      <c r="AY2050" s="30"/>
      <c r="AZ2050" s="30"/>
      <c r="BA2050" s="30"/>
      <c r="BB2050" s="30"/>
      <c r="BC2050" s="30"/>
      <c r="BD2050" s="30"/>
      <c r="BE2050" s="30"/>
      <c r="BF2050" s="30"/>
      <c r="BG2050" s="30"/>
      <c r="BH2050" s="30"/>
      <c r="BI2050" s="30"/>
      <c r="BJ2050" s="30"/>
      <c r="BK2050" s="30"/>
      <c r="BL2050" s="30"/>
      <c r="BM2050" s="30"/>
      <c r="BN2050" s="30"/>
      <c r="BO2050" s="30"/>
      <c r="BP2050" s="30"/>
      <c r="BQ2050" s="30"/>
      <c r="BR2050" s="30"/>
      <c r="BS2050" s="30"/>
      <c r="BT2050" s="30"/>
      <c r="BU2050" s="30"/>
      <c r="BV2050" s="30"/>
    </row>
    <row r="2051" spans="1:74" s="31" customFormat="1" ht="15.75" x14ac:dyDescent="0.25">
      <c r="A2051" s="24"/>
      <c r="B2051" s="24"/>
      <c r="C2051" s="30"/>
      <c r="D2051" s="96"/>
      <c r="E2051" s="96"/>
      <c r="F2051" s="96"/>
      <c r="G2051" s="96"/>
      <c r="H2051" s="96"/>
      <c r="I2051" s="96"/>
      <c r="J2051" s="96"/>
      <c r="K2051" s="96"/>
      <c r="L2051" s="96"/>
      <c r="M2051" s="96"/>
      <c r="N2051" s="96"/>
      <c r="O2051" s="30"/>
      <c r="P2051" s="30"/>
      <c r="Q2051" s="30"/>
      <c r="R2051" s="30"/>
      <c r="S2051" s="30"/>
      <c r="T2051" s="30"/>
      <c r="U2051" s="30"/>
      <c r="V2051" s="30"/>
      <c r="W2051" s="30"/>
      <c r="X2051" s="30"/>
      <c r="Y2051" s="30"/>
      <c r="Z2051" s="30"/>
      <c r="AA2051" s="30"/>
      <c r="AB2051" s="30"/>
      <c r="AC2051" s="30"/>
      <c r="AD2051" s="30"/>
      <c r="AE2051" s="30"/>
      <c r="AF2051" s="30"/>
      <c r="AG2051" s="30"/>
      <c r="AH2051" s="30"/>
      <c r="AI2051" s="30"/>
      <c r="AJ2051" s="30"/>
      <c r="AK2051" s="30"/>
      <c r="AL2051" s="30"/>
      <c r="AM2051" s="30"/>
      <c r="AN2051" s="30"/>
      <c r="AO2051" s="30"/>
      <c r="AP2051" s="30"/>
      <c r="AQ2051" s="30"/>
      <c r="AR2051" s="30"/>
      <c r="AS2051" s="30"/>
      <c r="AT2051" s="30"/>
      <c r="AU2051" s="30"/>
      <c r="AV2051" s="30"/>
      <c r="AW2051" s="30"/>
      <c r="AX2051" s="30"/>
      <c r="AY2051" s="30"/>
      <c r="AZ2051" s="30"/>
      <c r="BA2051" s="30"/>
      <c r="BB2051" s="30"/>
      <c r="BC2051" s="30"/>
      <c r="BD2051" s="30"/>
      <c r="BE2051" s="30"/>
      <c r="BF2051" s="30"/>
      <c r="BG2051" s="30"/>
      <c r="BH2051" s="30"/>
      <c r="BI2051" s="30"/>
      <c r="BJ2051" s="30"/>
      <c r="BK2051" s="30"/>
      <c r="BL2051" s="30"/>
      <c r="BM2051" s="30"/>
      <c r="BN2051" s="30"/>
      <c r="BO2051" s="30"/>
      <c r="BP2051" s="30"/>
      <c r="BQ2051" s="30"/>
      <c r="BR2051" s="30"/>
      <c r="BS2051" s="30"/>
      <c r="BT2051" s="30"/>
      <c r="BU2051" s="30"/>
      <c r="BV2051" s="30"/>
    </row>
    <row r="2052" spans="1:74" s="31" customFormat="1" ht="15.75" x14ac:dyDescent="0.25">
      <c r="A2052" s="24"/>
      <c r="B2052" s="24"/>
      <c r="C2052" s="30"/>
      <c r="D2052" s="96"/>
      <c r="E2052" s="96"/>
      <c r="F2052" s="96"/>
      <c r="G2052" s="96"/>
      <c r="H2052" s="96"/>
      <c r="I2052" s="96"/>
      <c r="J2052" s="96"/>
      <c r="K2052" s="96"/>
      <c r="L2052" s="96"/>
      <c r="M2052" s="96"/>
      <c r="N2052" s="96"/>
      <c r="O2052" s="30"/>
      <c r="P2052" s="30"/>
      <c r="Q2052" s="30"/>
      <c r="R2052" s="30"/>
      <c r="S2052" s="30"/>
      <c r="T2052" s="30"/>
      <c r="U2052" s="30"/>
      <c r="V2052" s="30"/>
      <c r="W2052" s="30"/>
      <c r="X2052" s="30"/>
      <c r="Y2052" s="30"/>
      <c r="Z2052" s="30"/>
      <c r="AA2052" s="30"/>
      <c r="AB2052" s="30"/>
      <c r="AC2052" s="30"/>
      <c r="AD2052" s="30"/>
      <c r="AE2052" s="30"/>
      <c r="AF2052" s="30"/>
      <c r="AG2052" s="30"/>
      <c r="AH2052" s="30"/>
      <c r="AI2052" s="30"/>
      <c r="AJ2052" s="30"/>
      <c r="AK2052" s="30"/>
      <c r="AL2052" s="30"/>
      <c r="AM2052" s="30"/>
      <c r="AN2052" s="30"/>
      <c r="AO2052" s="30"/>
      <c r="AP2052" s="30"/>
      <c r="AQ2052" s="30"/>
      <c r="AR2052" s="30"/>
      <c r="AS2052" s="30"/>
      <c r="AT2052" s="30"/>
      <c r="AU2052" s="30"/>
      <c r="AV2052" s="30"/>
      <c r="AW2052" s="30"/>
      <c r="AX2052" s="30"/>
      <c r="AY2052" s="30"/>
      <c r="AZ2052" s="30"/>
      <c r="BA2052" s="30"/>
      <c r="BB2052" s="30"/>
      <c r="BC2052" s="30"/>
      <c r="BD2052" s="30"/>
      <c r="BE2052" s="30"/>
      <c r="BF2052" s="30"/>
      <c r="BG2052" s="30"/>
      <c r="BH2052" s="30"/>
      <c r="BI2052" s="30"/>
      <c r="BJ2052" s="30"/>
      <c r="BK2052" s="30"/>
      <c r="BL2052" s="30"/>
      <c r="BM2052" s="30"/>
      <c r="BN2052" s="30"/>
      <c r="BO2052" s="30"/>
      <c r="BP2052" s="30"/>
      <c r="BQ2052" s="30"/>
      <c r="BR2052" s="30"/>
      <c r="BS2052" s="30"/>
      <c r="BT2052" s="30"/>
      <c r="BU2052" s="30"/>
      <c r="BV2052" s="30"/>
    </row>
    <row r="2053" spans="1:74" s="31" customFormat="1" ht="15.75" x14ac:dyDescent="0.25">
      <c r="A2053" s="24"/>
      <c r="B2053" s="24"/>
      <c r="C2053" s="30"/>
      <c r="D2053" s="96"/>
      <c r="E2053" s="96"/>
      <c r="F2053" s="96"/>
      <c r="G2053" s="96"/>
      <c r="H2053" s="96"/>
      <c r="I2053" s="96"/>
      <c r="J2053" s="96"/>
      <c r="K2053" s="96"/>
      <c r="L2053" s="96"/>
      <c r="M2053" s="96"/>
      <c r="N2053" s="96"/>
      <c r="O2053" s="30"/>
      <c r="P2053" s="30"/>
      <c r="Q2053" s="30"/>
      <c r="R2053" s="30"/>
      <c r="S2053" s="30"/>
      <c r="T2053" s="30"/>
      <c r="U2053" s="30"/>
      <c r="V2053" s="30"/>
      <c r="W2053" s="30"/>
      <c r="X2053" s="30"/>
      <c r="Y2053" s="30"/>
      <c r="Z2053" s="30"/>
      <c r="AA2053" s="30"/>
      <c r="AB2053" s="30"/>
      <c r="AC2053" s="30"/>
      <c r="AD2053" s="30"/>
      <c r="AE2053" s="30"/>
      <c r="AF2053" s="30"/>
      <c r="AG2053" s="30"/>
      <c r="AH2053" s="30"/>
      <c r="AI2053" s="30"/>
      <c r="AJ2053" s="30"/>
      <c r="AK2053" s="30"/>
      <c r="AL2053" s="30"/>
      <c r="AM2053" s="30"/>
      <c r="AN2053" s="30"/>
      <c r="AO2053" s="30"/>
      <c r="AP2053" s="30"/>
      <c r="AQ2053" s="30"/>
      <c r="AR2053" s="30"/>
      <c r="AS2053" s="30"/>
      <c r="AT2053" s="30"/>
      <c r="AU2053" s="30"/>
      <c r="AV2053" s="30"/>
      <c r="AW2053" s="30"/>
      <c r="AX2053" s="30"/>
      <c r="AY2053" s="30"/>
      <c r="AZ2053" s="30"/>
      <c r="BA2053" s="30"/>
      <c r="BB2053" s="30"/>
      <c r="BC2053" s="30"/>
      <c r="BD2053" s="30"/>
      <c r="BE2053" s="30"/>
      <c r="BF2053" s="30"/>
      <c r="BG2053" s="30"/>
      <c r="BH2053" s="30"/>
      <c r="BI2053" s="30"/>
      <c r="BJ2053" s="30"/>
      <c r="BK2053" s="30"/>
      <c r="BL2053" s="30"/>
      <c r="BM2053" s="30"/>
      <c r="BN2053" s="30"/>
      <c r="BO2053" s="30"/>
      <c r="BP2053" s="30"/>
      <c r="BQ2053" s="30"/>
      <c r="BR2053" s="30"/>
      <c r="BS2053" s="30"/>
      <c r="BT2053" s="30"/>
      <c r="BU2053" s="30"/>
      <c r="BV2053" s="30"/>
    </row>
    <row r="2054" spans="1:74" s="31" customFormat="1" ht="15.75" x14ac:dyDescent="0.25">
      <c r="A2054" s="24"/>
      <c r="B2054" s="24"/>
      <c r="C2054" s="30"/>
      <c r="D2054" s="96"/>
      <c r="E2054" s="96"/>
      <c r="F2054" s="96"/>
      <c r="G2054" s="96"/>
      <c r="H2054" s="96"/>
      <c r="I2054" s="96"/>
      <c r="J2054" s="96"/>
      <c r="K2054" s="96"/>
      <c r="L2054" s="96"/>
      <c r="M2054" s="96"/>
      <c r="N2054" s="96"/>
      <c r="O2054" s="30"/>
      <c r="P2054" s="30"/>
      <c r="Q2054" s="30"/>
      <c r="R2054" s="30"/>
      <c r="S2054" s="30"/>
      <c r="T2054" s="30"/>
      <c r="U2054" s="30"/>
      <c r="V2054" s="30"/>
      <c r="W2054" s="30"/>
      <c r="X2054" s="30"/>
      <c r="Y2054" s="30"/>
      <c r="Z2054" s="30"/>
      <c r="AA2054" s="30"/>
      <c r="AB2054" s="30"/>
      <c r="AC2054" s="30"/>
      <c r="AD2054" s="30"/>
      <c r="AE2054" s="30"/>
      <c r="AF2054" s="30"/>
      <c r="AG2054" s="30"/>
      <c r="AH2054" s="30"/>
      <c r="AI2054" s="30"/>
      <c r="AJ2054" s="30"/>
      <c r="AK2054" s="30"/>
      <c r="AL2054" s="30"/>
      <c r="AM2054" s="30"/>
      <c r="AN2054" s="30"/>
      <c r="AO2054" s="30"/>
      <c r="AP2054" s="30"/>
      <c r="AQ2054" s="30"/>
      <c r="AR2054" s="30"/>
      <c r="AS2054" s="30"/>
      <c r="AT2054" s="30"/>
      <c r="AU2054" s="30"/>
      <c r="AV2054" s="30"/>
      <c r="AW2054" s="30"/>
      <c r="AX2054" s="30"/>
      <c r="AY2054" s="30"/>
      <c r="AZ2054" s="30"/>
      <c r="BA2054" s="30"/>
      <c r="BB2054" s="30"/>
      <c r="BC2054" s="30"/>
      <c r="BD2054" s="30"/>
      <c r="BE2054" s="30"/>
      <c r="BF2054" s="30"/>
      <c r="BG2054" s="30"/>
      <c r="BH2054" s="30"/>
      <c r="BI2054" s="30"/>
      <c r="BJ2054" s="30"/>
      <c r="BK2054" s="30"/>
      <c r="BL2054" s="30"/>
      <c r="BM2054" s="30"/>
      <c r="BN2054" s="30"/>
      <c r="BO2054" s="30"/>
      <c r="BP2054" s="30"/>
      <c r="BQ2054" s="30"/>
      <c r="BR2054" s="30"/>
      <c r="BS2054" s="30"/>
      <c r="BT2054" s="30"/>
      <c r="BU2054" s="30"/>
      <c r="BV2054" s="30"/>
    </row>
    <row r="2055" spans="1:74" s="31" customFormat="1" ht="15.75" x14ac:dyDescent="0.25">
      <c r="A2055" s="24"/>
      <c r="B2055" s="24"/>
      <c r="C2055" s="30"/>
      <c r="D2055" s="96"/>
      <c r="E2055" s="96"/>
      <c r="F2055" s="96"/>
      <c r="G2055" s="96"/>
      <c r="H2055" s="96"/>
      <c r="I2055" s="96"/>
      <c r="J2055" s="96"/>
      <c r="K2055" s="96"/>
      <c r="L2055" s="96"/>
      <c r="M2055" s="96"/>
      <c r="N2055" s="96"/>
      <c r="O2055" s="30"/>
      <c r="P2055" s="30"/>
      <c r="Q2055" s="30"/>
      <c r="R2055" s="30"/>
      <c r="S2055" s="30"/>
      <c r="T2055" s="30"/>
      <c r="U2055" s="30"/>
      <c r="V2055" s="30"/>
      <c r="W2055" s="30"/>
      <c r="X2055" s="30"/>
      <c r="Y2055" s="30"/>
      <c r="Z2055" s="30"/>
      <c r="AA2055" s="30"/>
      <c r="AB2055" s="30"/>
      <c r="AC2055" s="30"/>
      <c r="AD2055" s="30"/>
      <c r="AE2055" s="30"/>
      <c r="AF2055" s="30"/>
      <c r="AG2055" s="30"/>
      <c r="AH2055" s="30"/>
      <c r="AI2055" s="30"/>
      <c r="AJ2055" s="30"/>
      <c r="AK2055" s="30"/>
      <c r="AL2055" s="30"/>
      <c r="AM2055" s="30"/>
      <c r="AN2055" s="30"/>
      <c r="AO2055" s="30"/>
      <c r="AP2055" s="30"/>
      <c r="AQ2055" s="30"/>
      <c r="AR2055" s="30"/>
      <c r="AS2055" s="30"/>
      <c r="AT2055" s="30"/>
      <c r="AU2055" s="30"/>
      <c r="AV2055" s="30"/>
      <c r="AW2055" s="30"/>
      <c r="AX2055" s="30"/>
      <c r="AY2055" s="30"/>
      <c r="AZ2055" s="30"/>
      <c r="BA2055" s="30"/>
      <c r="BB2055" s="30"/>
      <c r="BC2055" s="30"/>
      <c r="BD2055" s="30"/>
      <c r="BE2055" s="30"/>
      <c r="BF2055" s="30"/>
      <c r="BG2055" s="30"/>
      <c r="BH2055" s="30"/>
      <c r="BI2055" s="30"/>
      <c r="BJ2055" s="30"/>
      <c r="BK2055" s="30"/>
      <c r="BL2055" s="30"/>
      <c r="BM2055" s="30"/>
      <c r="BN2055" s="30"/>
      <c r="BO2055" s="30"/>
      <c r="BP2055" s="30"/>
      <c r="BQ2055" s="30"/>
      <c r="BR2055" s="30"/>
      <c r="BS2055" s="30"/>
      <c r="BT2055" s="30"/>
      <c r="BU2055" s="30"/>
      <c r="BV2055" s="30"/>
    </row>
    <row r="2056" spans="1:74" s="31" customFormat="1" ht="15.75" x14ac:dyDescent="0.25">
      <c r="A2056" s="24"/>
      <c r="B2056" s="24"/>
      <c r="C2056" s="30"/>
      <c r="D2056" s="96"/>
      <c r="E2056" s="96"/>
      <c r="F2056" s="96"/>
      <c r="G2056" s="96"/>
      <c r="H2056" s="96"/>
      <c r="I2056" s="96"/>
      <c r="J2056" s="96"/>
      <c r="K2056" s="96"/>
      <c r="L2056" s="96"/>
      <c r="M2056" s="96"/>
      <c r="N2056" s="96"/>
      <c r="O2056" s="30"/>
      <c r="P2056" s="30"/>
      <c r="Q2056" s="30"/>
      <c r="R2056" s="30"/>
      <c r="S2056" s="30"/>
      <c r="T2056" s="30"/>
      <c r="U2056" s="30"/>
      <c r="V2056" s="30"/>
      <c r="W2056" s="30"/>
      <c r="X2056" s="30"/>
      <c r="Y2056" s="30"/>
      <c r="Z2056" s="30"/>
      <c r="AA2056" s="30"/>
      <c r="AB2056" s="30"/>
      <c r="AC2056" s="30"/>
      <c r="AD2056" s="30"/>
      <c r="AE2056" s="30"/>
      <c r="AF2056" s="30"/>
      <c r="AG2056" s="30"/>
      <c r="AH2056" s="30"/>
      <c r="AI2056" s="30"/>
      <c r="AJ2056" s="30"/>
      <c r="AK2056" s="30"/>
      <c r="AL2056" s="30"/>
      <c r="AM2056" s="30"/>
      <c r="AN2056" s="30"/>
      <c r="AO2056" s="30"/>
      <c r="AP2056" s="30"/>
      <c r="AQ2056" s="30"/>
      <c r="AR2056" s="30"/>
      <c r="AS2056" s="30"/>
      <c r="AT2056" s="30"/>
      <c r="AU2056" s="30"/>
      <c r="AV2056" s="30"/>
      <c r="AW2056" s="30"/>
      <c r="AX2056" s="30"/>
      <c r="AY2056" s="30"/>
      <c r="AZ2056" s="30"/>
      <c r="BA2056" s="30"/>
      <c r="BB2056" s="30"/>
      <c r="BC2056" s="30"/>
      <c r="BD2056" s="30"/>
      <c r="BE2056" s="30"/>
      <c r="BF2056" s="30"/>
      <c r="BG2056" s="30"/>
      <c r="BH2056" s="30"/>
      <c r="BI2056" s="30"/>
      <c r="BJ2056" s="30"/>
      <c r="BK2056" s="30"/>
      <c r="BL2056" s="30"/>
      <c r="BM2056" s="30"/>
      <c r="BN2056" s="30"/>
      <c r="BO2056" s="30"/>
      <c r="BP2056" s="30"/>
      <c r="BQ2056" s="30"/>
      <c r="BR2056" s="30"/>
      <c r="BS2056" s="30"/>
      <c r="BT2056" s="30"/>
      <c r="BU2056" s="30"/>
      <c r="BV2056" s="30"/>
    </row>
    <row r="2057" spans="1:74" s="31" customFormat="1" ht="15.75" x14ac:dyDescent="0.25">
      <c r="A2057" s="24"/>
      <c r="B2057" s="24"/>
      <c r="C2057" s="30"/>
      <c r="D2057" s="96"/>
      <c r="E2057" s="96"/>
      <c r="F2057" s="96"/>
      <c r="G2057" s="96"/>
      <c r="H2057" s="96"/>
      <c r="I2057" s="96"/>
      <c r="J2057" s="96"/>
      <c r="K2057" s="96"/>
      <c r="L2057" s="96"/>
      <c r="M2057" s="96"/>
      <c r="N2057" s="96"/>
      <c r="O2057" s="30"/>
      <c r="P2057" s="30"/>
      <c r="Q2057" s="30"/>
      <c r="R2057" s="30"/>
      <c r="S2057" s="30"/>
      <c r="T2057" s="30"/>
      <c r="U2057" s="30"/>
      <c r="V2057" s="30"/>
      <c r="W2057" s="30"/>
      <c r="X2057" s="30"/>
      <c r="Y2057" s="30"/>
      <c r="Z2057" s="30"/>
      <c r="AA2057" s="30"/>
      <c r="AB2057" s="30"/>
      <c r="AC2057" s="30"/>
      <c r="AD2057" s="30"/>
      <c r="AE2057" s="30"/>
      <c r="AF2057" s="30"/>
      <c r="AG2057" s="30"/>
      <c r="AH2057" s="30"/>
      <c r="AI2057" s="30"/>
      <c r="AJ2057" s="30"/>
      <c r="AK2057" s="30"/>
      <c r="AL2057" s="30"/>
      <c r="AM2057" s="30"/>
      <c r="AN2057" s="30"/>
      <c r="AO2057" s="30"/>
      <c r="AP2057" s="30"/>
      <c r="AQ2057" s="30"/>
      <c r="AR2057" s="30"/>
      <c r="AS2057" s="30"/>
      <c r="AT2057" s="30"/>
      <c r="AU2057" s="30"/>
      <c r="AV2057" s="30"/>
      <c r="AW2057" s="30"/>
      <c r="AX2057" s="30"/>
      <c r="AY2057" s="30"/>
      <c r="AZ2057" s="30"/>
      <c r="BA2057" s="30"/>
      <c r="BB2057" s="30"/>
      <c r="BC2057" s="30"/>
      <c r="BD2057" s="30"/>
      <c r="BE2057" s="30"/>
      <c r="BF2057" s="30"/>
      <c r="BG2057" s="30"/>
      <c r="BH2057" s="30"/>
      <c r="BI2057" s="30"/>
      <c r="BJ2057" s="30"/>
      <c r="BK2057" s="30"/>
      <c r="BL2057" s="30"/>
      <c r="BM2057" s="30"/>
      <c r="BN2057" s="30"/>
      <c r="BO2057" s="30"/>
      <c r="BP2057" s="30"/>
      <c r="BQ2057" s="30"/>
      <c r="BR2057" s="30"/>
      <c r="BS2057" s="30"/>
      <c r="BT2057" s="30"/>
      <c r="BU2057" s="30"/>
      <c r="BV2057" s="30"/>
    </row>
    <row r="2058" spans="1:74" s="31" customFormat="1" ht="15.75" x14ac:dyDescent="0.25">
      <c r="A2058" s="24"/>
      <c r="B2058" s="24"/>
      <c r="C2058" s="30"/>
      <c r="D2058" s="96"/>
      <c r="E2058" s="96"/>
      <c r="F2058" s="96"/>
      <c r="G2058" s="96"/>
      <c r="H2058" s="96"/>
      <c r="I2058" s="96"/>
      <c r="J2058" s="96"/>
      <c r="K2058" s="96"/>
      <c r="L2058" s="96"/>
      <c r="M2058" s="96"/>
      <c r="N2058" s="96"/>
      <c r="O2058" s="30"/>
      <c r="P2058" s="30"/>
      <c r="Q2058" s="30"/>
      <c r="R2058" s="30"/>
      <c r="S2058" s="30"/>
      <c r="T2058" s="30"/>
      <c r="U2058" s="30"/>
      <c r="V2058" s="30"/>
      <c r="W2058" s="30"/>
      <c r="X2058" s="30"/>
      <c r="Y2058" s="30"/>
      <c r="Z2058" s="30"/>
      <c r="AA2058" s="30"/>
      <c r="AB2058" s="30"/>
      <c r="AC2058" s="30"/>
      <c r="AD2058" s="30"/>
      <c r="AE2058" s="30"/>
      <c r="AF2058" s="30"/>
      <c r="AG2058" s="30"/>
      <c r="AH2058" s="30"/>
      <c r="AI2058" s="30"/>
      <c r="AJ2058" s="30"/>
      <c r="AK2058" s="30"/>
      <c r="AL2058" s="30"/>
      <c r="AM2058" s="30"/>
      <c r="AN2058" s="30"/>
      <c r="AO2058" s="30"/>
      <c r="AP2058" s="30"/>
      <c r="AQ2058" s="30"/>
      <c r="AR2058" s="30"/>
      <c r="AS2058" s="30"/>
      <c r="AT2058" s="30"/>
      <c r="AU2058" s="30"/>
      <c r="AV2058" s="30"/>
      <c r="AW2058" s="30"/>
      <c r="AX2058" s="30"/>
      <c r="AY2058" s="30"/>
      <c r="AZ2058" s="30"/>
      <c r="BA2058" s="30"/>
      <c r="BB2058" s="30"/>
      <c r="BC2058" s="30"/>
      <c r="BD2058" s="30"/>
      <c r="BE2058" s="30"/>
      <c r="BF2058" s="30"/>
      <c r="BG2058" s="30"/>
      <c r="BH2058" s="30"/>
      <c r="BI2058" s="30"/>
      <c r="BJ2058" s="30"/>
      <c r="BK2058" s="30"/>
      <c r="BL2058" s="30"/>
      <c r="BM2058" s="30"/>
      <c r="BN2058" s="30"/>
      <c r="BO2058" s="30"/>
      <c r="BP2058" s="30"/>
      <c r="BQ2058" s="30"/>
      <c r="BR2058" s="30"/>
      <c r="BS2058" s="30"/>
      <c r="BT2058" s="30"/>
      <c r="BU2058" s="30"/>
      <c r="BV2058" s="30"/>
    </row>
    <row r="2059" spans="1:74" s="31" customFormat="1" ht="15.75" x14ac:dyDescent="0.25">
      <c r="A2059" s="24"/>
      <c r="B2059" s="24"/>
      <c r="C2059" s="30"/>
      <c r="D2059" s="96"/>
      <c r="E2059" s="96"/>
      <c r="F2059" s="96"/>
      <c r="G2059" s="96"/>
      <c r="H2059" s="96"/>
      <c r="I2059" s="96"/>
      <c r="J2059" s="96"/>
      <c r="K2059" s="96"/>
      <c r="L2059" s="96"/>
      <c r="M2059" s="96"/>
      <c r="N2059" s="96"/>
      <c r="O2059" s="30"/>
      <c r="P2059" s="30"/>
      <c r="Q2059" s="30"/>
      <c r="R2059" s="30"/>
      <c r="S2059" s="30"/>
      <c r="T2059" s="30"/>
      <c r="U2059" s="30"/>
      <c r="V2059" s="30"/>
      <c r="W2059" s="30"/>
      <c r="X2059" s="30"/>
      <c r="Y2059" s="30"/>
      <c r="Z2059" s="30"/>
      <c r="AA2059" s="30"/>
      <c r="AB2059" s="30"/>
      <c r="AC2059" s="30"/>
      <c r="AD2059" s="30"/>
      <c r="AE2059" s="30"/>
      <c r="AF2059" s="30"/>
      <c r="AG2059" s="30"/>
      <c r="AH2059" s="30"/>
      <c r="AI2059" s="30"/>
      <c r="AJ2059" s="30"/>
      <c r="AK2059" s="30"/>
      <c r="AL2059" s="30"/>
      <c r="AM2059" s="30"/>
      <c r="AN2059" s="30"/>
      <c r="AO2059" s="30"/>
      <c r="AP2059" s="30"/>
      <c r="AQ2059" s="30"/>
      <c r="AR2059" s="30"/>
      <c r="AS2059" s="30"/>
      <c r="AT2059" s="30"/>
      <c r="AU2059" s="30"/>
      <c r="AV2059" s="30"/>
      <c r="AW2059" s="30"/>
      <c r="AX2059" s="30"/>
      <c r="AY2059" s="30"/>
      <c r="AZ2059" s="30"/>
      <c r="BA2059" s="30"/>
      <c r="BB2059" s="30"/>
      <c r="BC2059" s="30"/>
      <c r="BD2059" s="30"/>
      <c r="BE2059" s="30"/>
      <c r="BF2059" s="30"/>
      <c r="BG2059" s="30"/>
      <c r="BH2059" s="30"/>
      <c r="BI2059" s="30"/>
      <c r="BJ2059" s="30"/>
      <c r="BK2059" s="30"/>
      <c r="BL2059" s="30"/>
      <c r="BM2059" s="30"/>
      <c r="BN2059" s="30"/>
      <c r="BO2059" s="30"/>
      <c r="BP2059" s="30"/>
      <c r="BQ2059" s="30"/>
      <c r="BR2059" s="30"/>
      <c r="BS2059" s="30"/>
      <c r="BT2059" s="30"/>
      <c r="BU2059" s="30"/>
      <c r="BV2059" s="30"/>
    </row>
    <row r="2060" spans="1:74" s="31" customFormat="1" ht="15.75" x14ac:dyDescent="0.25">
      <c r="A2060" s="24"/>
      <c r="B2060" s="24"/>
      <c r="C2060" s="30"/>
      <c r="D2060" s="96"/>
      <c r="E2060" s="96"/>
      <c r="F2060" s="96"/>
      <c r="G2060" s="96"/>
      <c r="H2060" s="96"/>
      <c r="I2060" s="96"/>
      <c r="J2060" s="96"/>
      <c r="K2060" s="96"/>
      <c r="L2060" s="96"/>
      <c r="M2060" s="96"/>
      <c r="N2060" s="96"/>
      <c r="O2060" s="30"/>
      <c r="P2060" s="30"/>
      <c r="Q2060" s="30"/>
      <c r="R2060" s="30"/>
      <c r="S2060" s="30"/>
      <c r="T2060" s="30"/>
      <c r="U2060" s="30"/>
      <c r="V2060" s="30"/>
      <c r="W2060" s="30"/>
      <c r="X2060" s="30"/>
      <c r="Y2060" s="30"/>
      <c r="Z2060" s="30"/>
      <c r="AA2060" s="30"/>
      <c r="AB2060" s="30"/>
      <c r="AC2060" s="30"/>
      <c r="AD2060" s="30"/>
      <c r="AE2060" s="30"/>
      <c r="AF2060" s="30"/>
      <c r="AG2060" s="30"/>
      <c r="AH2060" s="30"/>
      <c r="AI2060" s="30"/>
      <c r="AJ2060" s="30"/>
      <c r="AK2060" s="30"/>
      <c r="AL2060" s="30"/>
      <c r="AM2060" s="30"/>
      <c r="AN2060" s="30"/>
      <c r="AO2060" s="30"/>
      <c r="AP2060" s="30"/>
      <c r="AQ2060" s="30"/>
      <c r="AR2060" s="30"/>
      <c r="AS2060" s="30"/>
      <c r="AT2060" s="30"/>
      <c r="AU2060" s="30"/>
      <c r="AV2060" s="30"/>
      <c r="AW2060" s="30"/>
      <c r="AX2060" s="30"/>
      <c r="AY2060" s="30"/>
      <c r="AZ2060" s="30"/>
      <c r="BA2060" s="30"/>
      <c r="BB2060" s="30"/>
      <c r="BC2060" s="30"/>
      <c r="BD2060" s="30"/>
      <c r="BE2060" s="30"/>
      <c r="BF2060" s="30"/>
      <c r="BG2060" s="30"/>
      <c r="BH2060" s="30"/>
      <c r="BI2060" s="30"/>
      <c r="BJ2060" s="30"/>
      <c r="BK2060" s="30"/>
      <c r="BL2060" s="30"/>
      <c r="BM2060" s="30"/>
      <c r="BN2060" s="30"/>
      <c r="BO2060" s="30"/>
      <c r="BP2060" s="30"/>
      <c r="BQ2060" s="30"/>
      <c r="BR2060" s="30"/>
      <c r="BS2060" s="30"/>
      <c r="BT2060" s="30"/>
      <c r="BU2060" s="30"/>
      <c r="BV2060" s="30"/>
    </row>
    <row r="2061" spans="1:74" s="31" customFormat="1" ht="15.75" x14ac:dyDescent="0.25">
      <c r="A2061" s="24"/>
      <c r="B2061" s="24"/>
      <c r="C2061" s="30"/>
      <c r="D2061" s="96"/>
      <c r="E2061" s="96"/>
      <c r="F2061" s="96"/>
      <c r="G2061" s="96"/>
      <c r="H2061" s="96"/>
      <c r="I2061" s="96"/>
      <c r="J2061" s="96"/>
      <c r="K2061" s="96"/>
      <c r="L2061" s="96"/>
      <c r="M2061" s="96"/>
      <c r="N2061" s="96"/>
      <c r="O2061" s="30"/>
      <c r="P2061" s="30"/>
      <c r="Q2061" s="30"/>
      <c r="R2061" s="30"/>
      <c r="S2061" s="30"/>
      <c r="T2061" s="30"/>
      <c r="U2061" s="30"/>
      <c r="V2061" s="30"/>
      <c r="W2061" s="30"/>
      <c r="X2061" s="30"/>
      <c r="Y2061" s="30"/>
      <c r="Z2061" s="30"/>
      <c r="AA2061" s="30"/>
      <c r="AB2061" s="30"/>
      <c r="AC2061" s="30"/>
      <c r="AD2061" s="30"/>
      <c r="AE2061" s="30"/>
      <c r="AF2061" s="30"/>
      <c r="AG2061" s="30"/>
      <c r="AH2061" s="30"/>
      <c r="AI2061" s="30"/>
      <c r="AJ2061" s="30"/>
      <c r="AK2061" s="30"/>
      <c r="AL2061" s="30"/>
      <c r="AM2061" s="30"/>
      <c r="AN2061" s="30"/>
      <c r="AO2061" s="30"/>
      <c r="AP2061" s="30"/>
      <c r="AQ2061" s="30"/>
      <c r="AR2061" s="30"/>
      <c r="AS2061" s="30"/>
      <c r="AT2061" s="30"/>
      <c r="AU2061" s="30"/>
      <c r="AV2061" s="30"/>
      <c r="AW2061" s="30"/>
      <c r="AX2061" s="30"/>
      <c r="AY2061" s="30"/>
      <c r="AZ2061" s="30"/>
      <c r="BA2061" s="30"/>
      <c r="BB2061" s="30"/>
      <c r="BC2061" s="30"/>
      <c r="BD2061" s="30"/>
      <c r="BE2061" s="30"/>
      <c r="BF2061" s="30"/>
      <c r="BG2061" s="30"/>
      <c r="BH2061" s="30"/>
      <c r="BI2061" s="30"/>
      <c r="BJ2061" s="30"/>
      <c r="BK2061" s="30"/>
      <c r="BL2061" s="30"/>
      <c r="BM2061" s="30"/>
      <c r="BN2061" s="30"/>
      <c r="BO2061" s="30"/>
      <c r="BP2061" s="30"/>
      <c r="BQ2061" s="30"/>
      <c r="BR2061" s="30"/>
      <c r="BS2061" s="30"/>
      <c r="BT2061" s="30"/>
      <c r="BU2061" s="30"/>
      <c r="BV2061" s="30"/>
    </row>
    <row r="2062" spans="1:74" s="31" customFormat="1" ht="15.75" x14ac:dyDescent="0.25">
      <c r="A2062" s="24"/>
      <c r="B2062" s="24"/>
      <c r="C2062" s="30"/>
      <c r="D2062" s="96"/>
      <c r="E2062" s="96"/>
      <c r="F2062" s="96"/>
      <c r="G2062" s="96"/>
      <c r="H2062" s="96"/>
      <c r="I2062" s="96"/>
      <c r="J2062" s="96"/>
      <c r="K2062" s="96"/>
      <c r="L2062" s="96"/>
      <c r="M2062" s="96"/>
      <c r="N2062" s="96"/>
      <c r="O2062" s="30"/>
      <c r="P2062" s="30"/>
      <c r="Q2062" s="30"/>
      <c r="R2062" s="30"/>
      <c r="S2062" s="30"/>
      <c r="T2062" s="30"/>
      <c r="U2062" s="30"/>
      <c r="V2062" s="30"/>
      <c r="W2062" s="30"/>
      <c r="X2062" s="30"/>
      <c r="Y2062" s="30"/>
      <c r="Z2062" s="30"/>
      <c r="AA2062" s="30"/>
      <c r="AB2062" s="30"/>
      <c r="AC2062" s="30"/>
      <c r="AD2062" s="30"/>
      <c r="AE2062" s="30"/>
      <c r="AF2062" s="30"/>
      <c r="AG2062" s="30"/>
      <c r="AH2062" s="30"/>
      <c r="AI2062" s="30"/>
      <c r="AJ2062" s="30"/>
      <c r="AK2062" s="30"/>
      <c r="AL2062" s="30"/>
      <c r="AM2062" s="30"/>
      <c r="AN2062" s="30"/>
      <c r="AO2062" s="30"/>
      <c r="AP2062" s="30"/>
      <c r="AQ2062" s="30"/>
      <c r="AR2062" s="30"/>
      <c r="AS2062" s="30"/>
      <c r="AT2062" s="30"/>
      <c r="AU2062" s="30"/>
      <c r="AV2062" s="30"/>
      <c r="AW2062" s="30"/>
      <c r="AX2062" s="30"/>
      <c r="AY2062" s="30"/>
      <c r="AZ2062" s="30"/>
      <c r="BA2062" s="30"/>
      <c r="BB2062" s="30"/>
      <c r="BC2062" s="30"/>
      <c r="BD2062" s="30"/>
      <c r="BE2062" s="30"/>
      <c r="BF2062" s="30"/>
      <c r="BG2062" s="30"/>
      <c r="BH2062" s="30"/>
      <c r="BI2062" s="30"/>
      <c r="BJ2062" s="30"/>
      <c r="BK2062" s="30"/>
      <c r="BL2062" s="30"/>
      <c r="BM2062" s="30"/>
      <c r="BN2062" s="30"/>
      <c r="BO2062" s="30"/>
      <c r="BP2062" s="30"/>
      <c r="BQ2062" s="30"/>
      <c r="BR2062" s="30"/>
      <c r="BS2062" s="30"/>
      <c r="BT2062" s="30"/>
      <c r="BU2062" s="30"/>
      <c r="BV2062" s="30"/>
    </row>
    <row r="2063" spans="1:74" s="31" customFormat="1" ht="15.75" x14ac:dyDescent="0.25">
      <c r="A2063" s="24"/>
      <c r="B2063" s="24"/>
      <c r="C2063" s="30"/>
      <c r="D2063" s="96"/>
      <c r="E2063" s="96"/>
      <c r="F2063" s="96"/>
      <c r="G2063" s="96"/>
      <c r="H2063" s="96"/>
      <c r="I2063" s="96"/>
      <c r="J2063" s="96"/>
      <c r="K2063" s="96"/>
      <c r="L2063" s="96"/>
      <c r="M2063" s="96"/>
      <c r="N2063" s="96"/>
      <c r="O2063" s="30"/>
      <c r="P2063" s="30"/>
      <c r="Q2063" s="30"/>
      <c r="R2063" s="30"/>
      <c r="S2063" s="30"/>
      <c r="T2063" s="30"/>
      <c r="U2063" s="30"/>
      <c r="V2063" s="30"/>
      <c r="W2063" s="30"/>
      <c r="X2063" s="30"/>
      <c r="Y2063" s="30"/>
      <c r="Z2063" s="30"/>
      <c r="AA2063" s="30"/>
      <c r="AB2063" s="30"/>
      <c r="AC2063" s="30"/>
      <c r="AD2063" s="30"/>
      <c r="AE2063" s="30"/>
      <c r="AF2063" s="30"/>
      <c r="AG2063" s="30"/>
      <c r="AH2063" s="30"/>
      <c r="AI2063" s="30"/>
      <c r="AJ2063" s="30"/>
      <c r="AK2063" s="30"/>
      <c r="AL2063" s="30"/>
      <c r="AM2063" s="30"/>
      <c r="AN2063" s="30"/>
      <c r="AO2063" s="30"/>
      <c r="AP2063" s="30"/>
      <c r="AQ2063" s="30"/>
      <c r="AR2063" s="30"/>
      <c r="AS2063" s="30"/>
      <c r="AT2063" s="30"/>
      <c r="AU2063" s="30"/>
      <c r="AV2063" s="30"/>
      <c r="AW2063" s="30"/>
      <c r="AX2063" s="30"/>
      <c r="AY2063" s="30"/>
      <c r="AZ2063" s="30"/>
      <c r="BA2063" s="30"/>
      <c r="BB2063" s="30"/>
      <c r="BC2063" s="30"/>
      <c r="BD2063" s="30"/>
      <c r="BE2063" s="30"/>
      <c r="BF2063" s="30"/>
      <c r="BG2063" s="30"/>
      <c r="BH2063" s="30"/>
      <c r="BI2063" s="30"/>
      <c r="BJ2063" s="30"/>
      <c r="BK2063" s="30"/>
      <c r="BL2063" s="30"/>
      <c r="BM2063" s="30"/>
      <c r="BN2063" s="30"/>
      <c r="BO2063" s="30"/>
      <c r="BP2063" s="30"/>
      <c r="BQ2063" s="30"/>
      <c r="BR2063" s="30"/>
      <c r="BS2063" s="30"/>
      <c r="BT2063" s="30"/>
      <c r="BU2063" s="30"/>
      <c r="BV2063" s="30"/>
    </row>
    <row r="2064" spans="1:74" s="31" customFormat="1" ht="15.75" x14ac:dyDescent="0.25">
      <c r="A2064" s="24"/>
      <c r="B2064" s="24"/>
      <c r="C2064" s="30"/>
      <c r="D2064" s="96"/>
      <c r="E2064" s="96"/>
      <c r="F2064" s="96"/>
      <c r="G2064" s="96"/>
      <c r="H2064" s="96"/>
      <c r="I2064" s="96"/>
      <c r="J2064" s="96"/>
      <c r="K2064" s="96"/>
      <c r="L2064" s="96"/>
      <c r="M2064" s="96"/>
      <c r="N2064" s="96"/>
      <c r="O2064" s="30"/>
      <c r="P2064" s="30"/>
      <c r="Q2064" s="30"/>
      <c r="R2064" s="30"/>
      <c r="S2064" s="30"/>
      <c r="T2064" s="30"/>
      <c r="U2064" s="30"/>
      <c r="V2064" s="30"/>
      <c r="W2064" s="30"/>
      <c r="X2064" s="30"/>
      <c r="Y2064" s="30"/>
      <c r="Z2064" s="30"/>
      <c r="AA2064" s="30"/>
      <c r="AB2064" s="30"/>
      <c r="AC2064" s="30"/>
      <c r="AD2064" s="30"/>
      <c r="AE2064" s="30"/>
      <c r="AF2064" s="30"/>
      <c r="AG2064" s="30"/>
      <c r="AH2064" s="30"/>
      <c r="AI2064" s="30"/>
      <c r="AJ2064" s="30"/>
      <c r="AK2064" s="30"/>
      <c r="AL2064" s="30"/>
      <c r="AM2064" s="30"/>
      <c r="AN2064" s="30"/>
      <c r="AO2064" s="30"/>
      <c r="AP2064" s="30"/>
      <c r="AQ2064" s="30"/>
      <c r="AR2064" s="30"/>
      <c r="AS2064" s="30"/>
      <c r="AT2064" s="30"/>
      <c r="AU2064" s="30"/>
      <c r="AV2064" s="30"/>
      <c r="AW2064" s="30"/>
      <c r="AX2064" s="30"/>
      <c r="AY2064" s="30"/>
      <c r="AZ2064" s="30"/>
      <c r="BA2064" s="30"/>
      <c r="BB2064" s="30"/>
      <c r="BC2064" s="30"/>
      <c r="BD2064" s="30"/>
      <c r="BE2064" s="30"/>
      <c r="BF2064" s="30"/>
      <c r="BG2064" s="30"/>
      <c r="BH2064" s="30"/>
      <c r="BI2064" s="30"/>
      <c r="BJ2064" s="30"/>
      <c r="BK2064" s="30"/>
      <c r="BL2064" s="30"/>
      <c r="BM2064" s="30"/>
      <c r="BN2064" s="30"/>
      <c r="BO2064" s="30"/>
      <c r="BP2064" s="30"/>
      <c r="BQ2064" s="30"/>
      <c r="BR2064" s="30"/>
      <c r="BS2064" s="30"/>
      <c r="BT2064" s="30"/>
      <c r="BU2064" s="30"/>
      <c r="BV2064" s="30"/>
    </row>
    <row r="2065" spans="1:74" s="31" customFormat="1" ht="15.75" x14ac:dyDescent="0.25">
      <c r="A2065" s="24"/>
      <c r="B2065" s="24"/>
      <c r="C2065" s="30"/>
      <c r="D2065" s="96"/>
      <c r="E2065" s="96"/>
      <c r="F2065" s="96"/>
      <c r="G2065" s="96"/>
      <c r="H2065" s="96"/>
      <c r="I2065" s="96"/>
      <c r="J2065" s="96"/>
      <c r="K2065" s="96"/>
      <c r="L2065" s="96"/>
      <c r="M2065" s="96"/>
      <c r="N2065" s="96"/>
      <c r="O2065" s="30"/>
      <c r="P2065" s="30"/>
      <c r="Q2065" s="30"/>
      <c r="R2065" s="30"/>
      <c r="S2065" s="30"/>
      <c r="T2065" s="30"/>
      <c r="U2065" s="30"/>
      <c r="V2065" s="30"/>
      <c r="W2065" s="30"/>
      <c r="X2065" s="30"/>
      <c r="Y2065" s="30"/>
      <c r="Z2065" s="30"/>
      <c r="AA2065" s="30"/>
      <c r="AB2065" s="30"/>
      <c r="AC2065" s="30"/>
      <c r="AD2065" s="30"/>
      <c r="AE2065" s="30"/>
      <c r="AF2065" s="30"/>
      <c r="AG2065" s="30"/>
      <c r="AH2065" s="30"/>
      <c r="AI2065" s="30"/>
      <c r="AJ2065" s="30"/>
      <c r="AK2065" s="30"/>
      <c r="AL2065" s="30"/>
      <c r="AM2065" s="30"/>
      <c r="AN2065" s="30"/>
      <c r="AO2065" s="30"/>
      <c r="AP2065" s="30"/>
      <c r="AQ2065" s="30"/>
      <c r="AR2065" s="30"/>
      <c r="AS2065" s="30"/>
      <c r="AT2065" s="30"/>
      <c r="AU2065" s="30"/>
      <c r="AV2065" s="30"/>
      <c r="AW2065" s="30"/>
      <c r="AX2065" s="30"/>
      <c r="AY2065" s="30"/>
      <c r="AZ2065" s="30"/>
      <c r="BA2065" s="30"/>
      <c r="BB2065" s="30"/>
      <c r="BC2065" s="30"/>
      <c r="BD2065" s="30"/>
      <c r="BE2065" s="30"/>
      <c r="BF2065" s="30"/>
      <c r="BG2065" s="30"/>
      <c r="BH2065" s="30"/>
      <c r="BI2065" s="30"/>
      <c r="BJ2065" s="30"/>
      <c r="BK2065" s="30"/>
      <c r="BL2065" s="30"/>
      <c r="BM2065" s="30"/>
      <c r="BN2065" s="30"/>
      <c r="BO2065" s="30"/>
      <c r="BP2065" s="30"/>
      <c r="BQ2065" s="30"/>
      <c r="BR2065" s="30"/>
      <c r="BS2065" s="30"/>
      <c r="BT2065" s="30"/>
      <c r="BU2065" s="30"/>
      <c r="BV2065" s="30"/>
    </row>
    <row r="2066" spans="1:74" s="31" customFormat="1" ht="15.75" x14ac:dyDescent="0.25">
      <c r="A2066" s="24"/>
      <c r="B2066" s="24"/>
      <c r="C2066" s="30"/>
      <c r="D2066" s="96"/>
      <c r="E2066" s="96"/>
      <c r="F2066" s="96"/>
      <c r="G2066" s="96"/>
      <c r="H2066" s="96"/>
      <c r="I2066" s="96"/>
      <c r="J2066" s="96"/>
      <c r="K2066" s="96"/>
      <c r="L2066" s="96"/>
      <c r="M2066" s="96"/>
      <c r="N2066" s="96"/>
      <c r="O2066" s="30"/>
      <c r="P2066" s="30"/>
      <c r="Q2066" s="30"/>
      <c r="R2066" s="30"/>
      <c r="S2066" s="30"/>
      <c r="T2066" s="30"/>
      <c r="U2066" s="30"/>
      <c r="V2066" s="30"/>
      <c r="W2066" s="30"/>
      <c r="X2066" s="30"/>
      <c r="Y2066" s="30"/>
      <c r="Z2066" s="30"/>
      <c r="AA2066" s="30"/>
      <c r="AB2066" s="30"/>
      <c r="AC2066" s="30"/>
      <c r="AD2066" s="30"/>
      <c r="AE2066" s="30"/>
      <c r="AF2066" s="30"/>
      <c r="AG2066" s="30"/>
      <c r="AH2066" s="30"/>
      <c r="AI2066" s="30"/>
      <c r="AJ2066" s="30"/>
      <c r="AK2066" s="30"/>
      <c r="AL2066" s="30"/>
      <c r="AM2066" s="30"/>
      <c r="AN2066" s="30"/>
      <c r="AO2066" s="30"/>
      <c r="AP2066" s="30"/>
      <c r="AQ2066" s="30"/>
      <c r="AR2066" s="30"/>
      <c r="AS2066" s="30"/>
      <c r="AT2066" s="30"/>
      <c r="AU2066" s="30"/>
      <c r="AV2066" s="30"/>
      <c r="AW2066" s="30"/>
      <c r="AX2066" s="30"/>
      <c r="AY2066" s="30"/>
      <c r="AZ2066" s="30"/>
      <c r="BA2066" s="30"/>
      <c r="BB2066" s="30"/>
      <c r="BC2066" s="30"/>
      <c r="BD2066" s="30"/>
      <c r="BE2066" s="30"/>
      <c r="BF2066" s="30"/>
      <c r="BG2066" s="30"/>
      <c r="BH2066" s="30"/>
      <c r="BI2066" s="30"/>
      <c r="BJ2066" s="30"/>
      <c r="BK2066" s="30"/>
      <c r="BL2066" s="30"/>
      <c r="BM2066" s="30"/>
      <c r="BN2066" s="30"/>
      <c r="BO2066" s="30"/>
      <c r="BP2066" s="30"/>
      <c r="BQ2066" s="30"/>
      <c r="BR2066" s="30"/>
      <c r="BS2066" s="30"/>
      <c r="BT2066" s="30"/>
      <c r="BU2066" s="30"/>
      <c r="BV2066" s="30"/>
    </row>
    <row r="2067" spans="1:74" s="31" customFormat="1" ht="15.75" x14ac:dyDescent="0.25">
      <c r="A2067" s="24"/>
      <c r="B2067" s="24"/>
      <c r="C2067" s="30"/>
      <c r="D2067" s="96"/>
      <c r="E2067" s="96"/>
      <c r="F2067" s="96"/>
      <c r="G2067" s="96"/>
      <c r="H2067" s="96"/>
      <c r="I2067" s="96"/>
      <c r="J2067" s="96"/>
      <c r="K2067" s="96"/>
      <c r="L2067" s="96"/>
      <c r="M2067" s="96"/>
      <c r="N2067" s="96"/>
      <c r="O2067" s="30"/>
      <c r="P2067" s="30"/>
      <c r="Q2067" s="30"/>
      <c r="R2067" s="30"/>
      <c r="S2067" s="30"/>
      <c r="T2067" s="30"/>
      <c r="U2067" s="30"/>
      <c r="V2067" s="30"/>
      <c r="W2067" s="30"/>
      <c r="X2067" s="30"/>
      <c r="Y2067" s="30"/>
      <c r="Z2067" s="30"/>
      <c r="AA2067" s="30"/>
      <c r="AB2067" s="30"/>
      <c r="AC2067" s="30"/>
      <c r="AD2067" s="30"/>
      <c r="AE2067" s="30"/>
      <c r="AF2067" s="30"/>
      <c r="AG2067" s="30"/>
      <c r="AH2067" s="30"/>
      <c r="AI2067" s="30"/>
      <c r="AJ2067" s="30"/>
      <c r="AK2067" s="30"/>
      <c r="AL2067" s="30"/>
      <c r="AM2067" s="30"/>
      <c r="AN2067" s="30"/>
      <c r="AO2067" s="30"/>
      <c r="AP2067" s="30"/>
      <c r="AQ2067" s="30"/>
      <c r="AR2067" s="30"/>
      <c r="AS2067" s="30"/>
      <c r="AT2067" s="30"/>
      <c r="AU2067" s="30"/>
      <c r="AV2067" s="30"/>
      <c r="AW2067" s="30"/>
      <c r="AX2067" s="30"/>
      <c r="AY2067" s="30"/>
      <c r="AZ2067" s="30"/>
      <c r="BA2067" s="30"/>
      <c r="BB2067" s="30"/>
      <c r="BC2067" s="30"/>
      <c r="BD2067" s="30"/>
      <c r="BE2067" s="30"/>
      <c r="BF2067" s="30"/>
      <c r="BG2067" s="30"/>
      <c r="BH2067" s="30"/>
      <c r="BI2067" s="30"/>
      <c r="BJ2067" s="30"/>
      <c r="BK2067" s="30"/>
      <c r="BL2067" s="30"/>
      <c r="BM2067" s="30"/>
      <c r="BN2067" s="30"/>
      <c r="BO2067" s="30"/>
      <c r="BP2067" s="30"/>
      <c r="BQ2067" s="30"/>
      <c r="BR2067" s="30"/>
      <c r="BS2067" s="30"/>
      <c r="BT2067" s="30"/>
      <c r="BU2067" s="30"/>
      <c r="BV2067" s="30"/>
    </row>
    <row r="2068" spans="1:74" s="31" customFormat="1" ht="15.75" x14ac:dyDescent="0.25">
      <c r="A2068" s="24"/>
      <c r="B2068" s="24"/>
      <c r="C2068" s="30"/>
      <c r="D2068" s="96"/>
      <c r="E2068" s="96"/>
      <c r="F2068" s="96"/>
      <c r="G2068" s="96"/>
      <c r="H2068" s="96"/>
      <c r="I2068" s="96"/>
      <c r="J2068" s="96"/>
      <c r="K2068" s="96"/>
      <c r="L2068" s="96"/>
      <c r="M2068" s="96"/>
      <c r="N2068" s="96"/>
      <c r="O2068" s="30"/>
      <c r="P2068" s="30"/>
      <c r="Q2068" s="30"/>
      <c r="R2068" s="30"/>
      <c r="S2068" s="30"/>
      <c r="T2068" s="30"/>
      <c r="U2068" s="30"/>
      <c r="V2068" s="30"/>
      <c r="W2068" s="30"/>
      <c r="X2068" s="30"/>
      <c r="Y2068" s="30"/>
      <c r="Z2068" s="30"/>
      <c r="AA2068" s="30"/>
      <c r="AB2068" s="30"/>
      <c r="AC2068" s="30"/>
      <c r="AD2068" s="30"/>
      <c r="AE2068" s="30"/>
      <c r="AF2068" s="30"/>
      <c r="AG2068" s="30"/>
      <c r="AH2068" s="30"/>
      <c r="AI2068" s="30"/>
      <c r="AJ2068" s="30"/>
      <c r="AK2068" s="30"/>
      <c r="AL2068" s="30"/>
      <c r="AM2068" s="30"/>
      <c r="AN2068" s="30"/>
      <c r="AO2068" s="30"/>
      <c r="AP2068" s="30"/>
      <c r="AQ2068" s="30"/>
      <c r="AR2068" s="30"/>
      <c r="AS2068" s="30"/>
      <c r="AT2068" s="30"/>
      <c r="AU2068" s="30"/>
      <c r="AV2068" s="30"/>
      <c r="AW2068" s="30"/>
      <c r="AX2068" s="30"/>
      <c r="AY2068" s="30"/>
      <c r="AZ2068" s="30"/>
      <c r="BA2068" s="30"/>
      <c r="BB2068" s="30"/>
      <c r="BC2068" s="30"/>
      <c r="BD2068" s="30"/>
      <c r="BE2068" s="30"/>
      <c r="BF2068" s="30"/>
      <c r="BG2068" s="30"/>
      <c r="BH2068" s="30"/>
      <c r="BI2068" s="30"/>
      <c r="BJ2068" s="30"/>
      <c r="BK2068" s="30"/>
      <c r="BL2068" s="30"/>
      <c r="BM2068" s="30"/>
      <c r="BN2068" s="30"/>
      <c r="BO2068" s="30"/>
      <c r="BP2068" s="30"/>
      <c r="BQ2068" s="30"/>
      <c r="BR2068" s="30"/>
      <c r="BS2068" s="30"/>
      <c r="BT2068" s="30"/>
      <c r="BU2068" s="30"/>
      <c r="BV2068" s="30"/>
    </row>
    <row r="2069" spans="1:74" s="31" customFormat="1" ht="15.75" x14ac:dyDescent="0.25">
      <c r="A2069" s="24"/>
      <c r="B2069" s="24"/>
      <c r="C2069" s="30"/>
      <c r="D2069" s="96"/>
      <c r="E2069" s="96"/>
      <c r="F2069" s="96"/>
      <c r="G2069" s="96"/>
      <c r="H2069" s="96"/>
      <c r="I2069" s="96"/>
      <c r="J2069" s="96"/>
      <c r="K2069" s="96"/>
      <c r="L2069" s="96"/>
      <c r="M2069" s="96"/>
      <c r="N2069" s="96"/>
      <c r="O2069" s="30"/>
      <c r="P2069" s="30"/>
      <c r="Q2069" s="30"/>
      <c r="R2069" s="30"/>
      <c r="S2069" s="30"/>
      <c r="T2069" s="30"/>
      <c r="U2069" s="30"/>
      <c r="V2069" s="30"/>
      <c r="W2069" s="30"/>
      <c r="X2069" s="30"/>
      <c r="Y2069" s="30"/>
      <c r="Z2069" s="30"/>
      <c r="AA2069" s="30"/>
      <c r="AB2069" s="30"/>
      <c r="AC2069" s="30"/>
      <c r="AD2069" s="30"/>
      <c r="AE2069" s="30"/>
      <c r="AF2069" s="30"/>
      <c r="AG2069" s="30"/>
      <c r="AH2069" s="30"/>
      <c r="AI2069" s="30"/>
      <c r="AJ2069" s="30"/>
      <c r="AK2069" s="30"/>
      <c r="AL2069" s="30"/>
      <c r="AM2069" s="30"/>
      <c r="AN2069" s="30"/>
      <c r="AO2069" s="30"/>
      <c r="AP2069" s="30"/>
      <c r="AQ2069" s="30"/>
      <c r="AR2069" s="30"/>
      <c r="AS2069" s="30"/>
      <c r="AT2069" s="30"/>
      <c r="AU2069" s="30"/>
      <c r="AV2069" s="30"/>
      <c r="AW2069" s="30"/>
      <c r="AX2069" s="30"/>
      <c r="AY2069" s="30"/>
      <c r="AZ2069" s="30"/>
      <c r="BA2069" s="30"/>
      <c r="BB2069" s="30"/>
      <c r="BC2069" s="30"/>
      <c r="BD2069" s="30"/>
      <c r="BE2069" s="30"/>
      <c r="BF2069" s="30"/>
      <c r="BG2069" s="30"/>
      <c r="BH2069" s="30"/>
      <c r="BI2069" s="30"/>
      <c r="BJ2069" s="30"/>
      <c r="BK2069" s="30"/>
      <c r="BL2069" s="30"/>
      <c r="BM2069" s="30"/>
      <c r="BN2069" s="30"/>
      <c r="BO2069" s="30"/>
      <c r="BP2069" s="30"/>
      <c r="BQ2069" s="30"/>
      <c r="BR2069" s="30"/>
      <c r="BS2069" s="30"/>
      <c r="BT2069" s="30"/>
      <c r="BU2069" s="30"/>
      <c r="BV2069" s="30"/>
    </row>
    <row r="2070" spans="1:74" s="31" customFormat="1" ht="15.75" x14ac:dyDescent="0.25">
      <c r="A2070" s="24"/>
      <c r="B2070" s="24"/>
      <c r="C2070" s="30"/>
      <c r="D2070" s="96"/>
      <c r="E2070" s="96"/>
      <c r="F2070" s="96"/>
      <c r="G2070" s="96"/>
      <c r="H2070" s="96"/>
      <c r="I2070" s="96"/>
      <c r="J2070" s="96"/>
      <c r="K2070" s="96"/>
      <c r="L2070" s="96"/>
      <c r="M2070" s="96"/>
      <c r="N2070" s="96"/>
      <c r="O2070" s="30"/>
      <c r="P2070" s="30"/>
      <c r="Q2070" s="30"/>
      <c r="R2070" s="30"/>
      <c r="S2070" s="30"/>
      <c r="T2070" s="30"/>
      <c r="U2070" s="30"/>
      <c r="V2070" s="30"/>
      <c r="W2070" s="30"/>
      <c r="X2070" s="30"/>
      <c r="Y2070" s="30"/>
      <c r="Z2070" s="30"/>
      <c r="AA2070" s="30"/>
      <c r="AB2070" s="30"/>
      <c r="AC2070" s="30"/>
      <c r="AD2070" s="30"/>
      <c r="AE2070" s="30"/>
      <c r="AF2070" s="30"/>
      <c r="AG2070" s="30"/>
      <c r="AH2070" s="30"/>
      <c r="AI2070" s="30"/>
      <c r="AJ2070" s="30"/>
      <c r="AK2070" s="30"/>
      <c r="AL2070" s="30"/>
      <c r="AM2070" s="30"/>
      <c r="AN2070" s="30"/>
      <c r="AO2070" s="30"/>
      <c r="AP2070" s="30"/>
      <c r="AQ2070" s="30"/>
      <c r="AR2070" s="30"/>
      <c r="AS2070" s="30"/>
      <c r="AT2070" s="30"/>
      <c r="AU2070" s="30"/>
      <c r="AV2070" s="30"/>
      <c r="AW2070" s="30"/>
      <c r="AX2070" s="30"/>
      <c r="AY2070" s="30"/>
      <c r="AZ2070" s="30"/>
      <c r="BA2070" s="30"/>
      <c r="BB2070" s="30"/>
      <c r="BC2070" s="30"/>
      <c r="BD2070" s="30"/>
      <c r="BE2070" s="30"/>
      <c r="BF2070" s="30"/>
      <c r="BG2070" s="30"/>
      <c r="BH2070" s="30"/>
      <c r="BI2070" s="30"/>
      <c r="BJ2070" s="30"/>
      <c r="BK2070" s="30"/>
      <c r="BL2070" s="30"/>
      <c r="BM2070" s="30"/>
      <c r="BN2070" s="30"/>
      <c r="BO2070" s="30"/>
      <c r="BP2070" s="30"/>
      <c r="BQ2070" s="30"/>
      <c r="BR2070" s="30"/>
      <c r="BS2070" s="30"/>
      <c r="BT2070" s="30"/>
      <c r="BU2070" s="30"/>
      <c r="BV2070" s="30"/>
    </row>
    <row r="2071" spans="1:74" s="31" customFormat="1" ht="15.75" x14ac:dyDescent="0.25">
      <c r="A2071" s="24"/>
      <c r="B2071" s="24"/>
      <c r="C2071" s="30"/>
      <c r="D2071" s="96"/>
      <c r="E2071" s="96"/>
      <c r="F2071" s="96"/>
      <c r="G2071" s="96"/>
      <c r="H2071" s="96"/>
      <c r="I2071" s="96"/>
      <c r="J2071" s="96"/>
      <c r="K2071" s="96"/>
      <c r="L2071" s="96"/>
      <c r="M2071" s="96"/>
      <c r="N2071" s="96"/>
      <c r="O2071" s="30"/>
      <c r="P2071" s="30"/>
      <c r="Q2071" s="30"/>
      <c r="R2071" s="30"/>
      <c r="S2071" s="30"/>
      <c r="T2071" s="30"/>
      <c r="U2071" s="30"/>
      <c r="V2071" s="30"/>
      <c r="W2071" s="30"/>
      <c r="X2071" s="30"/>
      <c r="Y2071" s="30"/>
      <c r="Z2071" s="30"/>
      <c r="AA2071" s="30"/>
      <c r="AB2071" s="30"/>
      <c r="AC2071" s="30"/>
      <c r="AD2071" s="30"/>
      <c r="AE2071" s="30"/>
      <c r="AF2071" s="30"/>
      <c r="AG2071" s="30"/>
      <c r="AH2071" s="30"/>
      <c r="AI2071" s="30"/>
      <c r="AJ2071" s="30"/>
      <c r="AK2071" s="30"/>
      <c r="AL2071" s="30"/>
      <c r="AM2071" s="30"/>
      <c r="AN2071" s="30"/>
      <c r="AO2071" s="30"/>
      <c r="AP2071" s="30"/>
      <c r="AQ2071" s="30"/>
      <c r="AR2071" s="30"/>
      <c r="AS2071" s="30"/>
      <c r="AT2071" s="30"/>
      <c r="AU2071" s="30"/>
      <c r="AV2071" s="30"/>
      <c r="AW2071" s="30"/>
      <c r="AX2071" s="30"/>
      <c r="AY2071" s="30"/>
      <c r="AZ2071" s="30"/>
      <c r="BA2071" s="30"/>
      <c r="BB2071" s="30"/>
      <c r="BC2071" s="30"/>
      <c r="BD2071" s="30"/>
      <c r="BE2071" s="30"/>
      <c r="BF2071" s="30"/>
      <c r="BG2071" s="30"/>
      <c r="BH2071" s="30"/>
      <c r="BI2071" s="30"/>
      <c r="BJ2071" s="30"/>
      <c r="BK2071" s="30"/>
      <c r="BL2071" s="30"/>
      <c r="BM2071" s="30"/>
      <c r="BN2071" s="30"/>
      <c r="BO2071" s="30"/>
      <c r="BP2071" s="30"/>
      <c r="BQ2071" s="30"/>
      <c r="BR2071" s="30"/>
      <c r="BS2071" s="30"/>
      <c r="BT2071" s="30"/>
      <c r="BU2071" s="30"/>
      <c r="BV2071" s="30"/>
    </row>
    <row r="2072" spans="1:74" s="31" customFormat="1" ht="15.75" x14ac:dyDescent="0.25">
      <c r="A2072" s="24"/>
      <c r="B2072" s="24"/>
      <c r="C2072" s="30"/>
      <c r="D2072" s="96"/>
      <c r="E2072" s="96"/>
      <c r="F2072" s="96"/>
      <c r="G2072" s="96"/>
      <c r="H2072" s="96"/>
      <c r="I2072" s="96"/>
      <c r="J2072" s="96"/>
      <c r="K2072" s="96"/>
      <c r="L2072" s="96"/>
      <c r="M2072" s="96"/>
      <c r="N2072" s="96"/>
      <c r="O2072" s="30"/>
      <c r="P2072" s="30"/>
      <c r="Q2072" s="30"/>
      <c r="R2072" s="30"/>
      <c r="S2072" s="30"/>
      <c r="T2072" s="30"/>
      <c r="U2072" s="30"/>
      <c r="V2072" s="30"/>
      <c r="W2072" s="30"/>
      <c r="X2072" s="30"/>
      <c r="Y2072" s="30"/>
      <c r="Z2072" s="30"/>
      <c r="AA2072" s="30"/>
      <c r="AB2072" s="30"/>
      <c r="AC2072" s="30"/>
      <c r="AD2072" s="30"/>
      <c r="AE2072" s="30"/>
      <c r="AF2072" s="30"/>
      <c r="AG2072" s="30"/>
      <c r="AH2072" s="30"/>
      <c r="AI2072" s="30"/>
      <c r="AJ2072" s="30"/>
      <c r="AK2072" s="30"/>
      <c r="AL2072" s="30"/>
      <c r="AM2072" s="30"/>
      <c r="AN2072" s="30"/>
      <c r="AO2072" s="30"/>
      <c r="AP2072" s="30"/>
      <c r="AQ2072" s="30"/>
      <c r="AR2072" s="30"/>
      <c r="AS2072" s="30"/>
      <c r="AT2072" s="30"/>
      <c r="AU2072" s="30"/>
      <c r="AV2072" s="30"/>
      <c r="AW2072" s="30"/>
      <c r="AX2072" s="30"/>
      <c r="AY2072" s="30"/>
      <c r="AZ2072" s="30"/>
      <c r="BA2072" s="30"/>
      <c r="BB2072" s="30"/>
      <c r="BC2072" s="30"/>
      <c r="BD2072" s="30"/>
      <c r="BE2072" s="30"/>
      <c r="BF2072" s="30"/>
      <c r="BG2072" s="30"/>
      <c r="BH2072" s="30"/>
      <c r="BI2072" s="30"/>
      <c r="BJ2072" s="30"/>
      <c r="BK2072" s="30"/>
      <c r="BL2072" s="30"/>
      <c r="BM2072" s="30"/>
      <c r="BN2072" s="30"/>
      <c r="BO2072" s="30"/>
      <c r="BP2072" s="30"/>
      <c r="BQ2072" s="30"/>
      <c r="BR2072" s="30"/>
      <c r="BS2072" s="30"/>
      <c r="BT2072" s="30"/>
      <c r="BU2072" s="30"/>
      <c r="BV2072" s="30"/>
    </row>
    <row r="2073" spans="1:74" s="31" customFormat="1" ht="15.75" x14ac:dyDescent="0.25">
      <c r="A2073" s="24"/>
      <c r="B2073" s="24"/>
      <c r="C2073" s="30"/>
      <c r="D2073" s="96"/>
      <c r="E2073" s="96"/>
      <c r="F2073" s="96"/>
      <c r="G2073" s="96"/>
      <c r="H2073" s="96"/>
      <c r="I2073" s="96"/>
      <c r="J2073" s="96"/>
      <c r="K2073" s="96"/>
      <c r="L2073" s="96"/>
      <c r="M2073" s="96"/>
      <c r="N2073" s="96"/>
      <c r="O2073" s="30"/>
      <c r="P2073" s="30"/>
      <c r="Q2073" s="30"/>
      <c r="R2073" s="30"/>
      <c r="S2073" s="30"/>
      <c r="T2073" s="30"/>
      <c r="U2073" s="30"/>
      <c r="V2073" s="30"/>
      <c r="W2073" s="30"/>
      <c r="X2073" s="30"/>
      <c r="Y2073" s="30"/>
      <c r="Z2073" s="30"/>
      <c r="AA2073" s="30"/>
      <c r="AB2073" s="30"/>
      <c r="AC2073" s="30"/>
      <c r="AD2073" s="30"/>
      <c r="AE2073" s="30"/>
      <c r="AF2073" s="30"/>
      <c r="AG2073" s="30"/>
      <c r="AH2073" s="30"/>
      <c r="AI2073" s="30"/>
      <c r="AJ2073" s="30"/>
      <c r="AK2073" s="30"/>
      <c r="AL2073" s="30"/>
      <c r="AM2073" s="30"/>
      <c r="AN2073" s="30"/>
      <c r="AO2073" s="30"/>
      <c r="AP2073" s="30"/>
      <c r="AQ2073" s="30"/>
      <c r="AR2073" s="30"/>
      <c r="AS2073" s="30"/>
      <c r="AT2073" s="30"/>
      <c r="AU2073" s="30"/>
      <c r="AV2073" s="30"/>
      <c r="AW2073" s="30"/>
      <c r="AX2073" s="30"/>
      <c r="AY2073" s="30"/>
      <c r="AZ2073" s="30"/>
      <c r="BA2073" s="30"/>
      <c r="BB2073" s="30"/>
      <c r="BC2073" s="30"/>
      <c r="BD2073" s="30"/>
      <c r="BE2073" s="30"/>
      <c r="BF2073" s="30"/>
      <c r="BG2073" s="30"/>
      <c r="BH2073" s="30"/>
      <c r="BI2073" s="30"/>
      <c r="BJ2073" s="30"/>
      <c r="BK2073" s="30"/>
      <c r="BL2073" s="30"/>
      <c r="BM2073" s="30"/>
      <c r="BN2073" s="30"/>
      <c r="BO2073" s="30"/>
      <c r="BP2073" s="30"/>
      <c r="BQ2073" s="30"/>
      <c r="BR2073" s="30"/>
      <c r="BS2073" s="30"/>
      <c r="BT2073" s="30"/>
      <c r="BU2073" s="30"/>
      <c r="BV2073" s="30"/>
    </row>
    <row r="2074" spans="1:74" s="31" customFormat="1" ht="15.75" x14ac:dyDescent="0.25">
      <c r="A2074" s="24"/>
      <c r="B2074" s="24"/>
      <c r="C2074" s="30"/>
      <c r="D2074" s="96"/>
      <c r="E2074" s="96"/>
      <c r="F2074" s="96"/>
      <c r="G2074" s="96"/>
      <c r="H2074" s="96"/>
      <c r="I2074" s="96"/>
      <c r="J2074" s="96"/>
      <c r="K2074" s="96"/>
      <c r="L2074" s="96"/>
      <c r="M2074" s="96"/>
      <c r="N2074" s="96"/>
      <c r="O2074" s="30"/>
      <c r="P2074" s="30"/>
      <c r="Q2074" s="30"/>
      <c r="R2074" s="30"/>
      <c r="S2074" s="30"/>
      <c r="T2074" s="30"/>
      <c r="U2074" s="30"/>
      <c r="V2074" s="30"/>
      <c r="W2074" s="30"/>
      <c r="X2074" s="30"/>
      <c r="Y2074" s="30"/>
      <c r="Z2074" s="30"/>
      <c r="AA2074" s="30"/>
      <c r="AB2074" s="30"/>
      <c r="AC2074" s="30"/>
      <c r="AD2074" s="30"/>
      <c r="AE2074" s="30"/>
      <c r="AF2074" s="30"/>
      <c r="AG2074" s="30"/>
      <c r="AH2074" s="30"/>
      <c r="AI2074" s="30"/>
      <c r="AJ2074" s="30"/>
      <c r="AK2074" s="30"/>
      <c r="AL2074" s="30"/>
      <c r="AM2074" s="30"/>
      <c r="AN2074" s="30"/>
      <c r="AO2074" s="30"/>
      <c r="AP2074" s="30"/>
      <c r="AQ2074" s="30"/>
      <c r="AR2074" s="30"/>
      <c r="AS2074" s="30"/>
      <c r="AT2074" s="30"/>
      <c r="AU2074" s="30"/>
      <c r="AV2074" s="30"/>
      <c r="AW2074" s="30"/>
      <c r="AX2074" s="30"/>
      <c r="AY2074" s="30"/>
      <c r="AZ2074" s="30"/>
      <c r="BA2074" s="30"/>
      <c r="BB2074" s="30"/>
      <c r="BC2074" s="30"/>
      <c r="BD2074" s="30"/>
      <c r="BE2074" s="30"/>
      <c r="BF2074" s="30"/>
      <c r="BG2074" s="30"/>
      <c r="BH2074" s="30"/>
      <c r="BI2074" s="30"/>
      <c r="BJ2074" s="30"/>
      <c r="BK2074" s="30"/>
      <c r="BL2074" s="30"/>
      <c r="BM2074" s="30"/>
      <c r="BN2074" s="30"/>
      <c r="BO2074" s="30"/>
      <c r="BP2074" s="30"/>
      <c r="BQ2074" s="30"/>
      <c r="BR2074" s="30"/>
      <c r="BS2074" s="30"/>
      <c r="BT2074" s="30"/>
      <c r="BU2074" s="30"/>
      <c r="BV2074" s="30"/>
    </row>
    <row r="2075" spans="1:74" s="31" customFormat="1" ht="15.75" x14ac:dyDescent="0.25">
      <c r="A2075" s="24"/>
      <c r="B2075" s="24"/>
      <c r="C2075" s="30"/>
      <c r="D2075" s="96"/>
      <c r="E2075" s="96"/>
      <c r="F2075" s="96"/>
      <c r="G2075" s="96"/>
      <c r="H2075" s="96"/>
      <c r="I2075" s="96"/>
      <c r="J2075" s="96"/>
      <c r="K2075" s="96"/>
      <c r="L2075" s="96"/>
      <c r="M2075" s="96"/>
      <c r="N2075" s="96"/>
      <c r="O2075" s="30"/>
      <c r="P2075" s="30"/>
      <c r="Q2075" s="30"/>
      <c r="R2075" s="30"/>
      <c r="S2075" s="30"/>
      <c r="T2075" s="30"/>
      <c r="U2075" s="30"/>
      <c r="V2075" s="30"/>
      <c r="W2075" s="30"/>
      <c r="X2075" s="30"/>
      <c r="Y2075" s="30"/>
      <c r="Z2075" s="30"/>
      <c r="AA2075" s="30"/>
      <c r="AB2075" s="30"/>
      <c r="AC2075" s="30"/>
      <c r="AD2075" s="30"/>
      <c r="AE2075" s="30"/>
      <c r="AF2075" s="30"/>
      <c r="AG2075" s="30"/>
      <c r="AH2075" s="30"/>
      <c r="AI2075" s="30"/>
      <c r="AJ2075" s="30"/>
      <c r="AK2075" s="30"/>
      <c r="AL2075" s="30"/>
      <c r="AM2075" s="30"/>
      <c r="AN2075" s="30"/>
      <c r="AO2075" s="30"/>
      <c r="AP2075" s="30"/>
      <c r="AQ2075" s="30"/>
      <c r="AR2075" s="30"/>
      <c r="AS2075" s="30"/>
      <c r="AT2075" s="30"/>
      <c r="AU2075" s="30"/>
      <c r="AV2075" s="30"/>
      <c r="AW2075" s="30"/>
      <c r="AX2075" s="30"/>
      <c r="AY2075" s="30"/>
      <c r="AZ2075" s="30"/>
      <c r="BA2075" s="30"/>
      <c r="BB2075" s="30"/>
      <c r="BC2075" s="30"/>
      <c r="BD2075" s="30"/>
      <c r="BE2075" s="30"/>
      <c r="BF2075" s="30"/>
      <c r="BG2075" s="30"/>
      <c r="BH2075" s="30"/>
      <c r="BI2075" s="30"/>
      <c r="BJ2075" s="30"/>
      <c r="BK2075" s="30"/>
      <c r="BL2075" s="30"/>
      <c r="BM2075" s="30"/>
      <c r="BN2075" s="30"/>
      <c r="BO2075" s="30"/>
      <c r="BP2075" s="30"/>
      <c r="BQ2075" s="30"/>
      <c r="BR2075" s="30"/>
      <c r="BS2075" s="30"/>
      <c r="BT2075" s="30"/>
      <c r="BU2075" s="30"/>
      <c r="BV2075" s="30"/>
    </row>
    <row r="2076" spans="1:74" s="31" customFormat="1" ht="15.75" x14ac:dyDescent="0.25">
      <c r="A2076" s="24"/>
      <c r="B2076" s="24"/>
      <c r="C2076" s="30"/>
      <c r="D2076" s="96"/>
      <c r="E2076" s="96"/>
      <c r="F2076" s="96"/>
      <c r="G2076" s="96"/>
      <c r="H2076" s="96"/>
      <c r="I2076" s="96"/>
      <c r="J2076" s="96"/>
      <c r="K2076" s="96"/>
      <c r="L2076" s="96"/>
      <c r="M2076" s="96"/>
      <c r="N2076" s="96"/>
      <c r="O2076" s="30"/>
      <c r="P2076" s="30"/>
      <c r="Q2076" s="30"/>
      <c r="R2076" s="30"/>
      <c r="S2076" s="30"/>
      <c r="T2076" s="30"/>
      <c r="U2076" s="30"/>
      <c r="V2076" s="30"/>
      <c r="W2076" s="30"/>
      <c r="X2076" s="30"/>
      <c r="Y2076" s="30"/>
      <c r="Z2076" s="30"/>
      <c r="AA2076" s="30"/>
      <c r="AB2076" s="30"/>
      <c r="AC2076" s="30"/>
      <c r="AD2076" s="30"/>
      <c r="AE2076" s="30"/>
      <c r="AF2076" s="30"/>
      <c r="AG2076" s="30"/>
      <c r="AH2076" s="30"/>
      <c r="AI2076" s="30"/>
      <c r="AJ2076" s="30"/>
      <c r="AK2076" s="30"/>
      <c r="AL2076" s="30"/>
      <c r="AM2076" s="30"/>
      <c r="AN2076" s="30"/>
      <c r="AO2076" s="30"/>
      <c r="AP2076" s="30"/>
      <c r="AQ2076" s="30"/>
      <c r="AR2076" s="30"/>
      <c r="AS2076" s="30"/>
      <c r="AT2076" s="30"/>
      <c r="AU2076" s="30"/>
      <c r="AV2076" s="30"/>
      <c r="AW2076" s="30"/>
      <c r="AX2076" s="30"/>
      <c r="AY2076" s="30"/>
      <c r="AZ2076" s="30"/>
      <c r="BA2076" s="30"/>
      <c r="BB2076" s="30"/>
      <c r="BC2076" s="30"/>
      <c r="BD2076" s="30"/>
      <c r="BE2076" s="30"/>
      <c r="BF2076" s="30"/>
      <c r="BG2076" s="30"/>
      <c r="BH2076" s="30"/>
      <c r="BI2076" s="30"/>
      <c r="BJ2076" s="30"/>
      <c r="BK2076" s="30"/>
      <c r="BL2076" s="30"/>
      <c r="BM2076" s="30"/>
      <c r="BN2076" s="30"/>
      <c r="BO2076" s="30"/>
      <c r="BP2076" s="30"/>
      <c r="BQ2076" s="30"/>
      <c r="BR2076" s="30"/>
      <c r="BS2076" s="30"/>
      <c r="BT2076" s="30"/>
      <c r="BU2076" s="30"/>
      <c r="BV2076" s="30"/>
    </row>
    <row r="2077" spans="1:74" s="31" customFormat="1" ht="15.75" x14ac:dyDescent="0.25">
      <c r="A2077" s="24"/>
      <c r="B2077" s="24"/>
      <c r="C2077" s="30"/>
      <c r="D2077" s="96"/>
      <c r="E2077" s="96"/>
      <c r="F2077" s="96"/>
      <c r="G2077" s="96"/>
      <c r="H2077" s="96"/>
      <c r="I2077" s="96"/>
      <c r="J2077" s="96"/>
      <c r="K2077" s="96"/>
      <c r="L2077" s="96"/>
      <c r="M2077" s="96"/>
      <c r="N2077" s="96"/>
      <c r="O2077" s="30"/>
      <c r="P2077" s="30"/>
      <c r="Q2077" s="30"/>
      <c r="R2077" s="30"/>
      <c r="S2077" s="30"/>
      <c r="T2077" s="30"/>
      <c r="U2077" s="30"/>
      <c r="V2077" s="30"/>
      <c r="W2077" s="30"/>
      <c r="X2077" s="30"/>
      <c r="Y2077" s="30"/>
      <c r="Z2077" s="30"/>
      <c r="AA2077" s="30"/>
      <c r="AB2077" s="30"/>
      <c r="AC2077" s="30"/>
      <c r="AD2077" s="30"/>
      <c r="AE2077" s="30"/>
      <c r="AF2077" s="30"/>
      <c r="AG2077" s="30"/>
      <c r="AH2077" s="30"/>
      <c r="AI2077" s="30"/>
      <c r="AJ2077" s="30"/>
      <c r="AK2077" s="30"/>
      <c r="AL2077" s="30"/>
      <c r="AM2077" s="30"/>
      <c r="AN2077" s="30"/>
      <c r="AO2077" s="30"/>
      <c r="AP2077" s="30"/>
      <c r="AQ2077" s="30"/>
      <c r="AR2077" s="30"/>
      <c r="AS2077" s="30"/>
      <c r="AT2077" s="30"/>
      <c r="AU2077" s="30"/>
      <c r="AV2077" s="30"/>
      <c r="AW2077" s="30"/>
      <c r="AX2077" s="30"/>
      <c r="AY2077" s="30"/>
      <c r="AZ2077" s="30"/>
      <c r="BA2077" s="30"/>
      <c r="BB2077" s="30"/>
      <c r="BC2077" s="30"/>
      <c r="BD2077" s="30"/>
      <c r="BE2077" s="30"/>
      <c r="BF2077" s="30"/>
      <c r="BG2077" s="30"/>
      <c r="BH2077" s="30"/>
      <c r="BI2077" s="30"/>
      <c r="BJ2077" s="30"/>
      <c r="BK2077" s="30"/>
      <c r="BL2077" s="30"/>
      <c r="BM2077" s="30"/>
      <c r="BN2077" s="30"/>
      <c r="BO2077" s="30"/>
      <c r="BP2077" s="30"/>
      <c r="BQ2077" s="30"/>
      <c r="BR2077" s="30"/>
      <c r="BS2077" s="30"/>
      <c r="BT2077" s="30"/>
      <c r="BU2077" s="30"/>
      <c r="BV2077" s="30"/>
    </row>
    <row r="2078" spans="1:74" s="31" customFormat="1" ht="15.75" x14ac:dyDescent="0.25">
      <c r="A2078" s="24"/>
      <c r="B2078" s="24"/>
      <c r="C2078" s="30"/>
      <c r="D2078" s="96"/>
      <c r="E2078" s="96"/>
      <c r="F2078" s="96"/>
      <c r="G2078" s="96"/>
      <c r="H2078" s="96"/>
      <c r="I2078" s="96"/>
      <c r="J2078" s="96"/>
      <c r="K2078" s="96"/>
      <c r="L2078" s="96"/>
      <c r="M2078" s="96"/>
      <c r="N2078" s="96"/>
      <c r="O2078" s="30"/>
      <c r="P2078" s="30"/>
      <c r="Q2078" s="30"/>
      <c r="R2078" s="30"/>
      <c r="S2078" s="30"/>
      <c r="T2078" s="30"/>
      <c r="U2078" s="30"/>
      <c r="V2078" s="30"/>
      <c r="W2078" s="30"/>
      <c r="X2078" s="30"/>
      <c r="Y2078" s="30"/>
      <c r="Z2078" s="30"/>
      <c r="AA2078" s="30"/>
      <c r="AB2078" s="30"/>
      <c r="AC2078" s="30"/>
      <c r="AD2078" s="30"/>
      <c r="AE2078" s="30"/>
      <c r="AF2078" s="30"/>
      <c r="AG2078" s="30"/>
      <c r="AH2078" s="30"/>
      <c r="AI2078" s="30"/>
      <c r="AJ2078" s="30"/>
      <c r="AK2078" s="30"/>
      <c r="AL2078" s="30"/>
      <c r="AM2078" s="30"/>
      <c r="AN2078" s="30"/>
      <c r="AO2078" s="30"/>
      <c r="AP2078" s="30"/>
      <c r="AQ2078" s="30"/>
      <c r="AR2078" s="30"/>
      <c r="AS2078" s="30"/>
      <c r="AT2078" s="30"/>
      <c r="AU2078" s="30"/>
      <c r="AV2078" s="30"/>
      <c r="AW2078" s="30"/>
      <c r="AX2078" s="30"/>
      <c r="AY2078" s="30"/>
      <c r="AZ2078" s="30"/>
      <c r="BA2078" s="30"/>
      <c r="BB2078" s="30"/>
      <c r="BC2078" s="30"/>
      <c r="BD2078" s="30"/>
      <c r="BE2078" s="30"/>
      <c r="BF2078" s="30"/>
      <c r="BG2078" s="30"/>
      <c r="BH2078" s="30"/>
      <c r="BI2078" s="30"/>
      <c r="BJ2078" s="30"/>
      <c r="BK2078" s="30"/>
      <c r="BL2078" s="30"/>
      <c r="BM2078" s="30"/>
      <c r="BN2078" s="30"/>
      <c r="BO2078" s="30"/>
      <c r="BP2078" s="30"/>
      <c r="BQ2078" s="30"/>
      <c r="BR2078" s="30"/>
      <c r="BS2078" s="30"/>
      <c r="BT2078" s="30"/>
      <c r="BU2078" s="30"/>
      <c r="BV2078" s="30"/>
    </row>
    <row r="2079" spans="1:74" s="31" customFormat="1" ht="15.75" x14ac:dyDescent="0.25">
      <c r="A2079" s="24"/>
      <c r="B2079" s="24"/>
      <c r="C2079" s="30"/>
      <c r="D2079" s="96"/>
      <c r="E2079" s="96"/>
      <c r="F2079" s="96"/>
      <c r="G2079" s="96"/>
      <c r="H2079" s="96"/>
      <c r="I2079" s="96"/>
      <c r="J2079" s="96"/>
      <c r="K2079" s="96"/>
      <c r="L2079" s="96"/>
      <c r="M2079" s="96"/>
      <c r="N2079" s="96"/>
      <c r="O2079" s="30"/>
      <c r="P2079" s="30"/>
      <c r="Q2079" s="30"/>
      <c r="R2079" s="30"/>
      <c r="S2079" s="30"/>
      <c r="T2079" s="30"/>
      <c r="U2079" s="30"/>
      <c r="V2079" s="30"/>
      <c r="W2079" s="30"/>
      <c r="X2079" s="30"/>
      <c r="Y2079" s="30"/>
      <c r="Z2079" s="30"/>
      <c r="AA2079" s="30"/>
      <c r="AB2079" s="30"/>
      <c r="AC2079" s="30"/>
      <c r="AD2079" s="30"/>
      <c r="AE2079" s="30"/>
      <c r="AF2079" s="30"/>
      <c r="AG2079" s="30"/>
      <c r="AH2079" s="30"/>
      <c r="AI2079" s="30"/>
      <c r="AJ2079" s="30"/>
      <c r="AK2079" s="30"/>
      <c r="AL2079" s="30"/>
      <c r="AM2079" s="30"/>
      <c r="AN2079" s="30"/>
      <c r="AO2079" s="30"/>
      <c r="AP2079" s="30"/>
      <c r="AQ2079" s="30"/>
      <c r="AR2079" s="30"/>
      <c r="AS2079" s="30"/>
      <c r="AT2079" s="30"/>
      <c r="AU2079" s="30"/>
      <c r="AV2079" s="30"/>
      <c r="AW2079" s="30"/>
      <c r="AX2079" s="30"/>
      <c r="AY2079" s="30"/>
      <c r="AZ2079" s="30"/>
      <c r="BA2079" s="30"/>
      <c r="BB2079" s="30"/>
      <c r="BC2079" s="30"/>
      <c r="BD2079" s="30"/>
      <c r="BE2079" s="30"/>
      <c r="BF2079" s="30"/>
      <c r="BG2079" s="30"/>
      <c r="BH2079" s="30"/>
      <c r="BI2079" s="30"/>
      <c r="BJ2079" s="30"/>
      <c r="BK2079" s="30"/>
      <c r="BL2079" s="30"/>
      <c r="BM2079" s="30"/>
      <c r="BN2079" s="30"/>
      <c r="BO2079" s="30"/>
      <c r="BP2079" s="30"/>
      <c r="BQ2079" s="30"/>
      <c r="BR2079" s="30"/>
      <c r="BS2079" s="30"/>
      <c r="BT2079" s="30"/>
      <c r="BU2079" s="30"/>
      <c r="BV2079" s="30"/>
    </row>
    <row r="2080" spans="1:74" s="31" customFormat="1" ht="15.75" x14ac:dyDescent="0.25">
      <c r="A2080" s="24"/>
      <c r="B2080" s="24"/>
      <c r="C2080" s="30"/>
      <c r="D2080" s="96"/>
      <c r="E2080" s="96"/>
      <c r="F2080" s="96"/>
      <c r="G2080" s="96"/>
      <c r="H2080" s="96"/>
      <c r="I2080" s="96"/>
      <c r="J2080" s="96"/>
      <c r="K2080" s="96"/>
      <c r="L2080" s="96"/>
      <c r="M2080" s="96"/>
      <c r="N2080" s="96"/>
      <c r="O2080" s="30"/>
      <c r="P2080" s="30"/>
      <c r="Q2080" s="30"/>
      <c r="R2080" s="30"/>
      <c r="S2080" s="30"/>
      <c r="T2080" s="30"/>
      <c r="U2080" s="30"/>
      <c r="V2080" s="30"/>
      <c r="W2080" s="30"/>
      <c r="X2080" s="30"/>
      <c r="Y2080" s="30"/>
      <c r="Z2080" s="30"/>
      <c r="AA2080" s="30"/>
      <c r="AB2080" s="30"/>
      <c r="AC2080" s="30"/>
      <c r="AD2080" s="30"/>
      <c r="AE2080" s="30"/>
      <c r="AF2080" s="30"/>
      <c r="AG2080" s="30"/>
      <c r="AH2080" s="30"/>
      <c r="AI2080" s="30"/>
      <c r="AJ2080" s="30"/>
      <c r="AK2080" s="30"/>
      <c r="AL2080" s="30"/>
      <c r="AM2080" s="30"/>
      <c r="AN2080" s="30"/>
      <c r="AO2080" s="30"/>
      <c r="AP2080" s="30"/>
      <c r="AQ2080" s="30"/>
      <c r="AR2080" s="30"/>
      <c r="AS2080" s="30"/>
      <c r="AT2080" s="30"/>
      <c r="AU2080" s="30"/>
      <c r="AV2080" s="30"/>
      <c r="AW2080" s="30"/>
      <c r="AX2080" s="30"/>
      <c r="AY2080" s="30"/>
      <c r="AZ2080" s="30"/>
      <c r="BA2080" s="30"/>
      <c r="BB2080" s="30"/>
      <c r="BC2080" s="30"/>
      <c r="BD2080" s="30"/>
      <c r="BE2080" s="30"/>
      <c r="BF2080" s="30"/>
      <c r="BG2080" s="30"/>
      <c r="BH2080" s="30"/>
      <c r="BI2080" s="30"/>
      <c r="BJ2080" s="30"/>
      <c r="BK2080" s="30"/>
      <c r="BL2080" s="30"/>
      <c r="BM2080" s="30"/>
      <c r="BN2080" s="30"/>
      <c r="BO2080" s="30"/>
      <c r="BP2080" s="30"/>
      <c r="BQ2080" s="30"/>
      <c r="BR2080" s="30"/>
      <c r="BS2080" s="30"/>
      <c r="BT2080" s="30"/>
      <c r="BU2080" s="30"/>
      <c r="BV2080" s="30"/>
    </row>
    <row r="2081" spans="1:74" s="31" customFormat="1" ht="15.75" x14ac:dyDescent="0.25">
      <c r="A2081" s="24"/>
      <c r="B2081" s="24"/>
      <c r="C2081" s="30"/>
      <c r="D2081" s="96"/>
      <c r="E2081" s="96"/>
      <c r="F2081" s="96"/>
      <c r="G2081" s="96"/>
      <c r="H2081" s="96"/>
      <c r="I2081" s="96"/>
      <c r="J2081" s="96"/>
      <c r="K2081" s="96"/>
      <c r="L2081" s="96"/>
      <c r="M2081" s="96"/>
      <c r="N2081" s="96"/>
      <c r="O2081" s="30"/>
      <c r="P2081" s="30"/>
      <c r="Q2081" s="30"/>
      <c r="R2081" s="30"/>
      <c r="S2081" s="30"/>
      <c r="T2081" s="30"/>
      <c r="U2081" s="30"/>
      <c r="V2081" s="30"/>
      <c r="W2081" s="30"/>
      <c r="X2081" s="30"/>
      <c r="Y2081" s="30"/>
      <c r="Z2081" s="30"/>
      <c r="AA2081" s="30"/>
      <c r="AB2081" s="30"/>
      <c r="AC2081" s="30"/>
      <c r="AD2081" s="30"/>
      <c r="AE2081" s="30"/>
      <c r="AF2081" s="30"/>
      <c r="AG2081" s="30"/>
      <c r="AH2081" s="30"/>
      <c r="AI2081" s="30"/>
      <c r="AJ2081" s="30"/>
      <c r="AK2081" s="30"/>
      <c r="AL2081" s="30"/>
      <c r="AM2081" s="30"/>
      <c r="AN2081" s="30"/>
      <c r="AO2081" s="30"/>
      <c r="AP2081" s="30"/>
      <c r="AQ2081" s="30"/>
      <c r="AR2081" s="30"/>
      <c r="AS2081" s="30"/>
      <c r="AT2081" s="30"/>
      <c r="AU2081" s="30"/>
      <c r="AV2081" s="30"/>
      <c r="AW2081" s="30"/>
      <c r="AX2081" s="30"/>
      <c r="AY2081" s="30"/>
      <c r="AZ2081" s="30"/>
      <c r="BA2081" s="30"/>
      <c r="BB2081" s="30"/>
      <c r="BC2081" s="30"/>
      <c r="BD2081" s="30"/>
      <c r="BE2081" s="30"/>
      <c r="BF2081" s="30"/>
      <c r="BG2081" s="30"/>
      <c r="BH2081" s="30"/>
      <c r="BI2081" s="30"/>
      <c r="BJ2081" s="30"/>
      <c r="BK2081" s="30"/>
      <c r="BL2081" s="30"/>
      <c r="BM2081" s="30"/>
      <c r="BN2081" s="30"/>
      <c r="BO2081" s="30"/>
      <c r="BP2081" s="30"/>
      <c r="BQ2081" s="30"/>
      <c r="BR2081" s="30"/>
      <c r="BS2081" s="30"/>
      <c r="BT2081" s="30"/>
      <c r="BU2081" s="30"/>
      <c r="BV2081" s="30"/>
    </row>
    <row r="2082" spans="1:74" s="31" customFormat="1" ht="15.75" x14ac:dyDescent="0.25">
      <c r="A2082" s="24"/>
      <c r="B2082" s="24"/>
      <c r="C2082" s="30"/>
      <c r="D2082" s="96"/>
      <c r="E2082" s="96"/>
      <c r="F2082" s="96"/>
      <c r="G2082" s="96"/>
      <c r="H2082" s="96"/>
      <c r="I2082" s="96"/>
      <c r="J2082" s="96"/>
      <c r="K2082" s="96"/>
      <c r="L2082" s="96"/>
      <c r="M2082" s="96"/>
      <c r="N2082" s="96"/>
      <c r="O2082" s="30"/>
      <c r="P2082" s="30"/>
      <c r="Q2082" s="30"/>
      <c r="R2082" s="30"/>
      <c r="S2082" s="30"/>
      <c r="T2082" s="30"/>
      <c r="U2082" s="30"/>
      <c r="V2082" s="30"/>
      <c r="W2082" s="30"/>
      <c r="X2082" s="30"/>
      <c r="Y2082" s="30"/>
      <c r="Z2082" s="30"/>
      <c r="AA2082" s="30"/>
      <c r="AB2082" s="30"/>
      <c r="AC2082" s="30"/>
      <c r="AD2082" s="30"/>
      <c r="AE2082" s="30"/>
      <c r="AF2082" s="30"/>
      <c r="AG2082" s="30"/>
      <c r="AH2082" s="30"/>
      <c r="AI2082" s="30"/>
      <c r="AJ2082" s="30"/>
      <c r="AK2082" s="30"/>
      <c r="AL2082" s="30"/>
      <c r="AM2082" s="30"/>
      <c r="AN2082" s="30"/>
      <c r="AO2082" s="30"/>
      <c r="AP2082" s="30"/>
      <c r="AQ2082" s="30"/>
      <c r="AR2082" s="30"/>
      <c r="AS2082" s="30"/>
      <c r="AT2082" s="30"/>
      <c r="AU2082" s="30"/>
      <c r="AV2082" s="30"/>
      <c r="AW2082" s="30"/>
      <c r="AX2082" s="30"/>
      <c r="AY2082" s="30"/>
      <c r="AZ2082" s="30"/>
      <c r="BA2082" s="30"/>
      <c r="BB2082" s="30"/>
      <c r="BC2082" s="30"/>
      <c r="BD2082" s="30"/>
      <c r="BE2082" s="30"/>
      <c r="BF2082" s="30"/>
      <c r="BG2082" s="30"/>
      <c r="BH2082" s="30"/>
      <c r="BI2082" s="30"/>
      <c r="BJ2082" s="30"/>
      <c r="BK2082" s="30"/>
      <c r="BL2082" s="30"/>
      <c r="BM2082" s="30"/>
      <c r="BN2082" s="30"/>
      <c r="BO2082" s="30"/>
      <c r="BP2082" s="30"/>
      <c r="BQ2082" s="30"/>
      <c r="BR2082" s="30"/>
      <c r="BS2082" s="30"/>
      <c r="BT2082" s="30"/>
      <c r="BU2082" s="30"/>
      <c r="BV2082" s="30"/>
    </row>
    <row r="2083" spans="1:74" s="31" customFormat="1" ht="15.75" x14ac:dyDescent="0.25">
      <c r="A2083" s="24"/>
      <c r="B2083" s="24"/>
      <c r="C2083" s="30"/>
      <c r="D2083" s="96"/>
      <c r="E2083" s="96"/>
      <c r="F2083" s="96"/>
      <c r="G2083" s="96"/>
      <c r="H2083" s="96"/>
      <c r="I2083" s="96"/>
      <c r="J2083" s="96"/>
      <c r="K2083" s="96"/>
      <c r="L2083" s="96"/>
      <c r="M2083" s="96"/>
      <c r="N2083" s="96"/>
      <c r="O2083" s="30"/>
      <c r="P2083" s="30"/>
      <c r="Q2083" s="30"/>
      <c r="R2083" s="30"/>
      <c r="S2083" s="30"/>
      <c r="T2083" s="30"/>
      <c r="U2083" s="30"/>
      <c r="V2083" s="30"/>
      <c r="W2083" s="30"/>
      <c r="X2083" s="30"/>
      <c r="Y2083" s="30"/>
      <c r="Z2083" s="30"/>
      <c r="AA2083" s="30"/>
      <c r="AB2083" s="30"/>
      <c r="AC2083" s="30"/>
      <c r="AD2083" s="30"/>
      <c r="AE2083" s="30"/>
      <c r="AF2083" s="30"/>
      <c r="AG2083" s="30"/>
      <c r="AH2083" s="30"/>
      <c r="AI2083" s="30"/>
      <c r="AJ2083" s="30"/>
      <c r="AK2083" s="30"/>
      <c r="AL2083" s="30"/>
      <c r="AM2083" s="30"/>
      <c r="AN2083" s="30"/>
      <c r="AO2083" s="30"/>
      <c r="AP2083" s="30"/>
      <c r="AQ2083" s="30"/>
      <c r="AR2083" s="30"/>
      <c r="AS2083" s="30"/>
      <c r="AT2083" s="30"/>
      <c r="AU2083" s="30"/>
      <c r="AV2083" s="30"/>
      <c r="AW2083" s="30"/>
      <c r="AX2083" s="30"/>
      <c r="AY2083" s="30"/>
      <c r="AZ2083" s="30"/>
      <c r="BA2083" s="30"/>
      <c r="BB2083" s="30"/>
      <c r="BC2083" s="30"/>
      <c r="BD2083" s="30"/>
      <c r="BE2083" s="30"/>
      <c r="BF2083" s="30"/>
      <c r="BG2083" s="30"/>
      <c r="BH2083" s="30"/>
      <c r="BI2083" s="30"/>
      <c r="BJ2083" s="30"/>
      <c r="BK2083" s="30"/>
      <c r="BL2083" s="30"/>
      <c r="BM2083" s="30"/>
      <c r="BN2083" s="30"/>
      <c r="BO2083" s="30"/>
      <c r="BP2083" s="30"/>
      <c r="BQ2083" s="30"/>
      <c r="BR2083" s="30"/>
      <c r="BS2083" s="30"/>
      <c r="BT2083" s="30"/>
      <c r="BU2083" s="30"/>
      <c r="BV2083" s="30"/>
    </row>
    <row r="2084" spans="1:74" s="31" customFormat="1" ht="15.75" x14ac:dyDescent="0.25">
      <c r="A2084" s="24"/>
      <c r="B2084" s="24"/>
      <c r="C2084" s="30"/>
      <c r="D2084" s="96"/>
      <c r="E2084" s="96"/>
      <c r="F2084" s="96"/>
      <c r="G2084" s="96"/>
      <c r="H2084" s="96"/>
      <c r="I2084" s="96"/>
      <c r="J2084" s="96"/>
      <c r="K2084" s="96"/>
      <c r="L2084" s="96"/>
      <c r="M2084" s="96"/>
      <c r="N2084" s="96"/>
      <c r="O2084" s="30"/>
      <c r="P2084" s="30"/>
      <c r="Q2084" s="30"/>
      <c r="R2084" s="30"/>
      <c r="S2084" s="30"/>
      <c r="T2084" s="30"/>
      <c r="U2084" s="30"/>
      <c r="V2084" s="30"/>
      <c r="W2084" s="30"/>
      <c r="X2084" s="30"/>
      <c r="Y2084" s="30"/>
      <c r="Z2084" s="30"/>
      <c r="AA2084" s="30"/>
      <c r="AB2084" s="30"/>
      <c r="AC2084" s="30"/>
      <c r="AD2084" s="30"/>
      <c r="AE2084" s="30"/>
      <c r="AF2084" s="30"/>
      <c r="AG2084" s="30"/>
      <c r="AH2084" s="30"/>
      <c r="AI2084" s="30"/>
      <c r="AJ2084" s="30"/>
      <c r="AK2084" s="30"/>
      <c r="AL2084" s="30"/>
      <c r="AM2084" s="30"/>
      <c r="AN2084" s="30"/>
      <c r="AO2084" s="30"/>
      <c r="AP2084" s="30"/>
      <c r="AQ2084" s="30"/>
      <c r="AR2084" s="30"/>
      <c r="AS2084" s="30"/>
      <c r="AT2084" s="30"/>
      <c r="AU2084" s="30"/>
      <c r="AV2084" s="30"/>
      <c r="AW2084" s="30"/>
      <c r="AX2084" s="30"/>
      <c r="AY2084" s="30"/>
      <c r="AZ2084" s="30"/>
      <c r="BA2084" s="30"/>
      <c r="BB2084" s="30"/>
      <c r="BC2084" s="30"/>
      <c r="BD2084" s="30"/>
      <c r="BE2084" s="30"/>
      <c r="BF2084" s="30"/>
      <c r="BG2084" s="30"/>
      <c r="BH2084" s="30"/>
      <c r="BI2084" s="30"/>
      <c r="BJ2084" s="30"/>
      <c r="BK2084" s="30"/>
      <c r="BL2084" s="30"/>
      <c r="BM2084" s="30"/>
      <c r="BN2084" s="30"/>
      <c r="BO2084" s="30"/>
      <c r="BP2084" s="30"/>
      <c r="BQ2084" s="30"/>
      <c r="BR2084" s="30"/>
      <c r="BS2084" s="30"/>
      <c r="BT2084" s="30"/>
      <c r="BU2084" s="30"/>
      <c r="BV2084" s="30"/>
    </row>
    <row r="2085" spans="1:74" s="31" customFormat="1" ht="15.75" x14ac:dyDescent="0.25">
      <c r="A2085" s="24"/>
      <c r="B2085" s="24"/>
      <c r="C2085" s="30"/>
      <c r="D2085" s="96"/>
      <c r="E2085" s="96"/>
      <c r="F2085" s="96"/>
      <c r="G2085" s="96"/>
      <c r="H2085" s="96"/>
      <c r="I2085" s="96"/>
      <c r="J2085" s="96"/>
      <c r="K2085" s="96"/>
      <c r="L2085" s="96"/>
      <c r="M2085" s="96"/>
      <c r="N2085" s="96"/>
      <c r="O2085" s="30"/>
      <c r="P2085" s="30"/>
      <c r="Q2085" s="30"/>
      <c r="R2085" s="30"/>
      <c r="S2085" s="30"/>
      <c r="T2085" s="30"/>
      <c r="U2085" s="30"/>
      <c r="V2085" s="30"/>
      <c r="W2085" s="30"/>
      <c r="X2085" s="30"/>
      <c r="Y2085" s="30"/>
      <c r="Z2085" s="30"/>
      <c r="AA2085" s="30"/>
      <c r="AB2085" s="30"/>
      <c r="AC2085" s="30"/>
      <c r="AD2085" s="30"/>
      <c r="AE2085" s="30"/>
      <c r="AF2085" s="30"/>
      <c r="AG2085" s="30"/>
      <c r="AH2085" s="30"/>
      <c r="AI2085" s="30"/>
      <c r="AJ2085" s="30"/>
      <c r="AK2085" s="30"/>
      <c r="AL2085" s="30"/>
      <c r="AM2085" s="30"/>
      <c r="AN2085" s="30"/>
      <c r="AO2085" s="30"/>
      <c r="AP2085" s="30"/>
      <c r="AQ2085" s="30"/>
      <c r="AR2085" s="30"/>
      <c r="AS2085" s="30"/>
      <c r="AT2085" s="30"/>
      <c r="AU2085" s="30"/>
      <c r="AV2085" s="30"/>
      <c r="AW2085" s="30"/>
      <c r="AX2085" s="30"/>
      <c r="AY2085" s="30"/>
      <c r="AZ2085" s="30"/>
      <c r="BA2085" s="30"/>
      <c r="BB2085" s="30"/>
      <c r="BC2085" s="30"/>
      <c r="BD2085" s="30"/>
      <c r="BE2085" s="30"/>
      <c r="BF2085" s="30"/>
      <c r="BG2085" s="30"/>
      <c r="BH2085" s="30"/>
      <c r="BI2085" s="30"/>
      <c r="BJ2085" s="30"/>
      <c r="BK2085" s="30"/>
      <c r="BL2085" s="30"/>
      <c r="BM2085" s="30"/>
      <c r="BN2085" s="30"/>
      <c r="BO2085" s="30"/>
      <c r="BP2085" s="30"/>
      <c r="BQ2085" s="30"/>
      <c r="BR2085" s="30"/>
      <c r="BS2085" s="30"/>
      <c r="BT2085" s="30"/>
      <c r="BU2085" s="30"/>
      <c r="BV2085" s="30"/>
    </row>
    <row r="2086" spans="1:74" s="31" customFormat="1" ht="15.75" x14ac:dyDescent="0.25">
      <c r="A2086" s="24"/>
      <c r="B2086" s="24"/>
      <c r="C2086" s="30"/>
      <c r="D2086" s="96"/>
      <c r="E2086" s="96"/>
      <c r="F2086" s="96"/>
      <c r="G2086" s="96"/>
      <c r="H2086" s="96"/>
      <c r="I2086" s="96"/>
      <c r="J2086" s="96"/>
      <c r="K2086" s="96"/>
      <c r="L2086" s="96"/>
      <c r="M2086" s="96"/>
      <c r="N2086" s="96"/>
      <c r="O2086" s="30"/>
      <c r="P2086" s="30"/>
      <c r="Q2086" s="30"/>
      <c r="R2086" s="30"/>
      <c r="S2086" s="30"/>
      <c r="T2086" s="30"/>
      <c r="U2086" s="30"/>
      <c r="V2086" s="30"/>
      <c r="W2086" s="30"/>
      <c r="X2086" s="30"/>
      <c r="Y2086" s="30"/>
      <c r="Z2086" s="30"/>
      <c r="AA2086" s="30"/>
      <c r="AB2086" s="30"/>
      <c r="AC2086" s="30"/>
      <c r="AD2086" s="30"/>
      <c r="AE2086" s="30"/>
      <c r="AF2086" s="30"/>
      <c r="AG2086" s="30"/>
      <c r="AH2086" s="30"/>
      <c r="AI2086" s="30"/>
      <c r="AJ2086" s="30"/>
      <c r="AK2086" s="30"/>
      <c r="AL2086" s="30"/>
      <c r="AM2086" s="30"/>
      <c r="AN2086" s="30"/>
      <c r="AO2086" s="30"/>
      <c r="AP2086" s="30"/>
      <c r="AQ2086" s="30"/>
      <c r="AR2086" s="30"/>
      <c r="AS2086" s="30"/>
      <c r="AT2086" s="30"/>
      <c r="AU2086" s="30"/>
      <c r="AV2086" s="30"/>
      <c r="AW2086" s="30"/>
      <c r="AX2086" s="30"/>
      <c r="AY2086" s="30"/>
      <c r="AZ2086" s="30"/>
      <c r="BA2086" s="30"/>
      <c r="BB2086" s="30"/>
      <c r="BC2086" s="30"/>
      <c r="BD2086" s="30"/>
      <c r="BE2086" s="30"/>
      <c r="BF2086" s="30"/>
      <c r="BG2086" s="30"/>
      <c r="BH2086" s="30"/>
      <c r="BI2086" s="30"/>
      <c r="BJ2086" s="30"/>
      <c r="BK2086" s="30"/>
      <c r="BL2086" s="30"/>
      <c r="BM2086" s="30"/>
      <c r="BN2086" s="30"/>
      <c r="BO2086" s="30"/>
      <c r="BP2086" s="30"/>
      <c r="BQ2086" s="30"/>
      <c r="BR2086" s="30"/>
      <c r="BS2086" s="30"/>
      <c r="BT2086" s="30"/>
      <c r="BU2086" s="30"/>
      <c r="BV2086" s="30"/>
    </row>
    <row r="2087" spans="1:74" s="31" customFormat="1" ht="15.75" x14ac:dyDescent="0.25">
      <c r="A2087" s="24"/>
      <c r="B2087" s="24"/>
      <c r="C2087" s="30"/>
      <c r="D2087" s="96"/>
      <c r="E2087" s="96"/>
      <c r="F2087" s="96"/>
      <c r="G2087" s="96"/>
      <c r="H2087" s="96"/>
      <c r="I2087" s="96"/>
      <c r="J2087" s="96"/>
      <c r="K2087" s="96"/>
      <c r="L2087" s="96"/>
      <c r="M2087" s="96"/>
      <c r="N2087" s="96"/>
      <c r="O2087" s="30"/>
      <c r="P2087" s="30"/>
      <c r="Q2087" s="30"/>
      <c r="R2087" s="30"/>
      <c r="S2087" s="30"/>
      <c r="T2087" s="30"/>
      <c r="U2087" s="30"/>
      <c r="V2087" s="30"/>
      <c r="W2087" s="30"/>
      <c r="X2087" s="30"/>
      <c r="Y2087" s="30"/>
      <c r="Z2087" s="30"/>
      <c r="AA2087" s="30"/>
      <c r="AB2087" s="30"/>
      <c r="AC2087" s="30"/>
      <c r="AD2087" s="30"/>
      <c r="AE2087" s="30"/>
      <c r="AF2087" s="30"/>
      <c r="AG2087" s="30"/>
      <c r="AH2087" s="30"/>
      <c r="AI2087" s="30"/>
      <c r="AJ2087" s="30"/>
      <c r="AK2087" s="30"/>
      <c r="AL2087" s="30"/>
      <c r="AM2087" s="30"/>
      <c r="AN2087" s="30"/>
      <c r="AO2087" s="30"/>
      <c r="AP2087" s="30"/>
      <c r="AQ2087" s="30"/>
      <c r="AR2087" s="30"/>
      <c r="AS2087" s="30"/>
      <c r="AT2087" s="30"/>
      <c r="AU2087" s="30"/>
      <c r="AV2087" s="30"/>
      <c r="AW2087" s="30"/>
      <c r="AX2087" s="30"/>
      <c r="AY2087" s="30"/>
      <c r="AZ2087" s="30"/>
      <c r="BA2087" s="30"/>
      <c r="BB2087" s="30"/>
      <c r="BC2087" s="30"/>
      <c r="BD2087" s="30"/>
      <c r="BE2087" s="30"/>
      <c r="BF2087" s="30"/>
      <c r="BG2087" s="30"/>
      <c r="BH2087" s="30"/>
      <c r="BI2087" s="30"/>
      <c r="BJ2087" s="30"/>
      <c r="BK2087" s="30"/>
      <c r="BL2087" s="30"/>
      <c r="BM2087" s="30"/>
      <c r="BN2087" s="30"/>
      <c r="BO2087" s="30"/>
      <c r="BP2087" s="30"/>
      <c r="BQ2087" s="30"/>
      <c r="BR2087" s="30"/>
      <c r="BS2087" s="30"/>
      <c r="BT2087" s="30"/>
      <c r="BU2087" s="30"/>
      <c r="BV2087" s="30"/>
    </row>
    <row r="2088" spans="1:74" s="31" customFormat="1" ht="15.75" x14ac:dyDescent="0.25">
      <c r="A2088" s="24"/>
      <c r="B2088" s="24"/>
      <c r="C2088" s="30"/>
      <c r="D2088" s="96"/>
      <c r="E2088" s="96"/>
      <c r="F2088" s="96"/>
      <c r="G2088" s="96"/>
      <c r="H2088" s="96"/>
      <c r="I2088" s="96"/>
      <c r="J2088" s="96"/>
      <c r="K2088" s="96"/>
      <c r="L2088" s="96"/>
      <c r="M2088" s="96"/>
      <c r="N2088" s="96"/>
      <c r="O2088" s="30"/>
      <c r="P2088" s="30"/>
      <c r="Q2088" s="30"/>
      <c r="R2088" s="30"/>
      <c r="S2088" s="30"/>
      <c r="T2088" s="30"/>
      <c r="U2088" s="30"/>
      <c r="V2088" s="30"/>
      <c r="W2088" s="30"/>
      <c r="X2088" s="30"/>
      <c r="Y2088" s="30"/>
      <c r="Z2088" s="30"/>
      <c r="AA2088" s="30"/>
      <c r="AB2088" s="30"/>
      <c r="AC2088" s="30"/>
      <c r="AD2088" s="30"/>
      <c r="AE2088" s="30"/>
      <c r="AF2088" s="30"/>
      <c r="AG2088" s="30"/>
      <c r="AH2088" s="30"/>
      <c r="AI2088" s="30"/>
      <c r="AJ2088" s="30"/>
      <c r="AK2088" s="30"/>
      <c r="AL2088" s="30"/>
      <c r="AM2088" s="30"/>
      <c r="AN2088" s="30"/>
      <c r="AO2088" s="30"/>
      <c r="AP2088" s="30"/>
      <c r="AQ2088" s="30"/>
      <c r="AR2088" s="30"/>
      <c r="AS2088" s="30"/>
      <c r="AT2088" s="30"/>
      <c r="AU2088" s="30"/>
      <c r="AV2088" s="30"/>
      <c r="AW2088" s="30"/>
      <c r="AX2088" s="30"/>
      <c r="AY2088" s="30"/>
      <c r="AZ2088" s="30"/>
      <c r="BA2088" s="30"/>
      <c r="BB2088" s="30"/>
      <c r="BC2088" s="30"/>
      <c r="BD2088" s="30"/>
      <c r="BE2088" s="30"/>
      <c r="BF2088" s="30"/>
      <c r="BG2088" s="30"/>
      <c r="BH2088" s="30"/>
      <c r="BI2088" s="30"/>
      <c r="BJ2088" s="30"/>
      <c r="BK2088" s="30"/>
      <c r="BL2088" s="30"/>
      <c r="BM2088" s="30"/>
      <c r="BN2088" s="30"/>
      <c r="BO2088" s="30"/>
      <c r="BP2088" s="30"/>
      <c r="BQ2088" s="30"/>
      <c r="BR2088" s="30"/>
      <c r="BS2088" s="30"/>
      <c r="BT2088" s="30"/>
      <c r="BU2088" s="30"/>
      <c r="BV2088" s="30"/>
    </row>
    <row r="2089" spans="1:74" s="31" customFormat="1" ht="15.75" x14ac:dyDescent="0.25">
      <c r="A2089" s="24"/>
      <c r="B2089" s="24"/>
      <c r="C2089" s="30"/>
      <c r="D2089" s="96"/>
      <c r="E2089" s="96"/>
      <c r="F2089" s="96"/>
      <c r="G2089" s="96"/>
      <c r="H2089" s="96"/>
      <c r="I2089" s="96"/>
      <c r="J2089" s="96"/>
      <c r="K2089" s="96"/>
      <c r="L2089" s="96"/>
      <c r="M2089" s="96"/>
      <c r="N2089" s="96"/>
      <c r="O2089" s="30"/>
      <c r="P2089" s="30"/>
      <c r="Q2089" s="30"/>
      <c r="R2089" s="30"/>
      <c r="S2089" s="30"/>
      <c r="T2089" s="30"/>
      <c r="U2089" s="30"/>
      <c r="V2089" s="30"/>
      <c r="W2089" s="30"/>
      <c r="X2089" s="30"/>
      <c r="Y2089" s="30"/>
      <c r="Z2089" s="30"/>
      <c r="AA2089" s="30"/>
      <c r="AB2089" s="30"/>
      <c r="AC2089" s="30"/>
      <c r="AD2089" s="30"/>
      <c r="AE2089" s="30"/>
      <c r="AF2089" s="30"/>
      <c r="AG2089" s="30"/>
      <c r="AH2089" s="30"/>
      <c r="AI2089" s="30"/>
      <c r="AJ2089" s="30"/>
      <c r="AK2089" s="30"/>
      <c r="AL2089" s="30"/>
      <c r="AM2089" s="30"/>
      <c r="AN2089" s="30"/>
      <c r="AO2089" s="30"/>
      <c r="AP2089" s="30"/>
      <c r="AQ2089" s="30"/>
      <c r="AR2089" s="30"/>
      <c r="AS2089" s="30"/>
      <c r="AT2089" s="30"/>
      <c r="AU2089" s="30"/>
      <c r="AV2089" s="30"/>
      <c r="AW2089" s="30"/>
      <c r="AX2089" s="30"/>
      <c r="AY2089" s="30"/>
      <c r="AZ2089" s="30"/>
      <c r="BA2089" s="30"/>
      <c r="BB2089" s="30"/>
      <c r="BC2089" s="30"/>
      <c r="BD2089" s="30"/>
      <c r="BE2089" s="30"/>
      <c r="BF2089" s="30"/>
      <c r="BG2089" s="30"/>
      <c r="BH2089" s="30"/>
      <c r="BI2089" s="30"/>
      <c r="BJ2089" s="30"/>
      <c r="BK2089" s="30"/>
      <c r="BL2089" s="30"/>
      <c r="BM2089" s="30"/>
      <c r="BN2089" s="30"/>
      <c r="BO2089" s="30"/>
      <c r="BP2089" s="30"/>
      <c r="BQ2089" s="30"/>
      <c r="BR2089" s="30"/>
      <c r="BS2089" s="30"/>
      <c r="BT2089" s="30"/>
      <c r="BU2089" s="30"/>
      <c r="BV2089" s="30"/>
    </row>
    <row r="2090" spans="1:74" s="31" customFormat="1" ht="15.75" x14ac:dyDescent="0.25">
      <c r="A2090" s="24"/>
      <c r="B2090" s="24"/>
      <c r="C2090" s="30"/>
      <c r="D2090" s="96"/>
      <c r="E2090" s="96"/>
      <c r="F2090" s="96"/>
      <c r="G2090" s="96"/>
      <c r="H2090" s="96"/>
      <c r="I2090" s="96"/>
      <c r="J2090" s="96"/>
      <c r="K2090" s="96"/>
      <c r="L2090" s="96"/>
      <c r="M2090" s="96"/>
      <c r="N2090" s="96"/>
      <c r="O2090" s="30"/>
      <c r="P2090" s="30"/>
      <c r="Q2090" s="30"/>
      <c r="R2090" s="30"/>
      <c r="S2090" s="30"/>
      <c r="T2090" s="30"/>
      <c r="U2090" s="30"/>
      <c r="V2090" s="30"/>
      <c r="W2090" s="30"/>
      <c r="X2090" s="30"/>
      <c r="Y2090" s="30"/>
      <c r="Z2090" s="30"/>
      <c r="AA2090" s="30"/>
      <c r="AB2090" s="30"/>
      <c r="AC2090" s="30"/>
      <c r="AD2090" s="30"/>
      <c r="AE2090" s="30"/>
      <c r="AF2090" s="30"/>
      <c r="AG2090" s="30"/>
      <c r="AH2090" s="30"/>
      <c r="AI2090" s="30"/>
      <c r="AJ2090" s="30"/>
      <c r="AK2090" s="30"/>
      <c r="AL2090" s="30"/>
      <c r="AM2090" s="30"/>
      <c r="AN2090" s="30"/>
      <c r="AO2090" s="30"/>
      <c r="AP2090" s="30"/>
      <c r="AQ2090" s="30"/>
      <c r="AR2090" s="30"/>
      <c r="AS2090" s="30"/>
      <c r="AT2090" s="30"/>
      <c r="AU2090" s="30"/>
      <c r="AV2090" s="30"/>
      <c r="AW2090" s="30"/>
      <c r="AX2090" s="30"/>
      <c r="AY2090" s="30"/>
      <c r="AZ2090" s="30"/>
      <c r="BA2090" s="30"/>
      <c r="BB2090" s="30"/>
      <c r="BC2090" s="30"/>
      <c r="BD2090" s="30"/>
      <c r="BE2090" s="30"/>
      <c r="BF2090" s="30"/>
      <c r="BG2090" s="30"/>
      <c r="BH2090" s="30"/>
      <c r="BI2090" s="30"/>
      <c r="BJ2090" s="30"/>
      <c r="BK2090" s="30"/>
      <c r="BL2090" s="30"/>
      <c r="BM2090" s="30"/>
      <c r="BN2090" s="30"/>
      <c r="BO2090" s="30"/>
      <c r="BP2090" s="30"/>
      <c r="BQ2090" s="30"/>
      <c r="BR2090" s="30"/>
      <c r="BS2090" s="30"/>
      <c r="BT2090" s="30"/>
      <c r="BU2090" s="30"/>
      <c r="BV2090" s="30"/>
    </row>
    <row r="2091" spans="1:74" s="31" customFormat="1" ht="15.75" x14ac:dyDescent="0.25">
      <c r="A2091" s="24"/>
      <c r="B2091" s="24"/>
      <c r="C2091" s="30"/>
      <c r="D2091" s="96"/>
      <c r="E2091" s="96"/>
      <c r="F2091" s="96"/>
      <c r="G2091" s="96"/>
      <c r="H2091" s="96"/>
      <c r="I2091" s="96"/>
      <c r="J2091" s="96"/>
      <c r="K2091" s="96"/>
      <c r="L2091" s="96"/>
      <c r="M2091" s="96"/>
      <c r="N2091" s="96"/>
      <c r="O2091" s="30"/>
      <c r="P2091" s="30"/>
      <c r="Q2091" s="30"/>
      <c r="R2091" s="30"/>
      <c r="S2091" s="30"/>
      <c r="T2091" s="30"/>
      <c r="U2091" s="30"/>
      <c r="V2091" s="30"/>
      <c r="W2091" s="30"/>
      <c r="X2091" s="30"/>
      <c r="Y2091" s="30"/>
      <c r="Z2091" s="30"/>
      <c r="AA2091" s="30"/>
      <c r="AB2091" s="30"/>
      <c r="AC2091" s="30"/>
      <c r="AD2091" s="30"/>
      <c r="AE2091" s="30"/>
      <c r="AF2091" s="30"/>
      <c r="AG2091" s="30"/>
      <c r="AH2091" s="30"/>
      <c r="AI2091" s="30"/>
      <c r="AJ2091" s="30"/>
      <c r="AK2091" s="30"/>
      <c r="AL2091" s="30"/>
      <c r="AM2091" s="30"/>
      <c r="AN2091" s="30"/>
      <c r="AO2091" s="30"/>
      <c r="AP2091" s="30"/>
      <c r="AQ2091" s="30"/>
      <c r="AR2091" s="30"/>
      <c r="AS2091" s="30"/>
      <c r="AT2091" s="30"/>
      <c r="AU2091" s="30"/>
      <c r="AV2091" s="30"/>
      <c r="AW2091" s="30"/>
      <c r="AX2091" s="30"/>
      <c r="AY2091" s="30"/>
      <c r="AZ2091" s="30"/>
      <c r="BA2091" s="30"/>
      <c r="BB2091" s="30"/>
      <c r="BC2091" s="30"/>
      <c r="BD2091" s="30"/>
      <c r="BE2091" s="30"/>
      <c r="BF2091" s="30"/>
      <c r="BG2091" s="30"/>
      <c r="BH2091" s="30"/>
      <c r="BI2091" s="30"/>
      <c r="BJ2091" s="30"/>
      <c r="BK2091" s="30"/>
      <c r="BL2091" s="30"/>
      <c r="BM2091" s="30"/>
      <c r="BN2091" s="30"/>
      <c r="BO2091" s="30"/>
      <c r="BP2091" s="30"/>
      <c r="BQ2091" s="30"/>
      <c r="BR2091" s="30"/>
      <c r="BS2091" s="30"/>
      <c r="BT2091" s="30"/>
      <c r="BU2091" s="30"/>
      <c r="BV2091" s="30"/>
    </row>
    <row r="2092" spans="1:74" s="31" customFormat="1" ht="15.75" x14ac:dyDescent="0.25">
      <c r="A2092" s="24"/>
      <c r="B2092" s="24"/>
      <c r="C2092" s="30"/>
      <c r="D2092" s="96"/>
      <c r="E2092" s="96"/>
      <c r="F2092" s="96"/>
      <c r="G2092" s="96"/>
      <c r="H2092" s="96"/>
      <c r="I2092" s="96"/>
      <c r="J2092" s="96"/>
      <c r="K2092" s="96"/>
      <c r="L2092" s="96"/>
      <c r="M2092" s="96"/>
      <c r="N2092" s="96"/>
      <c r="O2092" s="30"/>
      <c r="P2092" s="30"/>
      <c r="Q2092" s="30"/>
      <c r="R2092" s="30"/>
      <c r="S2092" s="30"/>
      <c r="T2092" s="30"/>
      <c r="U2092" s="30"/>
      <c r="V2092" s="30"/>
      <c r="W2092" s="30"/>
      <c r="X2092" s="30"/>
      <c r="Y2092" s="30"/>
      <c r="Z2092" s="30"/>
      <c r="AA2092" s="30"/>
      <c r="AB2092" s="30"/>
      <c r="AC2092" s="30"/>
      <c r="AD2092" s="30"/>
      <c r="AE2092" s="30"/>
      <c r="AF2092" s="30"/>
      <c r="AG2092" s="30"/>
      <c r="AH2092" s="30"/>
      <c r="AI2092" s="30"/>
      <c r="AJ2092" s="30"/>
      <c r="AK2092" s="30"/>
      <c r="AL2092" s="30"/>
      <c r="AM2092" s="30"/>
      <c r="AN2092" s="30"/>
      <c r="AO2092" s="30"/>
      <c r="AP2092" s="30"/>
      <c r="AQ2092" s="30"/>
      <c r="AR2092" s="30"/>
      <c r="AS2092" s="30"/>
      <c r="AT2092" s="30"/>
      <c r="AU2092" s="30"/>
      <c r="AV2092" s="30"/>
      <c r="AW2092" s="30"/>
      <c r="AX2092" s="30"/>
      <c r="AY2092" s="30"/>
      <c r="AZ2092" s="30"/>
      <c r="BA2092" s="30"/>
      <c r="BB2092" s="30"/>
      <c r="BC2092" s="30"/>
      <c r="BD2092" s="30"/>
      <c r="BE2092" s="30"/>
      <c r="BF2092" s="30"/>
      <c r="BG2092" s="30"/>
      <c r="BH2092" s="30"/>
      <c r="BI2092" s="30"/>
      <c r="BJ2092" s="30"/>
      <c r="BK2092" s="30"/>
      <c r="BL2092" s="30"/>
      <c r="BM2092" s="30"/>
      <c r="BN2092" s="30"/>
      <c r="BO2092" s="30"/>
      <c r="BP2092" s="30"/>
      <c r="BQ2092" s="30"/>
      <c r="BR2092" s="30"/>
      <c r="BS2092" s="30"/>
      <c r="BT2092" s="30"/>
      <c r="BU2092" s="30"/>
      <c r="BV2092" s="30"/>
    </row>
    <row r="2093" spans="1:74" s="31" customFormat="1" ht="15.75" x14ac:dyDescent="0.25">
      <c r="A2093" s="24"/>
      <c r="B2093" s="24"/>
      <c r="C2093" s="30"/>
      <c r="D2093" s="96"/>
      <c r="E2093" s="96"/>
      <c r="F2093" s="96"/>
      <c r="G2093" s="96"/>
      <c r="H2093" s="96"/>
      <c r="I2093" s="96"/>
      <c r="J2093" s="96"/>
      <c r="K2093" s="96"/>
      <c r="L2093" s="96"/>
      <c r="M2093" s="96"/>
      <c r="N2093" s="96"/>
      <c r="O2093" s="30"/>
      <c r="P2093" s="30"/>
      <c r="Q2093" s="30"/>
      <c r="R2093" s="30"/>
      <c r="S2093" s="30"/>
      <c r="T2093" s="30"/>
      <c r="U2093" s="30"/>
      <c r="V2093" s="30"/>
      <c r="W2093" s="30"/>
      <c r="X2093" s="30"/>
      <c r="Y2093" s="30"/>
      <c r="Z2093" s="30"/>
      <c r="AA2093" s="30"/>
      <c r="AB2093" s="30"/>
      <c r="AC2093" s="30"/>
      <c r="AD2093" s="30"/>
      <c r="AE2093" s="30"/>
      <c r="AF2093" s="30"/>
      <c r="AG2093" s="30"/>
      <c r="AH2093" s="30"/>
      <c r="AI2093" s="30"/>
      <c r="AJ2093" s="30"/>
      <c r="AK2093" s="30"/>
      <c r="AL2093" s="30"/>
      <c r="AM2093" s="30"/>
      <c r="AN2093" s="30"/>
      <c r="AO2093" s="30"/>
      <c r="AP2093" s="30"/>
      <c r="AQ2093" s="30"/>
      <c r="AR2093" s="30"/>
      <c r="AS2093" s="30"/>
      <c r="AT2093" s="30"/>
      <c r="AU2093" s="30"/>
      <c r="AV2093" s="30"/>
      <c r="AW2093" s="30"/>
      <c r="AX2093" s="30"/>
      <c r="AY2093" s="30"/>
      <c r="AZ2093" s="30"/>
      <c r="BA2093" s="30"/>
      <c r="BB2093" s="30"/>
      <c r="BC2093" s="30"/>
      <c r="BD2093" s="30"/>
      <c r="BE2093" s="30"/>
      <c r="BF2093" s="30"/>
      <c r="BG2093" s="30"/>
      <c r="BH2093" s="30"/>
      <c r="BI2093" s="30"/>
      <c r="BJ2093" s="30"/>
      <c r="BK2093" s="30"/>
      <c r="BL2093" s="30"/>
      <c r="BM2093" s="30"/>
      <c r="BN2093" s="30"/>
      <c r="BO2093" s="30"/>
      <c r="BP2093" s="30"/>
      <c r="BQ2093" s="30"/>
      <c r="BR2093" s="30"/>
      <c r="BS2093" s="30"/>
      <c r="BT2093" s="30"/>
      <c r="BU2093" s="30"/>
      <c r="BV2093" s="30"/>
    </row>
    <row r="2094" spans="1:74" s="31" customFormat="1" ht="15.75" x14ac:dyDescent="0.25">
      <c r="A2094" s="24"/>
      <c r="B2094" s="24"/>
      <c r="C2094" s="30"/>
      <c r="D2094" s="96"/>
      <c r="E2094" s="96"/>
      <c r="F2094" s="96"/>
      <c r="G2094" s="96"/>
      <c r="H2094" s="96"/>
      <c r="I2094" s="96"/>
      <c r="J2094" s="96"/>
      <c r="K2094" s="96"/>
      <c r="L2094" s="96"/>
      <c r="M2094" s="96"/>
      <c r="N2094" s="96"/>
      <c r="O2094" s="30"/>
      <c r="P2094" s="30"/>
      <c r="Q2094" s="30"/>
      <c r="R2094" s="30"/>
      <c r="S2094" s="30"/>
      <c r="T2094" s="30"/>
      <c r="U2094" s="30"/>
      <c r="V2094" s="30"/>
      <c r="W2094" s="30"/>
      <c r="X2094" s="30"/>
      <c r="Y2094" s="30"/>
      <c r="Z2094" s="30"/>
      <c r="AA2094" s="30"/>
      <c r="AB2094" s="30"/>
      <c r="AC2094" s="30"/>
      <c r="AD2094" s="30"/>
      <c r="AE2094" s="30"/>
      <c r="AF2094" s="30"/>
      <c r="AG2094" s="30"/>
      <c r="AH2094" s="30"/>
      <c r="AI2094" s="30"/>
      <c r="AJ2094" s="30"/>
      <c r="AK2094" s="30"/>
      <c r="AL2094" s="30"/>
      <c r="AM2094" s="30"/>
      <c r="AN2094" s="30"/>
      <c r="AO2094" s="30"/>
      <c r="AP2094" s="30"/>
      <c r="AQ2094" s="30"/>
      <c r="AR2094" s="30"/>
      <c r="AS2094" s="30"/>
      <c r="AT2094" s="30"/>
      <c r="AU2094" s="30"/>
      <c r="AV2094" s="30"/>
      <c r="AW2094" s="30"/>
      <c r="AX2094" s="30"/>
      <c r="AY2094" s="30"/>
      <c r="AZ2094" s="30"/>
      <c r="BA2094" s="30"/>
      <c r="BB2094" s="30"/>
      <c r="BC2094" s="30"/>
      <c r="BD2094" s="30"/>
      <c r="BE2094" s="30"/>
      <c r="BF2094" s="30"/>
      <c r="BG2094" s="30"/>
      <c r="BH2094" s="30"/>
      <c r="BI2094" s="30"/>
      <c r="BJ2094" s="30"/>
      <c r="BK2094" s="30"/>
      <c r="BL2094" s="30"/>
      <c r="BM2094" s="30"/>
      <c r="BN2094" s="30"/>
      <c r="BO2094" s="30"/>
      <c r="BP2094" s="30"/>
      <c r="BQ2094" s="30"/>
      <c r="BR2094" s="30"/>
      <c r="BS2094" s="30"/>
      <c r="BT2094" s="30"/>
      <c r="BU2094" s="30"/>
      <c r="BV2094" s="30"/>
    </row>
    <row r="2095" spans="1:74" s="31" customFormat="1" ht="15.75" x14ac:dyDescent="0.25">
      <c r="A2095" s="24"/>
      <c r="B2095" s="24"/>
      <c r="C2095" s="30"/>
      <c r="D2095" s="96"/>
      <c r="E2095" s="96"/>
      <c r="F2095" s="96"/>
      <c r="G2095" s="96"/>
      <c r="H2095" s="96"/>
      <c r="I2095" s="96"/>
      <c r="J2095" s="96"/>
      <c r="K2095" s="96"/>
      <c r="L2095" s="96"/>
      <c r="M2095" s="96"/>
      <c r="N2095" s="96"/>
      <c r="O2095" s="30"/>
      <c r="P2095" s="30"/>
      <c r="Q2095" s="30"/>
      <c r="R2095" s="30"/>
      <c r="S2095" s="30"/>
      <c r="T2095" s="30"/>
      <c r="U2095" s="30"/>
      <c r="V2095" s="30"/>
      <c r="W2095" s="30"/>
      <c r="X2095" s="30"/>
      <c r="Y2095" s="30"/>
      <c r="Z2095" s="30"/>
      <c r="AA2095" s="30"/>
      <c r="AB2095" s="30"/>
      <c r="AC2095" s="30"/>
      <c r="AD2095" s="30"/>
      <c r="AE2095" s="30"/>
      <c r="AF2095" s="30"/>
      <c r="AG2095" s="30"/>
      <c r="AH2095" s="30"/>
      <c r="AI2095" s="30"/>
      <c r="AJ2095" s="30"/>
      <c r="AK2095" s="30"/>
      <c r="AL2095" s="30"/>
      <c r="AM2095" s="30"/>
      <c r="AN2095" s="30"/>
      <c r="AO2095" s="30"/>
      <c r="AP2095" s="30"/>
      <c r="AQ2095" s="30"/>
      <c r="AR2095" s="30"/>
      <c r="AS2095" s="30"/>
      <c r="AT2095" s="30"/>
      <c r="AU2095" s="30"/>
      <c r="AV2095" s="30"/>
      <c r="AW2095" s="30"/>
      <c r="AX2095" s="30"/>
      <c r="AY2095" s="30"/>
      <c r="AZ2095" s="30"/>
      <c r="BA2095" s="30"/>
      <c r="BB2095" s="30"/>
      <c r="BC2095" s="30"/>
      <c r="BD2095" s="30"/>
      <c r="BE2095" s="30"/>
      <c r="BF2095" s="30"/>
      <c r="BG2095" s="30"/>
      <c r="BH2095" s="30"/>
      <c r="BI2095" s="30"/>
      <c r="BJ2095" s="30"/>
      <c r="BK2095" s="30"/>
      <c r="BL2095" s="30"/>
      <c r="BM2095" s="30"/>
      <c r="BN2095" s="30"/>
      <c r="BO2095" s="30"/>
      <c r="BP2095" s="30"/>
      <c r="BQ2095" s="30"/>
      <c r="BR2095" s="30"/>
      <c r="BS2095" s="30"/>
      <c r="BT2095" s="30"/>
      <c r="BU2095" s="30"/>
      <c r="BV2095" s="30"/>
    </row>
    <row r="2096" spans="1:74" s="31" customFormat="1" ht="15.75" x14ac:dyDescent="0.25">
      <c r="A2096" s="24"/>
      <c r="B2096" s="24"/>
      <c r="C2096" s="30"/>
      <c r="D2096" s="96"/>
      <c r="E2096" s="96"/>
      <c r="F2096" s="96"/>
      <c r="G2096" s="96"/>
      <c r="H2096" s="96"/>
      <c r="I2096" s="96"/>
      <c r="J2096" s="96"/>
      <c r="K2096" s="96"/>
      <c r="L2096" s="96"/>
      <c r="M2096" s="96"/>
      <c r="N2096" s="96"/>
      <c r="O2096" s="30"/>
      <c r="P2096" s="30"/>
      <c r="Q2096" s="30"/>
      <c r="R2096" s="30"/>
      <c r="S2096" s="30"/>
      <c r="T2096" s="30"/>
      <c r="U2096" s="30"/>
      <c r="V2096" s="30"/>
      <c r="W2096" s="30"/>
      <c r="X2096" s="30"/>
      <c r="Y2096" s="30"/>
      <c r="Z2096" s="30"/>
      <c r="AA2096" s="30"/>
      <c r="AB2096" s="30"/>
      <c r="AC2096" s="30"/>
      <c r="AD2096" s="30"/>
      <c r="AE2096" s="30"/>
      <c r="AF2096" s="30"/>
      <c r="AG2096" s="30"/>
      <c r="AH2096" s="30"/>
      <c r="AI2096" s="30"/>
      <c r="AJ2096" s="30"/>
      <c r="AK2096" s="30"/>
      <c r="AL2096" s="30"/>
      <c r="AM2096" s="30"/>
      <c r="AN2096" s="30"/>
      <c r="AO2096" s="30"/>
      <c r="AP2096" s="30"/>
      <c r="AQ2096" s="30"/>
      <c r="AR2096" s="30"/>
      <c r="AS2096" s="30"/>
      <c r="AT2096" s="30"/>
      <c r="AU2096" s="30"/>
      <c r="AV2096" s="30"/>
      <c r="AW2096" s="30"/>
      <c r="AX2096" s="30"/>
      <c r="AY2096" s="30"/>
      <c r="AZ2096" s="30"/>
      <c r="BA2096" s="30"/>
      <c r="BB2096" s="30"/>
      <c r="BC2096" s="30"/>
      <c r="BD2096" s="30"/>
      <c r="BE2096" s="30"/>
      <c r="BF2096" s="30"/>
      <c r="BG2096" s="30"/>
      <c r="BH2096" s="30"/>
      <c r="BI2096" s="30"/>
      <c r="BJ2096" s="30"/>
      <c r="BK2096" s="30"/>
      <c r="BL2096" s="30"/>
      <c r="BM2096" s="30"/>
      <c r="BN2096" s="30"/>
      <c r="BO2096" s="30"/>
      <c r="BP2096" s="30"/>
      <c r="BQ2096" s="30"/>
      <c r="BR2096" s="30"/>
      <c r="BS2096" s="30"/>
      <c r="BT2096" s="30"/>
      <c r="BU2096" s="30"/>
      <c r="BV2096" s="30"/>
    </row>
    <row r="2097" spans="1:74" s="31" customFormat="1" ht="15.75" x14ac:dyDescent="0.25">
      <c r="A2097" s="24"/>
      <c r="B2097" s="24"/>
      <c r="C2097" s="30"/>
      <c r="D2097" s="96"/>
      <c r="E2097" s="96"/>
      <c r="F2097" s="96"/>
      <c r="G2097" s="96"/>
      <c r="H2097" s="96"/>
      <c r="I2097" s="96"/>
      <c r="J2097" s="96"/>
      <c r="K2097" s="96"/>
      <c r="L2097" s="96"/>
      <c r="M2097" s="96"/>
      <c r="N2097" s="96"/>
      <c r="O2097" s="30"/>
      <c r="P2097" s="30"/>
      <c r="Q2097" s="30"/>
      <c r="R2097" s="30"/>
      <c r="S2097" s="30"/>
      <c r="T2097" s="30"/>
      <c r="U2097" s="30"/>
      <c r="V2097" s="30"/>
      <c r="W2097" s="30"/>
      <c r="X2097" s="30"/>
      <c r="Y2097" s="30"/>
      <c r="Z2097" s="30"/>
      <c r="AA2097" s="30"/>
      <c r="AB2097" s="30"/>
      <c r="AC2097" s="30"/>
      <c r="AD2097" s="30"/>
      <c r="AE2097" s="30"/>
      <c r="AF2097" s="30"/>
      <c r="AG2097" s="30"/>
      <c r="AH2097" s="30"/>
      <c r="AI2097" s="30"/>
      <c r="AJ2097" s="30"/>
      <c r="AK2097" s="30"/>
      <c r="AL2097" s="30"/>
      <c r="AM2097" s="30"/>
      <c r="AN2097" s="30"/>
      <c r="AO2097" s="30"/>
      <c r="AP2097" s="30"/>
      <c r="AQ2097" s="30"/>
      <c r="AR2097" s="30"/>
      <c r="AS2097" s="30"/>
      <c r="AT2097" s="30"/>
      <c r="AU2097" s="30"/>
      <c r="AV2097" s="30"/>
      <c r="AW2097" s="30"/>
      <c r="AX2097" s="30"/>
      <c r="AY2097" s="30"/>
      <c r="AZ2097" s="30"/>
      <c r="BA2097" s="30"/>
      <c r="BB2097" s="30"/>
      <c r="BC2097" s="30"/>
      <c r="BD2097" s="30"/>
      <c r="BE2097" s="30"/>
      <c r="BF2097" s="30"/>
      <c r="BG2097" s="30"/>
      <c r="BH2097" s="30"/>
      <c r="BI2097" s="30"/>
      <c r="BJ2097" s="30"/>
      <c r="BK2097" s="30"/>
      <c r="BL2097" s="30"/>
      <c r="BM2097" s="30"/>
      <c r="BN2097" s="30"/>
      <c r="BO2097" s="30"/>
      <c r="BP2097" s="30"/>
      <c r="BQ2097" s="30"/>
      <c r="BR2097" s="30"/>
      <c r="BS2097" s="30"/>
      <c r="BT2097" s="30"/>
      <c r="BU2097" s="30"/>
      <c r="BV2097" s="30"/>
    </row>
    <row r="2098" spans="1:74" s="31" customFormat="1" ht="15.75" x14ac:dyDescent="0.25">
      <c r="A2098" s="24"/>
      <c r="B2098" s="24"/>
      <c r="C2098" s="30"/>
      <c r="D2098" s="96"/>
      <c r="E2098" s="96"/>
      <c r="F2098" s="96"/>
      <c r="G2098" s="96"/>
      <c r="H2098" s="96"/>
      <c r="I2098" s="96"/>
      <c r="J2098" s="96"/>
      <c r="K2098" s="96"/>
      <c r="L2098" s="96"/>
      <c r="M2098" s="96"/>
      <c r="N2098" s="96"/>
      <c r="O2098" s="30"/>
      <c r="P2098" s="30"/>
      <c r="Q2098" s="30"/>
      <c r="R2098" s="30"/>
      <c r="S2098" s="30"/>
      <c r="T2098" s="30"/>
      <c r="U2098" s="30"/>
      <c r="V2098" s="30"/>
      <c r="W2098" s="30"/>
      <c r="X2098" s="30"/>
      <c r="Y2098" s="30"/>
      <c r="Z2098" s="30"/>
      <c r="AA2098" s="30"/>
      <c r="AB2098" s="30"/>
      <c r="AC2098" s="30"/>
      <c r="AD2098" s="30"/>
      <c r="AE2098" s="30"/>
      <c r="AF2098" s="30"/>
      <c r="AG2098" s="30"/>
      <c r="AH2098" s="30"/>
      <c r="AI2098" s="30"/>
      <c r="AJ2098" s="30"/>
      <c r="AK2098" s="30"/>
      <c r="AL2098" s="30"/>
      <c r="AM2098" s="30"/>
      <c r="AN2098" s="30"/>
      <c r="AO2098" s="30"/>
      <c r="AP2098" s="30"/>
      <c r="AQ2098" s="30"/>
      <c r="AR2098" s="30"/>
      <c r="AS2098" s="30"/>
      <c r="AT2098" s="30"/>
      <c r="AU2098" s="30"/>
      <c r="AV2098" s="30"/>
      <c r="AW2098" s="30"/>
      <c r="AX2098" s="30"/>
      <c r="AY2098" s="30"/>
      <c r="AZ2098" s="30"/>
      <c r="BA2098" s="30"/>
      <c r="BB2098" s="30"/>
      <c r="BC2098" s="30"/>
      <c r="BD2098" s="30"/>
      <c r="BE2098" s="30"/>
      <c r="BF2098" s="30"/>
      <c r="BG2098" s="30"/>
      <c r="BH2098" s="30"/>
      <c r="BI2098" s="30"/>
      <c r="BJ2098" s="30"/>
      <c r="BK2098" s="30"/>
      <c r="BL2098" s="30"/>
      <c r="BM2098" s="30"/>
      <c r="BN2098" s="30"/>
      <c r="BO2098" s="30"/>
      <c r="BP2098" s="30"/>
      <c r="BQ2098" s="30"/>
      <c r="BR2098" s="30"/>
      <c r="BS2098" s="30"/>
      <c r="BT2098" s="30"/>
      <c r="BU2098" s="30"/>
      <c r="BV2098" s="30"/>
    </row>
    <row r="2099" spans="1:74" s="31" customFormat="1" ht="15.75" x14ac:dyDescent="0.25">
      <c r="A2099" s="24"/>
      <c r="B2099" s="24"/>
      <c r="C2099" s="30"/>
      <c r="D2099" s="96"/>
      <c r="E2099" s="96"/>
      <c r="F2099" s="96"/>
      <c r="G2099" s="96"/>
      <c r="H2099" s="96"/>
      <c r="I2099" s="96"/>
      <c r="J2099" s="96"/>
      <c r="K2099" s="96"/>
      <c r="L2099" s="96"/>
      <c r="M2099" s="96"/>
      <c r="N2099" s="96"/>
      <c r="O2099" s="30"/>
      <c r="P2099" s="30"/>
      <c r="Q2099" s="30"/>
      <c r="R2099" s="30"/>
      <c r="S2099" s="30"/>
      <c r="T2099" s="30"/>
      <c r="U2099" s="30"/>
      <c r="V2099" s="30"/>
      <c r="W2099" s="30"/>
      <c r="X2099" s="30"/>
      <c r="Y2099" s="30"/>
      <c r="Z2099" s="30"/>
      <c r="AA2099" s="30"/>
      <c r="AB2099" s="30"/>
      <c r="AC2099" s="30"/>
      <c r="AD2099" s="30"/>
      <c r="AE2099" s="30"/>
      <c r="AF2099" s="30"/>
      <c r="AG2099" s="30"/>
      <c r="AH2099" s="30"/>
      <c r="AI2099" s="30"/>
      <c r="AJ2099" s="30"/>
      <c r="AK2099" s="30"/>
      <c r="AL2099" s="30"/>
      <c r="AM2099" s="30"/>
      <c r="AN2099" s="30"/>
      <c r="AO2099" s="30"/>
      <c r="AP2099" s="30"/>
      <c r="AQ2099" s="30"/>
      <c r="AR2099" s="30"/>
      <c r="AS2099" s="30"/>
      <c r="AT2099" s="30"/>
      <c r="AU2099" s="30"/>
      <c r="AV2099" s="30"/>
      <c r="AW2099" s="30"/>
      <c r="AX2099" s="30"/>
      <c r="AY2099" s="30"/>
      <c r="AZ2099" s="30"/>
      <c r="BA2099" s="30"/>
      <c r="BB2099" s="30"/>
      <c r="BC2099" s="30"/>
      <c r="BD2099" s="30"/>
      <c r="BE2099" s="30"/>
      <c r="BF2099" s="30"/>
      <c r="BG2099" s="30"/>
      <c r="BH2099" s="30"/>
      <c r="BI2099" s="30"/>
      <c r="BJ2099" s="30"/>
      <c r="BK2099" s="30"/>
      <c r="BL2099" s="30"/>
      <c r="BM2099" s="30"/>
      <c r="BN2099" s="30"/>
      <c r="BO2099" s="30"/>
      <c r="BP2099" s="30"/>
      <c r="BQ2099" s="30"/>
      <c r="BR2099" s="30"/>
      <c r="BS2099" s="30"/>
      <c r="BT2099" s="30"/>
      <c r="BU2099" s="30"/>
      <c r="BV2099" s="30"/>
    </row>
    <row r="2100" spans="1:74" s="31" customFormat="1" ht="15.75" x14ac:dyDescent="0.25">
      <c r="A2100" s="24"/>
      <c r="B2100" s="24"/>
      <c r="C2100" s="30"/>
      <c r="D2100" s="96"/>
      <c r="E2100" s="96"/>
      <c r="F2100" s="96"/>
      <c r="G2100" s="96"/>
      <c r="H2100" s="96"/>
      <c r="I2100" s="96"/>
      <c r="J2100" s="96"/>
      <c r="K2100" s="96"/>
      <c r="L2100" s="96"/>
      <c r="M2100" s="96"/>
      <c r="N2100" s="96"/>
      <c r="O2100" s="30"/>
      <c r="P2100" s="30"/>
      <c r="Q2100" s="30"/>
      <c r="R2100" s="30"/>
      <c r="S2100" s="30"/>
      <c r="T2100" s="30"/>
      <c r="U2100" s="30"/>
      <c r="V2100" s="30"/>
      <c r="W2100" s="30"/>
      <c r="X2100" s="30"/>
      <c r="Y2100" s="30"/>
      <c r="Z2100" s="30"/>
      <c r="AA2100" s="30"/>
      <c r="AB2100" s="30"/>
      <c r="AC2100" s="30"/>
      <c r="AD2100" s="30"/>
      <c r="AE2100" s="30"/>
      <c r="AF2100" s="30"/>
      <c r="AG2100" s="30"/>
      <c r="AH2100" s="30"/>
      <c r="AI2100" s="30"/>
      <c r="AJ2100" s="30"/>
      <c r="AK2100" s="30"/>
      <c r="AL2100" s="30"/>
      <c r="AM2100" s="30"/>
      <c r="AN2100" s="30"/>
      <c r="AO2100" s="30"/>
      <c r="AP2100" s="30"/>
      <c r="AQ2100" s="30"/>
      <c r="AR2100" s="30"/>
      <c r="AS2100" s="30"/>
      <c r="AT2100" s="30"/>
      <c r="AU2100" s="30"/>
      <c r="AV2100" s="30"/>
      <c r="AW2100" s="30"/>
      <c r="AX2100" s="30"/>
      <c r="AY2100" s="30"/>
      <c r="AZ2100" s="30"/>
      <c r="BA2100" s="30"/>
      <c r="BB2100" s="30"/>
      <c r="BC2100" s="30"/>
      <c r="BD2100" s="30"/>
      <c r="BE2100" s="30"/>
      <c r="BF2100" s="30"/>
      <c r="BG2100" s="30"/>
      <c r="BH2100" s="30"/>
      <c r="BI2100" s="30"/>
      <c r="BJ2100" s="30"/>
      <c r="BK2100" s="30"/>
      <c r="BL2100" s="30"/>
      <c r="BM2100" s="30"/>
      <c r="BN2100" s="30"/>
      <c r="BO2100" s="30"/>
      <c r="BP2100" s="30"/>
      <c r="BQ2100" s="30"/>
      <c r="BR2100" s="30"/>
      <c r="BS2100" s="30"/>
      <c r="BT2100" s="30"/>
      <c r="BU2100" s="30"/>
      <c r="BV2100" s="30"/>
    </row>
    <row r="2101" spans="1:74" s="31" customFormat="1" ht="15.75" x14ac:dyDescent="0.25">
      <c r="A2101" s="24"/>
      <c r="B2101" s="24"/>
      <c r="C2101" s="30"/>
      <c r="D2101" s="96"/>
      <c r="E2101" s="96"/>
      <c r="F2101" s="96"/>
      <c r="G2101" s="96"/>
      <c r="H2101" s="96"/>
      <c r="I2101" s="96"/>
      <c r="J2101" s="96"/>
      <c r="K2101" s="96"/>
      <c r="L2101" s="96"/>
      <c r="M2101" s="96"/>
      <c r="N2101" s="96"/>
      <c r="O2101" s="30"/>
      <c r="P2101" s="30"/>
      <c r="Q2101" s="30"/>
      <c r="R2101" s="30"/>
      <c r="S2101" s="30"/>
      <c r="T2101" s="30"/>
      <c r="U2101" s="30"/>
      <c r="V2101" s="30"/>
      <c r="W2101" s="30"/>
      <c r="X2101" s="30"/>
      <c r="Y2101" s="30"/>
      <c r="Z2101" s="30"/>
      <c r="AA2101" s="30"/>
      <c r="AB2101" s="30"/>
      <c r="AC2101" s="30"/>
      <c r="AD2101" s="30"/>
      <c r="AE2101" s="30"/>
      <c r="AF2101" s="30"/>
      <c r="AG2101" s="30"/>
      <c r="AH2101" s="30"/>
      <c r="AI2101" s="30"/>
      <c r="AJ2101" s="30"/>
      <c r="AK2101" s="30"/>
      <c r="AL2101" s="30"/>
      <c r="AM2101" s="30"/>
      <c r="AN2101" s="30"/>
      <c r="AO2101" s="30"/>
      <c r="AP2101" s="30"/>
      <c r="AQ2101" s="30"/>
      <c r="AR2101" s="30"/>
      <c r="AS2101" s="30"/>
      <c r="AT2101" s="30"/>
      <c r="AU2101" s="30"/>
      <c r="AV2101" s="30"/>
      <c r="AW2101" s="30"/>
      <c r="AX2101" s="30"/>
      <c r="AY2101" s="30"/>
      <c r="AZ2101" s="30"/>
      <c r="BA2101" s="30"/>
      <c r="BB2101" s="30"/>
      <c r="BC2101" s="30"/>
      <c r="BD2101" s="30"/>
      <c r="BE2101" s="30"/>
      <c r="BF2101" s="30"/>
      <c r="BG2101" s="30"/>
      <c r="BH2101" s="30"/>
      <c r="BI2101" s="30"/>
      <c r="BJ2101" s="30"/>
      <c r="BK2101" s="30"/>
      <c r="BL2101" s="30"/>
      <c r="BM2101" s="30"/>
      <c r="BN2101" s="30"/>
      <c r="BO2101" s="30"/>
      <c r="BP2101" s="30"/>
      <c r="BQ2101" s="30"/>
      <c r="BR2101" s="30"/>
      <c r="BS2101" s="30"/>
      <c r="BT2101" s="30"/>
      <c r="BU2101" s="30"/>
      <c r="BV2101" s="30"/>
    </row>
    <row r="2102" spans="1:74" s="31" customFormat="1" ht="15.75" x14ac:dyDescent="0.25">
      <c r="A2102" s="24"/>
      <c r="B2102" s="24"/>
      <c r="C2102" s="30"/>
      <c r="D2102" s="96"/>
      <c r="E2102" s="96"/>
      <c r="F2102" s="96"/>
      <c r="G2102" s="96"/>
      <c r="H2102" s="96"/>
      <c r="I2102" s="96"/>
      <c r="J2102" s="96"/>
      <c r="K2102" s="96"/>
      <c r="L2102" s="96"/>
      <c r="M2102" s="96"/>
      <c r="N2102" s="96"/>
      <c r="O2102" s="30"/>
      <c r="P2102" s="30"/>
      <c r="Q2102" s="30"/>
      <c r="R2102" s="30"/>
      <c r="S2102" s="30"/>
      <c r="T2102" s="30"/>
      <c r="U2102" s="30"/>
      <c r="V2102" s="30"/>
      <c r="W2102" s="30"/>
      <c r="X2102" s="30"/>
      <c r="Y2102" s="30"/>
      <c r="Z2102" s="30"/>
      <c r="AA2102" s="30"/>
      <c r="AB2102" s="30"/>
      <c r="AC2102" s="30"/>
      <c r="AD2102" s="30"/>
      <c r="AE2102" s="30"/>
      <c r="AF2102" s="30"/>
      <c r="AG2102" s="30"/>
      <c r="AH2102" s="30"/>
      <c r="AI2102" s="30"/>
      <c r="AJ2102" s="30"/>
      <c r="AK2102" s="30"/>
      <c r="AL2102" s="30"/>
      <c r="AM2102" s="30"/>
      <c r="AN2102" s="30"/>
      <c r="AO2102" s="30"/>
      <c r="AP2102" s="30"/>
      <c r="AQ2102" s="30"/>
      <c r="AR2102" s="30"/>
      <c r="AS2102" s="30"/>
      <c r="AT2102" s="30"/>
      <c r="AU2102" s="30"/>
      <c r="AV2102" s="30"/>
      <c r="AW2102" s="30"/>
      <c r="AX2102" s="30"/>
      <c r="AY2102" s="30"/>
      <c r="AZ2102" s="30"/>
      <c r="BA2102" s="30"/>
      <c r="BB2102" s="30"/>
      <c r="BC2102" s="30"/>
      <c r="BD2102" s="30"/>
      <c r="BE2102" s="30"/>
      <c r="BF2102" s="30"/>
      <c r="BG2102" s="30"/>
      <c r="BH2102" s="30"/>
      <c r="BI2102" s="30"/>
      <c r="BJ2102" s="30"/>
      <c r="BK2102" s="30"/>
      <c r="BL2102" s="30"/>
      <c r="BM2102" s="30"/>
      <c r="BN2102" s="30"/>
      <c r="BO2102" s="30"/>
      <c r="BP2102" s="30"/>
      <c r="BQ2102" s="30"/>
      <c r="BR2102" s="30"/>
      <c r="BS2102" s="30"/>
      <c r="BT2102" s="30"/>
      <c r="BU2102" s="30"/>
      <c r="BV2102" s="30"/>
    </row>
    <row r="2103" spans="1:74" s="31" customFormat="1" ht="15.75" x14ac:dyDescent="0.25">
      <c r="A2103" s="24"/>
      <c r="B2103" s="24"/>
      <c r="C2103" s="30"/>
      <c r="D2103" s="96"/>
      <c r="E2103" s="96"/>
      <c r="F2103" s="96"/>
      <c r="G2103" s="96"/>
      <c r="H2103" s="96"/>
      <c r="I2103" s="96"/>
      <c r="J2103" s="96"/>
      <c r="K2103" s="96"/>
      <c r="L2103" s="96"/>
      <c r="M2103" s="96"/>
      <c r="N2103" s="96"/>
      <c r="O2103" s="30"/>
      <c r="P2103" s="30"/>
      <c r="Q2103" s="30"/>
      <c r="R2103" s="30"/>
      <c r="S2103" s="30"/>
      <c r="T2103" s="30"/>
      <c r="U2103" s="30"/>
      <c r="V2103" s="30"/>
      <c r="W2103" s="30"/>
      <c r="X2103" s="30"/>
      <c r="Y2103" s="30"/>
      <c r="Z2103" s="30"/>
      <c r="AA2103" s="30"/>
      <c r="AB2103" s="30"/>
      <c r="AC2103" s="30"/>
      <c r="AD2103" s="30"/>
      <c r="AE2103" s="30"/>
      <c r="AF2103" s="30"/>
      <c r="AG2103" s="30"/>
      <c r="AH2103" s="30"/>
      <c r="AI2103" s="30"/>
      <c r="AJ2103" s="30"/>
      <c r="AK2103" s="30"/>
      <c r="AL2103" s="30"/>
      <c r="AM2103" s="30"/>
      <c r="AN2103" s="30"/>
      <c r="AO2103" s="30"/>
      <c r="AP2103" s="30"/>
      <c r="AQ2103" s="30"/>
      <c r="AR2103" s="30"/>
      <c r="AS2103" s="30"/>
      <c r="AT2103" s="30"/>
      <c r="AU2103" s="30"/>
      <c r="AV2103" s="30"/>
      <c r="AW2103" s="30"/>
      <c r="AX2103" s="30"/>
      <c r="AY2103" s="30"/>
      <c r="AZ2103" s="30"/>
      <c r="BA2103" s="30"/>
      <c r="BB2103" s="30"/>
      <c r="BC2103" s="30"/>
      <c r="BD2103" s="30"/>
      <c r="BE2103" s="30"/>
      <c r="BF2103" s="30"/>
      <c r="BG2103" s="30"/>
      <c r="BH2103" s="30"/>
      <c r="BI2103" s="30"/>
      <c r="BJ2103" s="30"/>
      <c r="BK2103" s="30"/>
      <c r="BL2103" s="30"/>
      <c r="BM2103" s="30"/>
      <c r="BN2103" s="30"/>
      <c r="BO2103" s="30"/>
      <c r="BP2103" s="30"/>
      <c r="BQ2103" s="30"/>
      <c r="BR2103" s="30"/>
      <c r="BS2103" s="30"/>
      <c r="BT2103" s="30"/>
      <c r="BU2103" s="30"/>
      <c r="BV2103" s="30"/>
    </row>
    <row r="2104" spans="1:74" s="31" customFormat="1" ht="15.75" x14ac:dyDescent="0.25">
      <c r="A2104" s="24"/>
      <c r="B2104" s="24"/>
      <c r="C2104" s="30"/>
      <c r="D2104" s="96"/>
      <c r="E2104" s="96"/>
      <c r="F2104" s="96"/>
      <c r="G2104" s="96"/>
      <c r="H2104" s="96"/>
      <c r="I2104" s="96"/>
      <c r="J2104" s="96"/>
      <c r="K2104" s="96"/>
      <c r="L2104" s="96"/>
      <c r="M2104" s="96"/>
      <c r="N2104" s="96"/>
      <c r="O2104" s="30"/>
      <c r="P2104" s="30"/>
      <c r="Q2104" s="30"/>
      <c r="R2104" s="30"/>
      <c r="S2104" s="30"/>
      <c r="T2104" s="30"/>
      <c r="U2104" s="30"/>
      <c r="V2104" s="30"/>
      <c r="W2104" s="30"/>
      <c r="X2104" s="30"/>
      <c r="Y2104" s="30"/>
      <c r="Z2104" s="30"/>
      <c r="AA2104" s="30"/>
      <c r="AB2104" s="30"/>
      <c r="AC2104" s="30"/>
      <c r="AD2104" s="30"/>
      <c r="AE2104" s="30"/>
      <c r="AF2104" s="30"/>
      <c r="AG2104" s="30"/>
      <c r="AH2104" s="30"/>
      <c r="AI2104" s="30"/>
      <c r="AJ2104" s="30"/>
      <c r="AK2104" s="30"/>
      <c r="AL2104" s="30"/>
      <c r="AM2104" s="30"/>
      <c r="AN2104" s="30"/>
      <c r="AO2104" s="30"/>
      <c r="AP2104" s="30"/>
      <c r="AQ2104" s="30"/>
      <c r="AR2104" s="30"/>
      <c r="AS2104" s="30"/>
      <c r="AT2104" s="30"/>
      <c r="AU2104" s="30"/>
      <c r="AV2104" s="30"/>
      <c r="AW2104" s="30"/>
      <c r="AX2104" s="30"/>
      <c r="AY2104" s="30"/>
      <c r="AZ2104" s="30"/>
      <c r="BA2104" s="30"/>
      <c r="BB2104" s="30"/>
      <c r="BC2104" s="30"/>
      <c r="BD2104" s="30"/>
      <c r="BE2104" s="30"/>
      <c r="BF2104" s="30"/>
      <c r="BG2104" s="30"/>
      <c r="BH2104" s="30"/>
      <c r="BI2104" s="30"/>
      <c r="BJ2104" s="30"/>
      <c r="BK2104" s="30"/>
      <c r="BL2104" s="30"/>
      <c r="BM2104" s="30"/>
      <c r="BN2104" s="30"/>
      <c r="BO2104" s="30"/>
      <c r="BP2104" s="30"/>
      <c r="BQ2104" s="30"/>
      <c r="BR2104" s="30"/>
      <c r="BS2104" s="30"/>
      <c r="BT2104" s="30"/>
      <c r="BU2104" s="30"/>
      <c r="BV2104" s="30"/>
    </row>
    <row r="2105" spans="1:74" s="31" customFormat="1" ht="15.75" x14ac:dyDescent="0.25">
      <c r="A2105" s="24"/>
      <c r="B2105" s="24"/>
      <c r="C2105" s="30"/>
      <c r="D2105" s="96"/>
      <c r="E2105" s="96"/>
      <c r="F2105" s="96"/>
      <c r="G2105" s="96"/>
      <c r="H2105" s="96"/>
      <c r="I2105" s="96"/>
      <c r="J2105" s="96"/>
      <c r="K2105" s="96"/>
      <c r="L2105" s="96"/>
      <c r="M2105" s="96"/>
      <c r="N2105" s="96"/>
      <c r="O2105" s="30"/>
      <c r="P2105" s="30"/>
      <c r="Q2105" s="30"/>
      <c r="R2105" s="30"/>
      <c r="S2105" s="30"/>
      <c r="T2105" s="30"/>
      <c r="U2105" s="30"/>
      <c r="V2105" s="30"/>
      <c r="W2105" s="30"/>
      <c r="X2105" s="30"/>
      <c r="Y2105" s="30"/>
      <c r="Z2105" s="30"/>
      <c r="AA2105" s="30"/>
      <c r="AB2105" s="30"/>
      <c r="AC2105" s="30"/>
      <c r="AD2105" s="30"/>
      <c r="AE2105" s="30"/>
      <c r="AF2105" s="30"/>
      <c r="AG2105" s="30"/>
      <c r="AH2105" s="30"/>
      <c r="AI2105" s="30"/>
      <c r="AJ2105" s="30"/>
      <c r="AK2105" s="30"/>
      <c r="AL2105" s="30"/>
      <c r="AM2105" s="30"/>
      <c r="AN2105" s="30"/>
      <c r="AO2105" s="30"/>
      <c r="AP2105" s="30"/>
      <c r="AQ2105" s="30"/>
      <c r="AR2105" s="30"/>
      <c r="AS2105" s="30"/>
      <c r="AT2105" s="30"/>
      <c r="AU2105" s="30"/>
      <c r="AV2105" s="30"/>
      <c r="AW2105" s="30"/>
      <c r="AX2105" s="30"/>
      <c r="AY2105" s="30"/>
      <c r="AZ2105" s="30"/>
      <c r="BA2105" s="30"/>
      <c r="BB2105" s="30"/>
      <c r="BC2105" s="30"/>
      <c r="BD2105" s="30"/>
      <c r="BE2105" s="30"/>
      <c r="BF2105" s="30"/>
      <c r="BG2105" s="30"/>
      <c r="BH2105" s="30"/>
      <c r="BI2105" s="30"/>
      <c r="BJ2105" s="30"/>
      <c r="BK2105" s="30"/>
      <c r="BL2105" s="30"/>
      <c r="BM2105" s="30"/>
      <c r="BN2105" s="30"/>
      <c r="BO2105" s="30"/>
      <c r="BP2105" s="30"/>
      <c r="BQ2105" s="30"/>
      <c r="BR2105" s="30"/>
      <c r="BS2105" s="30"/>
      <c r="BT2105" s="30"/>
      <c r="BU2105" s="30"/>
      <c r="BV2105" s="30"/>
    </row>
    <row r="2106" spans="1:74" s="31" customFormat="1" ht="15.75" x14ac:dyDescent="0.25">
      <c r="A2106" s="24"/>
      <c r="B2106" s="24"/>
      <c r="C2106" s="30"/>
      <c r="D2106" s="96"/>
      <c r="E2106" s="96"/>
      <c r="F2106" s="96"/>
      <c r="G2106" s="96"/>
      <c r="H2106" s="96"/>
      <c r="I2106" s="96"/>
      <c r="J2106" s="96"/>
      <c r="K2106" s="96"/>
      <c r="L2106" s="96"/>
      <c r="M2106" s="96"/>
      <c r="N2106" s="96"/>
      <c r="O2106" s="30"/>
      <c r="P2106" s="30"/>
      <c r="Q2106" s="30"/>
      <c r="R2106" s="30"/>
      <c r="S2106" s="30"/>
      <c r="T2106" s="30"/>
      <c r="U2106" s="30"/>
      <c r="V2106" s="30"/>
      <c r="W2106" s="30"/>
      <c r="X2106" s="30"/>
      <c r="Y2106" s="30"/>
      <c r="Z2106" s="30"/>
      <c r="AA2106" s="30"/>
      <c r="AB2106" s="30"/>
      <c r="AC2106" s="30"/>
      <c r="AD2106" s="30"/>
      <c r="AE2106" s="30"/>
      <c r="AF2106" s="30"/>
      <c r="AG2106" s="30"/>
      <c r="AH2106" s="30"/>
      <c r="AI2106" s="30"/>
      <c r="AJ2106" s="30"/>
      <c r="AK2106" s="30"/>
      <c r="AL2106" s="30"/>
      <c r="AM2106" s="30"/>
      <c r="AN2106" s="30"/>
      <c r="AO2106" s="30"/>
      <c r="AP2106" s="30"/>
      <c r="AQ2106" s="30"/>
      <c r="AR2106" s="30"/>
      <c r="AS2106" s="30"/>
      <c r="AT2106" s="30"/>
      <c r="AU2106" s="30"/>
      <c r="AV2106" s="30"/>
      <c r="AW2106" s="30"/>
      <c r="AX2106" s="30"/>
      <c r="AY2106" s="30"/>
      <c r="AZ2106" s="30"/>
      <c r="BA2106" s="30"/>
      <c r="BB2106" s="30"/>
      <c r="BC2106" s="30"/>
      <c r="BD2106" s="30"/>
      <c r="BE2106" s="30"/>
      <c r="BF2106" s="30"/>
      <c r="BG2106" s="30"/>
      <c r="BH2106" s="30"/>
      <c r="BI2106" s="30"/>
      <c r="BJ2106" s="30"/>
      <c r="BK2106" s="30"/>
      <c r="BL2106" s="30"/>
      <c r="BM2106" s="30"/>
      <c r="BN2106" s="30"/>
      <c r="BO2106" s="30"/>
      <c r="BP2106" s="30"/>
      <c r="BQ2106" s="30"/>
      <c r="BR2106" s="30"/>
      <c r="BS2106" s="30"/>
      <c r="BT2106" s="30"/>
      <c r="BU2106" s="30"/>
      <c r="BV2106" s="30"/>
    </row>
    <row r="2107" spans="1:74" s="31" customFormat="1" ht="15.75" x14ac:dyDescent="0.25">
      <c r="A2107" s="24"/>
      <c r="B2107" s="24"/>
      <c r="C2107" s="30"/>
      <c r="D2107" s="96"/>
      <c r="E2107" s="96"/>
      <c r="F2107" s="96"/>
      <c r="G2107" s="96"/>
      <c r="H2107" s="96"/>
      <c r="I2107" s="96"/>
      <c r="J2107" s="96"/>
      <c r="K2107" s="96"/>
      <c r="L2107" s="96"/>
      <c r="M2107" s="96"/>
      <c r="N2107" s="96"/>
      <c r="O2107" s="30"/>
      <c r="P2107" s="30"/>
      <c r="Q2107" s="30"/>
      <c r="R2107" s="30"/>
      <c r="S2107" s="30"/>
      <c r="T2107" s="30"/>
      <c r="U2107" s="30"/>
      <c r="V2107" s="30"/>
      <c r="W2107" s="30"/>
      <c r="X2107" s="30"/>
      <c r="Y2107" s="30"/>
      <c r="Z2107" s="30"/>
      <c r="AA2107" s="30"/>
      <c r="AB2107" s="30"/>
      <c r="AC2107" s="30"/>
      <c r="AD2107" s="30"/>
      <c r="AE2107" s="30"/>
      <c r="AF2107" s="30"/>
      <c r="AG2107" s="30"/>
      <c r="AH2107" s="30"/>
      <c r="AI2107" s="30"/>
      <c r="AJ2107" s="30"/>
      <c r="AK2107" s="30"/>
      <c r="AL2107" s="30"/>
      <c r="AM2107" s="30"/>
      <c r="AN2107" s="30"/>
      <c r="AO2107" s="30"/>
      <c r="AP2107" s="30"/>
      <c r="AQ2107" s="30"/>
      <c r="AR2107" s="30"/>
      <c r="AS2107" s="30"/>
      <c r="AT2107" s="30"/>
      <c r="AU2107" s="30"/>
      <c r="AV2107" s="30"/>
      <c r="AW2107" s="30"/>
      <c r="AX2107" s="30"/>
      <c r="AY2107" s="30"/>
      <c r="AZ2107" s="30"/>
      <c r="BA2107" s="30"/>
      <c r="BB2107" s="30"/>
      <c r="BC2107" s="30"/>
      <c r="BD2107" s="30"/>
      <c r="BE2107" s="30"/>
      <c r="BF2107" s="30"/>
      <c r="BG2107" s="30"/>
      <c r="BH2107" s="30"/>
      <c r="BI2107" s="30"/>
      <c r="BJ2107" s="30"/>
      <c r="BK2107" s="30"/>
      <c r="BL2107" s="30"/>
      <c r="BM2107" s="30"/>
      <c r="BN2107" s="30"/>
      <c r="BO2107" s="30"/>
      <c r="BP2107" s="30"/>
      <c r="BQ2107" s="30"/>
      <c r="BR2107" s="30"/>
      <c r="BS2107" s="30"/>
      <c r="BT2107" s="30"/>
      <c r="BU2107" s="30"/>
      <c r="BV2107" s="30"/>
    </row>
    <row r="2108" spans="1:74" s="31" customFormat="1" x14ac:dyDescent="0.25">
      <c r="A2108" s="30"/>
      <c r="B2108" s="30"/>
      <c r="C2108" s="30"/>
      <c r="D2108" s="96"/>
      <c r="E2108" s="96"/>
      <c r="F2108" s="96"/>
      <c r="G2108" s="96"/>
      <c r="H2108" s="96"/>
      <c r="I2108" s="96"/>
      <c r="J2108" s="96"/>
      <c r="K2108" s="96"/>
      <c r="L2108" s="96"/>
      <c r="M2108" s="96"/>
      <c r="N2108" s="96"/>
      <c r="O2108" s="30"/>
      <c r="P2108" s="30"/>
      <c r="Q2108" s="30"/>
      <c r="R2108" s="30"/>
      <c r="S2108" s="30"/>
      <c r="T2108" s="30"/>
      <c r="U2108" s="30"/>
      <c r="V2108" s="30"/>
      <c r="W2108" s="30"/>
      <c r="X2108" s="30"/>
      <c r="Y2108" s="30"/>
      <c r="Z2108" s="30"/>
      <c r="AA2108" s="30"/>
      <c r="AB2108" s="30"/>
      <c r="AC2108" s="30"/>
      <c r="AD2108" s="30"/>
      <c r="AE2108" s="30"/>
      <c r="AF2108" s="30"/>
      <c r="AG2108" s="30"/>
      <c r="AH2108" s="30"/>
      <c r="AI2108" s="30"/>
      <c r="AJ2108" s="30"/>
      <c r="AK2108" s="30"/>
      <c r="AL2108" s="30"/>
      <c r="AM2108" s="30"/>
      <c r="AN2108" s="30"/>
      <c r="AO2108" s="30"/>
      <c r="AP2108" s="30"/>
      <c r="AQ2108" s="30"/>
      <c r="AR2108" s="30"/>
      <c r="AS2108" s="30"/>
      <c r="AT2108" s="30"/>
      <c r="AU2108" s="30"/>
      <c r="AV2108" s="30"/>
      <c r="AW2108" s="30"/>
      <c r="AX2108" s="30"/>
      <c r="AY2108" s="30"/>
      <c r="AZ2108" s="30"/>
      <c r="BA2108" s="30"/>
      <c r="BB2108" s="30"/>
      <c r="BC2108" s="30"/>
      <c r="BD2108" s="30"/>
      <c r="BE2108" s="30"/>
      <c r="BF2108" s="30"/>
      <c r="BG2108" s="30"/>
      <c r="BH2108" s="30"/>
      <c r="BI2108" s="30"/>
      <c r="BJ2108" s="30"/>
      <c r="BK2108" s="30"/>
      <c r="BL2108" s="30"/>
      <c r="BM2108" s="30"/>
      <c r="BN2108" s="30"/>
      <c r="BO2108" s="30"/>
      <c r="BP2108" s="30"/>
      <c r="BQ2108" s="30"/>
      <c r="BR2108" s="30"/>
      <c r="BS2108" s="30"/>
      <c r="BT2108" s="30"/>
      <c r="BU2108" s="30"/>
      <c r="BV2108" s="30"/>
    </row>
    <row r="2109" spans="1:74" s="31" customFormat="1" x14ac:dyDescent="0.25">
      <c r="A2109" s="30"/>
      <c r="B2109" s="30"/>
      <c r="C2109" s="30"/>
      <c r="D2109" s="96"/>
      <c r="E2109" s="96"/>
      <c r="F2109" s="96"/>
      <c r="G2109" s="96"/>
      <c r="H2109" s="96"/>
      <c r="I2109" s="96"/>
      <c r="J2109" s="96"/>
      <c r="K2109" s="96"/>
      <c r="L2109" s="96"/>
      <c r="M2109" s="96"/>
      <c r="N2109" s="96"/>
      <c r="O2109" s="30"/>
      <c r="P2109" s="30"/>
      <c r="Q2109" s="30"/>
      <c r="R2109" s="30"/>
      <c r="S2109" s="30"/>
      <c r="T2109" s="30"/>
      <c r="U2109" s="30"/>
      <c r="V2109" s="30"/>
      <c r="W2109" s="30"/>
      <c r="X2109" s="30"/>
      <c r="Y2109" s="30"/>
      <c r="Z2109" s="30"/>
      <c r="AA2109" s="30"/>
      <c r="AB2109" s="30"/>
      <c r="AC2109" s="30"/>
      <c r="AD2109" s="30"/>
      <c r="AE2109" s="30"/>
      <c r="AF2109" s="30"/>
      <c r="AG2109" s="30"/>
      <c r="AH2109" s="30"/>
      <c r="AI2109" s="30"/>
      <c r="AJ2109" s="30"/>
      <c r="AK2109" s="30"/>
      <c r="AL2109" s="30"/>
      <c r="AM2109" s="30"/>
      <c r="AN2109" s="30"/>
      <c r="AO2109" s="30"/>
      <c r="AP2109" s="30"/>
      <c r="AQ2109" s="30"/>
      <c r="AR2109" s="30"/>
      <c r="AS2109" s="30"/>
      <c r="AT2109" s="30"/>
      <c r="AU2109" s="30"/>
      <c r="AV2109" s="30"/>
      <c r="AW2109" s="30"/>
      <c r="AX2109" s="30"/>
      <c r="AY2109" s="30"/>
      <c r="AZ2109" s="30"/>
      <c r="BA2109" s="30"/>
      <c r="BB2109" s="30"/>
      <c r="BC2109" s="30"/>
      <c r="BD2109" s="30"/>
      <c r="BE2109" s="30"/>
      <c r="BF2109" s="30"/>
      <c r="BG2109" s="30"/>
      <c r="BH2109" s="30"/>
      <c r="BI2109" s="30"/>
      <c r="BJ2109" s="30"/>
      <c r="BK2109" s="30"/>
      <c r="BL2109" s="30"/>
      <c r="BM2109" s="30"/>
      <c r="BN2109" s="30"/>
      <c r="BO2109" s="30"/>
      <c r="BP2109" s="30"/>
      <c r="BQ2109" s="30"/>
      <c r="BR2109" s="30"/>
      <c r="BS2109" s="30"/>
      <c r="BT2109" s="30"/>
      <c r="BU2109" s="30"/>
      <c r="BV2109" s="30"/>
    </row>
    <row r="2110" spans="1:74" s="31" customFormat="1" x14ac:dyDescent="0.25">
      <c r="A2110" s="30"/>
      <c r="B2110" s="30"/>
      <c r="C2110" s="30"/>
      <c r="D2110" s="96"/>
      <c r="E2110" s="96"/>
      <c r="F2110" s="96"/>
      <c r="G2110" s="96"/>
      <c r="H2110" s="96"/>
      <c r="I2110" s="96"/>
      <c r="J2110" s="96"/>
      <c r="K2110" s="96"/>
      <c r="L2110" s="96"/>
      <c r="M2110" s="96"/>
      <c r="N2110" s="96"/>
      <c r="O2110" s="30"/>
      <c r="P2110" s="30"/>
      <c r="Q2110" s="30"/>
      <c r="R2110" s="30"/>
      <c r="S2110" s="30"/>
      <c r="T2110" s="30"/>
      <c r="U2110" s="30"/>
      <c r="V2110" s="30"/>
      <c r="W2110" s="30"/>
      <c r="X2110" s="30"/>
      <c r="Y2110" s="30"/>
      <c r="Z2110" s="30"/>
      <c r="AA2110" s="30"/>
      <c r="AB2110" s="30"/>
      <c r="AC2110" s="30"/>
      <c r="AD2110" s="30"/>
      <c r="AE2110" s="30"/>
      <c r="AF2110" s="30"/>
      <c r="AG2110" s="30"/>
      <c r="AH2110" s="30"/>
      <c r="AI2110" s="30"/>
      <c r="AJ2110" s="30"/>
      <c r="AK2110" s="30"/>
      <c r="AL2110" s="30"/>
      <c r="AM2110" s="30"/>
      <c r="AN2110" s="30"/>
      <c r="AO2110" s="30"/>
      <c r="AP2110" s="30"/>
      <c r="AQ2110" s="30"/>
      <c r="AR2110" s="30"/>
      <c r="AS2110" s="30"/>
      <c r="AT2110" s="30"/>
      <c r="AU2110" s="30"/>
      <c r="AV2110" s="30"/>
      <c r="AW2110" s="30"/>
      <c r="AX2110" s="30"/>
      <c r="AY2110" s="30"/>
      <c r="AZ2110" s="30"/>
      <c r="BA2110" s="30"/>
      <c r="BB2110" s="30"/>
      <c r="BC2110" s="30"/>
      <c r="BD2110" s="30"/>
      <c r="BE2110" s="30"/>
      <c r="BF2110" s="30"/>
      <c r="BG2110" s="30"/>
      <c r="BH2110" s="30"/>
      <c r="BI2110" s="30"/>
      <c r="BJ2110" s="30"/>
      <c r="BK2110" s="30"/>
      <c r="BL2110" s="30"/>
      <c r="BM2110" s="30"/>
      <c r="BN2110" s="30"/>
      <c r="BO2110" s="30"/>
      <c r="BP2110" s="30"/>
      <c r="BQ2110" s="30"/>
      <c r="BR2110" s="30"/>
      <c r="BS2110" s="30"/>
      <c r="BT2110" s="30"/>
      <c r="BU2110" s="30"/>
      <c r="BV2110" s="30"/>
    </row>
    <row r="2111" spans="1:74" s="31" customFormat="1" x14ac:dyDescent="0.25">
      <c r="A2111" s="30"/>
      <c r="B2111" s="30"/>
      <c r="C2111" s="30"/>
      <c r="D2111" s="96"/>
      <c r="E2111" s="96"/>
      <c r="F2111" s="96"/>
      <c r="G2111" s="96"/>
      <c r="H2111" s="96"/>
      <c r="I2111" s="96"/>
      <c r="J2111" s="96"/>
      <c r="K2111" s="96"/>
      <c r="L2111" s="96"/>
      <c r="M2111" s="96"/>
      <c r="N2111" s="96"/>
      <c r="O2111" s="30"/>
      <c r="P2111" s="30"/>
      <c r="Q2111" s="30"/>
      <c r="R2111" s="30"/>
      <c r="S2111" s="30"/>
      <c r="T2111" s="30"/>
      <c r="U2111" s="30"/>
      <c r="V2111" s="30"/>
      <c r="W2111" s="30"/>
      <c r="X2111" s="30"/>
      <c r="Y2111" s="30"/>
      <c r="Z2111" s="30"/>
      <c r="AA2111" s="30"/>
      <c r="AB2111" s="30"/>
      <c r="AC2111" s="30"/>
      <c r="AD2111" s="30"/>
      <c r="AE2111" s="30"/>
      <c r="AF2111" s="30"/>
      <c r="AG2111" s="30"/>
      <c r="AH2111" s="30"/>
      <c r="AI2111" s="30"/>
      <c r="AJ2111" s="30"/>
      <c r="AK2111" s="30"/>
      <c r="AL2111" s="30"/>
      <c r="AM2111" s="30"/>
      <c r="AN2111" s="30"/>
      <c r="AO2111" s="30"/>
      <c r="AP2111" s="30"/>
      <c r="AQ2111" s="30"/>
      <c r="AR2111" s="30"/>
      <c r="AS2111" s="30"/>
      <c r="AT2111" s="30"/>
      <c r="AU2111" s="30"/>
      <c r="AV2111" s="30"/>
      <c r="AW2111" s="30"/>
      <c r="AX2111" s="30"/>
      <c r="AY2111" s="30"/>
      <c r="AZ2111" s="30"/>
      <c r="BA2111" s="30"/>
      <c r="BB2111" s="30"/>
      <c r="BC2111" s="30"/>
      <c r="BD2111" s="30"/>
      <c r="BE2111" s="30"/>
      <c r="BF2111" s="30"/>
      <c r="BG2111" s="30"/>
      <c r="BH2111" s="30"/>
      <c r="BI2111" s="30"/>
      <c r="BJ2111" s="30"/>
      <c r="BK2111" s="30"/>
      <c r="BL2111" s="30"/>
      <c r="BM2111" s="30"/>
      <c r="BN2111" s="30"/>
      <c r="BO2111" s="30"/>
      <c r="BP2111" s="30"/>
      <c r="BQ2111" s="30"/>
      <c r="BR2111" s="30"/>
      <c r="BS2111" s="30"/>
      <c r="BT2111" s="30"/>
      <c r="BU2111" s="30"/>
      <c r="BV2111" s="30"/>
    </row>
    <row r="2112" spans="1:74" s="31" customFormat="1" x14ac:dyDescent="0.25">
      <c r="A2112" s="30"/>
      <c r="B2112" s="30"/>
      <c r="C2112" s="30"/>
      <c r="D2112" s="96"/>
      <c r="E2112" s="96"/>
      <c r="F2112" s="96"/>
      <c r="G2112" s="96"/>
      <c r="H2112" s="96"/>
      <c r="I2112" s="96"/>
      <c r="J2112" s="96"/>
      <c r="K2112" s="96"/>
      <c r="L2112" s="96"/>
      <c r="M2112" s="96"/>
      <c r="N2112" s="96"/>
      <c r="O2112" s="30"/>
      <c r="P2112" s="30"/>
      <c r="Q2112" s="30"/>
      <c r="R2112" s="30"/>
      <c r="S2112" s="30"/>
      <c r="T2112" s="30"/>
      <c r="U2112" s="30"/>
      <c r="V2112" s="30"/>
      <c r="W2112" s="30"/>
      <c r="X2112" s="30"/>
      <c r="Y2112" s="30"/>
      <c r="Z2112" s="30"/>
      <c r="AA2112" s="30"/>
      <c r="AB2112" s="30"/>
      <c r="AC2112" s="30"/>
      <c r="AD2112" s="30"/>
      <c r="AE2112" s="30"/>
      <c r="AF2112" s="30"/>
      <c r="AG2112" s="30"/>
      <c r="AH2112" s="30"/>
      <c r="AI2112" s="30"/>
      <c r="AJ2112" s="30"/>
      <c r="AK2112" s="30"/>
      <c r="AL2112" s="30"/>
      <c r="AM2112" s="30"/>
      <c r="AN2112" s="30"/>
      <c r="AO2112" s="30"/>
      <c r="AP2112" s="30"/>
      <c r="AQ2112" s="30"/>
      <c r="AR2112" s="30"/>
      <c r="AS2112" s="30"/>
      <c r="AT2112" s="30"/>
      <c r="AU2112" s="30"/>
      <c r="AV2112" s="30"/>
      <c r="AW2112" s="30"/>
      <c r="AX2112" s="30"/>
      <c r="AY2112" s="30"/>
      <c r="AZ2112" s="30"/>
      <c r="BA2112" s="30"/>
      <c r="BB2112" s="30"/>
      <c r="BC2112" s="30"/>
      <c r="BD2112" s="30"/>
      <c r="BE2112" s="30"/>
      <c r="BF2112" s="30"/>
      <c r="BG2112" s="30"/>
      <c r="BH2112" s="30"/>
      <c r="BI2112" s="30"/>
      <c r="BJ2112" s="30"/>
      <c r="BK2112" s="30"/>
      <c r="BL2112" s="30"/>
      <c r="BM2112" s="30"/>
      <c r="BN2112" s="30"/>
      <c r="BO2112" s="30"/>
      <c r="BP2112" s="30"/>
      <c r="BQ2112" s="30"/>
      <c r="BR2112" s="30"/>
      <c r="BS2112" s="30"/>
      <c r="BT2112" s="30"/>
      <c r="BU2112" s="30"/>
      <c r="BV2112" s="30"/>
    </row>
    <row r="2113" spans="1:74" s="31" customFormat="1" x14ac:dyDescent="0.25">
      <c r="A2113" s="30"/>
      <c r="B2113" s="30"/>
      <c r="C2113" s="30"/>
      <c r="D2113" s="96"/>
      <c r="E2113" s="96"/>
      <c r="F2113" s="96"/>
      <c r="G2113" s="96"/>
      <c r="H2113" s="96"/>
      <c r="I2113" s="96"/>
      <c r="J2113" s="96"/>
      <c r="K2113" s="96"/>
      <c r="L2113" s="96"/>
      <c r="M2113" s="96"/>
      <c r="N2113" s="96"/>
      <c r="O2113" s="30"/>
      <c r="P2113" s="30"/>
      <c r="Q2113" s="30"/>
      <c r="R2113" s="30"/>
      <c r="S2113" s="30"/>
      <c r="T2113" s="30"/>
      <c r="U2113" s="30"/>
      <c r="V2113" s="30"/>
      <c r="W2113" s="30"/>
      <c r="X2113" s="30"/>
      <c r="Y2113" s="30"/>
      <c r="Z2113" s="30"/>
      <c r="AA2113" s="30"/>
      <c r="AB2113" s="30"/>
      <c r="AC2113" s="30"/>
      <c r="AD2113" s="30"/>
      <c r="AE2113" s="30"/>
      <c r="AF2113" s="30"/>
      <c r="AG2113" s="30"/>
      <c r="AH2113" s="30"/>
      <c r="AI2113" s="30"/>
      <c r="AJ2113" s="30"/>
      <c r="AK2113" s="30"/>
      <c r="AL2113" s="30"/>
      <c r="AM2113" s="30"/>
      <c r="AN2113" s="30"/>
      <c r="AO2113" s="30"/>
      <c r="AP2113" s="30"/>
      <c r="AQ2113" s="30"/>
      <c r="AR2113" s="30"/>
      <c r="AS2113" s="30"/>
      <c r="AT2113" s="30"/>
      <c r="AU2113" s="30"/>
      <c r="AV2113" s="30"/>
      <c r="AW2113" s="30"/>
      <c r="AX2113" s="30"/>
      <c r="AY2113" s="30"/>
      <c r="AZ2113" s="30"/>
      <c r="BA2113" s="30"/>
      <c r="BB2113" s="30"/>
      <c r="BC2113" s="30"/>
      <c r="BD2113" s="30"/>
      <c r="BE2113" s="30"/>
      <c r="BF2113" s="30"/>
      <c r="BG2113" s="30"/>
      <c r="BH2113" s="30"/>
      <c r="BI2113" s="30"/>
      <c r="BJ2113" s="30"/>
      <c r="BK2113" s="30"/>
      <c r="BL2113" s="30"/>
      <c r="BM2113" s="30"/>
      <c r="BN2113" s="30"/>
      <c r="BO2113" s="30"/>
      <c r="BP2113" s="30"/>
      <c r="BQ2113" s="30"/>
      <c r="BR2113" s="30"/>
      <c r="BS2113" s="30"/>
      <c r="BT2113" s="30"/>
      <c r="BU2113" s="30"/>
      <c r="BV2113" s="30"/>
    </row>
    <row r="2114" spans="1:74" s="31" customFormat="1" x14ac:dyDescent="0.25">
      <c r="A2114" s="30"/>
      <c r="B2114" s="30"/>
      <c r="C2114" s="30"/>
      <c r="D2114" s="96"/>
      <c r="E2114" s="96"/>
      <c r="F2114" s="96"/>
      <c r="G2114" s="96"/>
      <c r="H2114" s="96"/>
      <c r="I2114" s="96"/>
      <c r="J2114" s="96"/>
      <c r="K2114" s="96"/>
      <c r="L2114" s="96"/>
      <c r="M2114" s="96"/>
      <c r="N2114" s="96"/>
      <c r="O2114" s="30"/>
      <c r="P2114" s="30"/>
      <c r="Q2114" s="30"/>
      <c r="R2114" s="30"/>
      <c r="S2114" s="30"/>
      <c r="T2114" s="30"/>
      <c r="U2114" s="30"/>
      <c r="V2114" s="30"/>
      <c r="W2114" s="30"/>
      <c r="X2114" s="30"/>
      <c r="Y2114" s="30"/>
      <c r="Z2114" s="30"/>
      <c r="AA2114" s="30"/>
      <c r="AB2114" s="30"/>
      <c r="AC2114" s="30"/>
      <c r="AD2114" s="30"/>
      <c r="AE2114" s="30"/>
      <c r="AF2114" s="30"/>
      <c r="AG2114" s="30"/>
      <c r="AH2114" s="30"/>
      <c r="AI2114" s="30"/>
      <c r="AJ2114" s="30"/>
      <c r="AK2114" s="30"/>
      <c r="AL2114" s="30"/>
      <c r="AM2114" s="30"/>
      <c r="AN2114" s="30"/>
      <c r="AO2114" s="30"/>
      <c r="AP2114" s="30"/>
      <c r="AQ2114" s="30"/>
      <c r="AR2114" s="30"/>
      <c r="AS2114" s="30"/>
      <c r="AT2114" s="30"/>
      <c r="AU2114" s="30"/>
      <c r="AV2114" s="30"/>
      <c r="AW2114" s="30"/>
      <c r="AX2114" s="30"/>
      <c r="AY2114" s="30"/>
      <c r="AZ2114" s="30"/>
      <c r="BA2114" s="30"/>
      <c r="BB2114" s="30"/>
      <c r="BC2114" s="30"/>
      <c r="BD2114" s="30"/>
      <c r="BE2114" s="30"/>
      <c r="BF2114" s="30"/>
      <c r="BG2114" s="30"/>
      <c r="BH2114" s="30"/>
      <c r="BI2114" s="30"/>
      <c r="BJ2114" s="30"/>
      <c r="BK2114" s="30"/>
      <c r="BL2114" s="30"/>
      <c r="BM2114" s="30"/>
      <c r="BN2114" s="30"/>
      <c r="BO2114" s="30"/>
      <c r="BP2114" s="30"/>
      <c r="BQ2114" s="30"/>
      <c r="BR2114" s="30"/>
      <c r="BS2114" s="30"/>
      <c r="BT2114" s="30"/>
      <c r="BU2114" s="30"/>
      <c r="BV2114" s="30"/>
    </row>
    <row r="2115" spans="1:74" s="31" customFormat="1" x14ac:dyDescent="0.25">
      <c r="A2115" s="30"/>
      <c r="B2115" s="30"/>
      <c r="C2115" s="30"/>
      <c r="D2115" s="96"/>
      <c r="E2115" s="96"/>
      <c r="F2115" s="96"/>
      <c r="G2115" s="96"/>
      <c r="H2115" s="96"/>
      <c r="I2115" s="96"/>
      <c r="J2115" s="96"/>
      <c r="K2115" s="96"/>
      <c r="L2115" s="96"/>
      <c r="M2115" s="96"/>
      <c r="N2115" s="96"/>
      <c r="O2115" s="30"/>
      <c r="P2115" s="30"/>
      <c r="Q2115" s="30"/>
      <c r="R2115" s="30"/>
      <c r="S2115" s="30"/>
      <c r="T2115" s="30"/>
      <c r="U2115" s="30"/>
      <c r="V2115" s="30"/>
      <c r="W2115" s="30"/>
      <c r="X2115" s="30"/>
      <c r="Y2115" s="30"/>
      <c r="Z2115" s="30"/>
      <c r="AA2115" s="30"/>
      <c r="AB2115" s="30"/>
      <c r="AC2115" s="30"/>
      <c r="AD2115" s="30"/>
      <c r="AE2115" s="30"/>
      <c r="AF2115" s="30"/>
      <c r="AG2115" s="30"/>
      <c r="AH2115" s="30"/>
      <c r="AI2115" s="30"/>
      <c r="AJ2115" s="30"/>
      <c r="AK2115" s="30"/>
      <c r="AL2115" s="30"/>
      <c r="AM2115" s="30"/>
      <c r="AN2115" s="30"/>
      <c r="AO2115" s="30"/>
      <c r="AP2115" s="30"/>
      <c r="AQ2115" s="30"/>
      <c r="AR2115" s="30"/>
      <c r="AS2115" s="30"/>
      <c r="AT2115" s="30"/>
      <c r="AU2115" s="30"/>
      <c r="AV2115" s="30"/>
      <c r="AW2115" s="30"/>
      <c r="AX2115" s="30"/>
      <c r="AY2115" s="30"/>
      <c r="AZ2115" s="30"/>
      <c r="BA2115" s="30"/>
      <c r="BB2115" s="30"/>
      <c r="BC2115" s="30"/>
      <c r="BD2115" s="30"/>
      <c r="BE2115" s="30"/>
      <c r="BF2115" s="30"/>
      <c r="BG2115" s="30"/>
      <c r="BH2115" s="30"/>
      <c r="BI2115" s="30"/>
      <c r="BJ2115" s="30"/>
      <c r="BK2115" s="30"/>
      <c r="BL2115" s="30"/>
      <c r="BM2115" s="30"/>
      <c r="BN2115" s="30"/>
      <c r="BO2115" s="30"/>
      <c r="BP2115" s="30"/>
      <c r="BQ2115" s="30"/>
      <c r="BR2115" s="30"/>
      <c r="BS2115" s="30"/>
      <c r="BT2115" s="30"/>
      <c r="BU2115" s="30"/>
      <c r="BV2115" s="30"/>
    </row>
    <row r="2116" spans="1:74" s="31" customFormat="1" x14ac:dyDescent="0.25">
      <c r="A2116" s="30"/>
      <c r="B2116" s="30"/>
      <c r="C2116" s="30"/>
      <c r="D2116" s="96"/>
      <c r="E2116" s="96"/>
      <c r="F2116" s="96"/>
      <c r="G2116" s="96"/>
      <c r="H2116" s="96"/>
      <c r="I2116" s="96"/>
      <c r="J2116" s="96"/>
      <c r="K2116" s="96"/>
      <c r="L2116" s="96"/>
      <c r="M2116" s="96"/>
      <c r="N2116" s="96"/>
      <c r="O2116" s="30"/>
      <c r="P2116" s="30"/>
      <c r="Q2116" s="30"/>
      <c r="R2116" s="30"/>
      <c r="S2116" s="30"/>
      <c r="T2116" s="30"/>
      <c r="U2116" s="30"/>
      <c r="V2116" s="30"/>
      <c r="W2116" s="30"/>
      <c r="X2116" s="30"/>
      <c r="Y2116" s="30"/>
      <c r="Z2116" s="30"/>
      <c r="AA2116" s="30"/>
      <c r="AB2116" s="30"/>
      <c r="AC2116" s="30"/>
      <c r="AD2116" s="30"/>
      <c r="AE2116" s="30"/>
      <c r="AF2116" s="30"/>
      <c r="AG2116" s="30"/>
      <c r="AH2116" s="30"/>
      <c r="AI2116" s="30"/>
      <c r="AJ2116" s="30"/>
      <c r="AK2116" s="30"/>
      <c r="AL2116" s="30"/>
      <c r="AM2116" s="30"/>
      <c r="AN2116" s="30"/>
      <c r="AO2116" s="30"/>
      <c r="AP2116" s="30"/>
      <c r="AQ2116" s="30"/>
      <c r="AR2116" s="30"/>
      <c r="AS2116" s="30"/>
      <c r="AT2116" s="30"/>
      <c r="AU2116" s="30"/>
      <c r="AV2116" s="30"/>
      <c r="AW2116" s="30"/>
      <c r="AX2116" s="30"/>
      <c r="AY2116" s="30"/>
      <c r="AZ2116" s="30"/>
      <c r="BA2116" s="30"/>
      <c r="BB2116" s="30"/>
      <c r="BC2116" s="30"/>
      <c r="BD2116" s="30"/>
      <c r="BE2116" s="30"/>
      <c r="BF2116" s="30"/>
      <c r="BG2116" s="30"/>
      <c r="BH2116" s="30"/>
      <c r="BI2116" s="30"/>
      <c r="BJ2116" s="30"/>
      <c r="BK2116" s="30"/>
      <c r="BL2116" s="30"/>
      <c r="BM2116" s="30"/>
      <c r="BN2116" s="30"/>
      <c r="BO2116" s="30"/>
      <c r="BP2116" s="30"/>
      <c r="BQ2116" s="30"/>
      <c r="BR2116" s="30"/>
      <c r="BS2116" s="30"/>
      <c r="BT2116" s="30"/>
      <c r="BU2116" s="30"/>
      <c r="BV2116" s="30"/>
    </row>
    <row r="2117" spans="1:74" s="31" customFormat="1" x14ac:dyDescent="0.25">
      <c r="A2117" s="30"/>
      <c r="B2117" s="30"/>
      <c r="C2117" s="30"/>
      <c r="D2117" s="96"/>
      <c r="E2117" s="96"/>
      <c r="F2117" s="96"/>
      <c r="G2117" s="96"/>
      <c r="H2117" s="96"/>
      <c r="I2117" s="96"/>
      <c r="J2117" s="96"/>
      <c r="K2117" s="96"/>
      <c r="L2117" s="96"/>
      <c r="M2117" s="96"/>
      <c r="N2117" s="96"/>
      <c r="O2117" s="30"/>
      <c r="P2117" s="30"/>
      <c r="Q2117" s="30"/>
      <c r="R2117" s="30"/>
      <c r="S2117" s="30"/>
      <c r="T2117" s="30"/>
      <c r="U2117" s="30"/>
      <c r="V2117" s="30"/>
      <c r="W2117" s="30"/>
      <c r="X2117" s="30"/>
      <c r="Y2117" s="30"/>
      <c r="Z2117" s="30"/>
      <c r="AA2117" s="30"/>
      <c r="AB2117" s="30"/>
      <c r="AC2117" s="30"/>
      <c r="AD2117" s="30"/>
      <c r="AE2117" s="30"/>
      <c r="AF2117" s="30"/>
      <c r="AG2117" s="30"/>
      <c r="AH2117" s="30"/>
      <c r="AI2117" s="30"/>
      <c r="AJ2117" s="30"/>
      <c r="AK2117" s="30"/>
      <c r="AL2117" s="30"/>
      <c r="AM2117" s="30"/>
      <c r="AN2117" s="30"/>
      <c r="AO2117" s="30"/>
      <c r="AP2117" s="30"/>
      <c r="AQ2117" s="30"/>
      <c r="AR2117" s="30"/>
      <c r="AS2117" s="30"/>
      <c r="AT2117" s="30"/>
      <c r="AU2117" s="30"/>
      <c r="AV2117" s="30"/>
      <c r="AW2117" s="30"/>
      <c r="AX2117" s="30"/>
      <c r="AY2117" s="30"/>
      <c r="AZ2117" s="30"/>
      <c r="BA2117" s="30"/>
      <c r="BB2117" s="30"/>
      <c r="BC2117" s="30"/>
      <c r="BD2117" s="30"/>
      <c r="BE2117" s="30"/>
      <c r="BF2117" s="30"/>
      <c r="BG2117" s="30"/>
      <c r="BH2117" s="30"/>
      <c r="BI2117" s="30"/>
      <c r="BJ2117" s="30"/>
      <c r="BK2117" s="30"/>
      <c r="BL2117" s="30"/>
      <c r="BM2117" s="30"/>
      <c r="BN2117" s="30"/>
      <c r="BO2117" s="30"/>
      <c r="BP2117" s="30"/>
      <c r="BQ2117" s="30"/>
      <c r="BR2117" s="30"/>
      <c r="BS2117" s="30"/>
      <c r="BT2117" s="30"/>
      <c r="BU2117" s="30"/>
      <c r="BV2117" s="30"/>
    </row>
    <row r="2118" spans="1:74" s="31" customFormat="1" x14ac:dyDescent="0.25">
      <c r="A2118" s="30"/>
      <c r="B2118" s="30"/>
      <c r="C2118" s="30"/>
      <c r="D2118" s="96"/>
      <c r="E2118" s="96"/>
      <c r="F2118" s="96"/>
      <c r="G2118" s="96"/>
      <c r="H2118" s="96"/>
      <c r="I2118" s="96"/>
      <c r="J2118" s="96"/>
      <c r="K2118" s="96"/>
      <c r="L2118" s="96"/>
      <c r="M2118" s="96"/>
      <c r="N2118" s="96"/>
      <c r="O2118" s="30"/>
      <c r="P2118" s="30"/>
      <c r="Q2118" s="30"/>
      <c r="R2118" s="30"/>
      <c r="S2118" s="30"/>
      <c r="T2118" s="30"/>
      <c r="U2118" s="30"/>
      <c r="V2118" s="30"/>
      <c r="W2118" s="30"/>
      <c r="X2118" s="30"/>
      <c r="Y2118" s="30"/>
      <c r="Z2118" s="30"/>
      <c r="AA2118" s="30"/>
      <c r="AB2118" s="30"/>
      <c r="AC2118" s="30"/>
      <c r="AD2118" s="30"/>
      <c r="AE2118" s="30"/>
      <c r="AF2118" s="30"/>
      <c r="AG2118" s="30"/>
      <c r="AH2118" s="30"/>
      <c r="AI2118" s="30"/>
      <c r="AJ2118" s="30"/>
      <c r="AK2118" s="30"/>
      <c r="AL2118" s="30"/>
      <c r="AM2118" s="30"/>
      <c r="AN2118" s="30"/>
      <c r="AO2118" s="30"/>
      <c r="AP2118" s="30"/>
      <c r="AQ2118" s="30"/>
      <c r="AR2118" s="30"/>
      <c r="AS2118" s="30"/>
      <c r="AT2118" s="30"/>
      <c r="AU2118" s="30"/>
      <c r="AV2118" s="30"/>
      <c r="AW2118" s="30"/>
      <c r="AX2118" s="30"/>
      <c r="AY2118" s="30"/>
      <c r="AZ2118" s="30"/>
      <c r="BA2118" s="30"/>
      <c r="BB2118" s="30"/>
      <c r="BC2118" s="30"/>
      <c r="BD2118" s="30"/>
      <c r="BE2118" s="30"/>
      <c r="BF2118" s="30"/>
      <c r="BG2118" s="30"/>
      <c r="BH2118" s="30"/>
      <c r="BI2118" s="30"/>
      <c r="BJ2118" s="30"/>
      <c r="BK2118" s="30"/>
      <c r="BL2118" s="30"/>
      <c r="BM2118" s="30"/>
      <c r="BN2118" s="30"/>
      <c r="BO2118" s="30"/>
      <c r="BP2118" s="30"/>
      <c r="BQ2118" s="30"/>
      <c r="BR2118" s="30"/>
      <c r="BS2118" s="30"/>
      <c r="BT2118" s="30"/>
      <c r="BU2118" s="30"/>
      <c r="BV2118" s="30"/>
    </row>
    <row r="2119" spans="1:74" s="31" customFormat="1" x14ac:dyDescent="0.25">
      <c r="A2119" s="30"/>
      <c r="B2119" s="30"/>
      <c r="C2119" s="30"/>
      <c r="D2119" s="96"/>
      <c r="E2119" s="96"/>
      <c r="F2119" s="96"/>
      <c r="G2119" s="96"/>
      <c r="H2119" s="96"/>
      <c r="I2119" s="96"/>
      <c r="J2119" s="96"/>
      <c r="K2119" s="96"/>
      <c r="L2119" s="96"/>
      <c r="M2119" s="96"/>
      <c r="N2119" s="96"/>
      <c r="O2119" s="30"/>
      <c r="P2119" s="30"/>
      <c r="Q2119" s="30"/>
      <c r="R2119" s="30"/>
      <c r="S2119" s="30"/>
      <c r="T2119" s="30"/>
      <c r="U2119" s="30"/>
      <c r="V2119" s="30"/>
      <c r="W2119" s="30"/>
      <c r="X2119" s="30"/>
      <c r="Y2119" s="30"/>
      <c r="Z2119" s="30"/>
      <c r="AA2119" s="30"/>
      <c r="AB2119" s="30"/>
      <c r="AC2119" s="30"/>
      <c r="AD2119" s="30"/>
      <c r="AE2119" s="30"/>
      <c r="AF2119" s="30"/>
      <c r="AG2119" s="30"/>
      <c r="AH2119" s="30"/>
      <c r="AI2119" s="30"/>
      <c r="AJ2119" s="30"/>
      <c r="AK2119" s="30"/>
      <c r="AL2119" s="30"/>
      <c r="AM2119" s="30"/>
      <c r="AN2119" s="30"/>
      <c r="AO2119" s="30"/>
      <c r="AP2119" s="30"/>
      <c r="AQ2119" s="30"/>
      <c r="AR2119" s="30"/>
      <c r="AS2119" s="30"/>
      <c r="AT2119" s="30"/>
      <c r="AU2119" s="30"/>
      <c r="AV2119" s="30"/>
      <c r="AW2119" s="30"/>
      <c r="AX2119" s="30"/>
      <c r="AY2119" s="30"/>
      <c r="AZ2119" s="30"/>
      <c r="BA2119" s="30"/>
      <c r="BB2119" s="30"/>
      <c r="BC2119" s="30"/>
      <c r="BD2119" s="30"/>
      <c r="BE2119" s="30"/>
      <c r="BF2119" s="30"/>
      <c r="BG2119" s="30"/>
      <c r="BH2119" s="30"/>
      <c r="BI2119" s="30"/>
      <c r="BJ2119" s="30"/>
      <c r="BK2119" s="30"/>
      <c r="BL2119" s="30"/>
      <c r="BM2119" s="30"/>
      <c r="BN2119" s="30"/>
      <c r="BO2119" s="30"/>
      <c r="BP2119" s="30"/>
      <c r="BQ2119" s="30"/>
      <c r="BR2119" s="30"/>
      <c r="BS2119" s="30"/>
      <c r="BT2119" s="30"/>
      <c r="BU2119" s="30"/>
      <c r="BV2119" s="30"/>
    </row>
    <row r="2120" spans="1:74" s="31" customFormat="1" x14ac:dyDescent="0.25">
      <c r="A2120" s="30"/>
      <c r="B2120" s="30"/>
      <c r="C2120" s="30"/>
      <c r="D2120" s="96"/>
      <c r="E2120" s="96"/>
      <c r="F2120" s="96"/>
      <c r="G2120" s="96"/>
      <c r="H2120" s="96"/>
      <c r="I2120" s="96"/>
      <c r="J2120" s="96"/>
      <c r="K2120" s="96"/>
      <c r="L2120" s="96"/>
      <c r="M2120" s="96"/>
      <c r="N2120" s="96"/>
      <c r="O2120" s="30"/>
      <c r="P2120" s="30"/>
      <c r="Q2120" s="30"/>
      <c r="R2120" s="30"/>
      <c r="S2120" s="30"/>
      <c r="T2120" s="30"/>
      <c r="U2120" s="30"/>
      <c r="V2120" s="30"/>
      <c r="W2120" s="30"/>
      <c r="X2120" s="30"/>
      <c r="Y2120" s="30"/>
      <c r="Z2120" s="30"/>
      <c r="AA2120" s="30"/>
      <c r="AB2120" s="30"/>
      <c r="AC2120" s="30"/>
      <c r="AD2120" s="30"/>
      <c r="AE2120" s="30"/>
      <c r="AF2120" s="30"/>
      <c r="AG2120" s="30"/>
      <c r="AH2120" s="30"/>
      <c r="AI2120" s="30"/>
      <c r="AJ2120" s="30"/>
      <c r="AK2120" s="30"/>
      <c r="AL2120" s="30"/>
      <c r="AM2120" s="30"/>
      <c r="AN2120" s="30"/>
      <c r="AO2120" s="30"/>
      <c r="AP2120" s="30"/>
      <c r="AQ2120" s="30"/>
      <c r="AR2120" s="30"/>
      <c r="AS2120" s="30"/>
      <c r="AT2120" s="30"/>
      <c r="AU2120" s="30"/>
      <c r="AV2120" s="30"/>
      <c r="AW2120" s="30"/>
      <c r="AX2120" s="30"/>
      <c r="AY2120" s="30"/>
      <c r="AZ2120" s="30"/>
      <c r="BA2120" s="30"/>
      <c r="BB2120" s="30"/>
      <c r="BC2120" s="30"/>
      <c r="BD2120" s="30"/>
      <c r="BE2120" s="30"/>
      <c r="BF2120" s="30"/>
      <c r="BG2120" s="30"/>
      <c r="BH2120" s="30"/>
      <c r="BI2120" s="30"/>
      <c r="BJ2120" s="30"/>
      <c r="BK2120" s="30"/>
      <c r="BL2120" s="30"/>
      <c r="BM2120" s="30"/>
      <c r="BN2120" s="30"/>
      <c r="BO2120" s="30"/>
      <c r="BP2120" s="30"/>
      <c r="BQ2120" s="30"/>
      <c r="BR2120" s="30"/>
      <c r="BS2120" s="30"/>
      <c r="BT2120" s="30"/>
      <c r="BU2120" s="30"/>
      <c r="BV2120" s="30"/>
    </row>
    <row r="2121" spans="1:74" s="31" customFormat="1" x14ac:dyDescent="0.25">
      <c r="A2121" s="30"/>
      <c r="B2121" s="30"/>
      <c r="C2121" s="30"/>
      <c r="D2121" s="96"/>
      <c r="E2121" s="96"/>
      <c r="F2121" s="96"/>
      <c r="G2121" s="96"/>
      <c r="H2121" s="96"/>
      <c r="I2121" s="96"/>
      <c r="J2121" s="96"/>
      <c r="K2121" s="96"/>
      <c r="L2121" s="96"/>
      <c r="M2121" s="96"/>
      <c r="N2121" s="96"/>
      <c r="O2121" s="30"/>
      <c r="P2121" s="30"/>
      <c r="Q2121" s="30"/>
      <c r="R2121" s="30"/>
      <c r="S2121" s="30"/>
      <c r="T2121" s="30"/>
      <c r="U2121" s="30"/>
      <c r="V2121" s="30"/>
      <c r="W2121" s="30"/>
      <c r="X2121" s="30"/>
      <c r="Y2121" s="30"/>
      <c r="Z2121" s="30"/>
      <c r="AA2121" s="30"/>
      <c r="AB2121" s="30"/>
      <c r="AC2121" s="30"/>
      <c r="AD2121" s="30"/>
      <c r="AE2121" s="30"/>
      <c r="AF2121" s="30"/>
      <c r="AG2121" s="30"/>
      <c r="AH2121" s="30"/>
      <c r="AI2121" s="30"/>
      <c r="AJ2121" s="30"/>
      <c r="AK2121" s="30"/>
      <c r="AL2121" s="30"/>
      <c r="AM2121" s="30"/>
      <c r="AN2121" s="30"/>
      <c r="AO2121" s="30"/>
      <c r="AP2121" s="30"/>
      <c r="AQ2121" s="30"/>
      <c r="AR2121" s="30"/>
      <c r="AS2121" s="30"/>
      <c r="AT2121" s="30"/>
      <c r="AU2121" s="30"/>
      <c r="AV2121" s="30"/>
      <c r="AW2121" s="30"/>
      <c r="AX2121" s="30"/>
      <c r="AY2121" s="30"/>
      <c r="AZ2121" s="30"/>
      <c r="BA2121" s="30"/>
      <c r="BB2121" s="30"/>
      <c r="BC2121" s="30"/>
      <c r="BD2121" s="30"/>
      <c r="BE2121" s="30"/>
      <c r="BF2121" s="30"/>
      <c r="BG2121" s="30"/>
      <c r="BH2121" s="30"/>
      <c r="BI2121" s="30"/>
      <c r="BJ2121" s="30"/>
      <c r="BK2121" s="30"/>
      <c r="BL2121" s="30"/>
      <c r="BM2121" s="30"/>
      <c r="BN2121" s="30"/>
      <c r="BO2121" s="30"/>
      <c r="BP2121" s="30"/>
      <c r="BQ2121" s="30"/>
      <c r="BR2121" s="30"/>
      <c r="BS2121" s="30"/>
      <c r="BT2121" s="30"/>
      <c r="BU2121" s="30"/>
      <c r="BV2121" s="30"/>
    </row>
    <row r="2122" spans="1:74" s="31" customFormat="1" x14ac:dyDescent="0.25">
      <c r="A2122" s="30"/>
      <c r="B2122" s="30"/>
      <c r="C2122" s="30"/>
      <c r="D2122" s="96"/>
      <c r="E2122" s="96"/>
      <c r="F2122" s="96"/>
      <c r="G2122" s="96"/>
      <c r="H2122" s="96"/>
      <c r="I2122" s="96"/>
      <c r="J2122" s="96"/>
      <c r="K2122" s="96"/>
      <c r="L2122" s="96"/>
      <c r="M2122" s="96"/>
      <c r="N2122" s="96"/>
      <c r="O2122" s="30"/>
      <c r="P2122" s="30"/>
      <c r="Q2122" s="30"/>
      <c r="R2122" s="30"/>
      <c r="S2122" s="30"/>
      <c r="T2122" s="30"/>
      <c r="U2122" s="30"/>
      <c r="V2122" s="30"/>
      <c r="W2122" s="30"/>
      <c r="X2122" s="30"/>
      <c r="Y2122" s="30"/>
      <c r="Z2122" s="30"/>
      <c r="AA2122" s="30"/>
      <c r="AB2122" s="30"/>
      <c r="AC2122" s="30"/>
      <c r="AD2122" s="30"/>
      <c r="AE2122" s="30"/>
      <c r="AF2122" s="30"/>
      <c r="AG2122" s="30"/>
      <c r="AH2122" s="30"/>
      <c r="AI2122" s="30"/>
      <c r="AJ2122" s="30"/>
      <c r="AK2122" s="30"/>
      <c r="AL2122" s="30"/>
      <c r="AM2122" s="30"/>
      <c r="AN2122" s="30"/>
      <c r="AO2122" s="30"/>
      <c r="AP2122" s="30"/>
      <c r="AQ2122" s="30"/>
      <c r="AR2122" s="30"/>
      <c r="AS2122" s="30"/>
      <c r="AT2122" s="30"/>
      <c r="AU2122" s="30"/>
      <c r="AV2122" s="30"/>
      <c r="AW2122" s="30"/>
      <c r="AX2122" s="30"/>
      <c r="AY2122" s="30"/>
      <c r="AZ2122" s="30"/>
      <c r="BA2122" s="30"/>
      <c r="BB2122" s="30"/>
      <c r="BC2122" s="30"/>
      <c r="BD2122" s="30"/>
      <c r="BE2122" s="30"/>
      <c r="BF2122" s="30"/>
      <c r="BG2122" s="30"/>
      <c r="BH2122" s="30"/>
      <c r="BI2122" s="30"/>
      <c r="BJ2122" s="30"/>
      <c r="BK2122" s="30"/>
      <c r="BL2122" s="30"/>
      <c r="BM2122" s="30"/>
      <c r="BN2122" s="30"/>
      <c r="BO2122" s="30"/>
      <c r="BP2122" s="30"/>
      <c r="BQ2122" s="30"/>
      <c r="BR2122" s="30"/>
      <c r="BS2122" s="30"/>
      <c r="BT2122" s="30"/>
      <c r="BU2122" s="30"/>
      <c r="BV2122" s="30"/>
    </row>
    <row r="2123" spans="1:74" s="31" customFormat="1" x14ac:dyDescent="0.25">
      <c r="A2123" s="30"/>
      <c r="B2123" s="30"/>
      <c r="C2123" s="30"/>
      <c r="D2123" s="96"/>
      <c r="E2123" s="96"/>
      <c r="F2123" s="96"/>
      <c r="G2123" s="96"/>
      <c r="H2123" s="96"/>
      <c r="I2123" s="96"/>
      <c r="J2123" s="96"/>
      <c r="K2123" s="96"/>
      <c r="L2123" s="96"/>
      <c r="M2123" s="96"/>
      <c r="N2123" s="96"/>
      <c r="O2123" s="30"/>
      <c r="P2123" s="30"/>
      <c r="Q2123" s="30"/>
      <c r="R2123" s="30"/>
      <c r="S2123" s="30"/>
      <c r="T2123" s="30"/>
      <c r="U2123" s="30"/>
      <c r="V2123" s="30"/>
      <c r="W2123" s="30"/>
      <c r="X2123" s="30"/>
      <c r="Y2123" s="30"/>
      <c r="Z2123" s="30"/>
      <c r="AA2123" s="30"/>
      <c r="AB2123" s="30"/>
      <c r="AC2123" s="30"/>
      <c r="AD2123" s="30"/>
      <c r="AE2123" s="30"/>
      <c r="AF2123" s="30"/>
      <c r="AG2123" s="30"/>
      <c r="AH2123" s="30"/>
      <c r="AI2123" s="30"/>
      <c r="AJ2123" s="30"/>
      <c r="AK2123" s="30"/>
      <c r="AL2123" s="30"/>
      <c r="AM2123" s="30"/>
      <c r="AN2123" s="30"/>
      <c r="AO2123" s="30"/>
      <c r="AP2123" s="30"/>
      <c r="AQ2123" s="30"/>
      <c r="AR2123" s="30"/>
      <c r="AS2123" s="30"/>
      <c r="AT2123" s="30"/>
      <c r="AU2123" s="30"/>
      <c r="AV2123" s="30"/>
      <c r="AW2123" s="30"/>
      <c r="AX2123" s="30"/>
      <c r="AY2123" s="30"/>
      <c r="AZ2123" s="30"/>
      <c r="BA2123" s="30"/>
      <c r="BB2123" s="30"/>
      <c r="BC2123" s="30"/>
      <c r="BD2123" s="30"/>
      <c r="BE2123" s="30"/>
      <c r="BF2123" s="30"/>
      <c r="BG2123" s="30"/>
      <c r="BH2123" s="30"/>
      <c r="BI2123" s="30"/>
      <c r="BJ2123" s="30"/>
      <c r="BK2123" s="30"/>
      <c r="BL2123" s="30"/>
      <c r="BM2123" s="30"/>
      <c r="BN2123" s="30"/>
      <c r="BO2123" s="30"/>
      <c r="BP2123" s="30"/>
      <c r="BQ2123" s="30"/>
      <c r="BR2123" s="30"/>
      <c r="BS2123" s="30"/>
      <c r="BT2123" s="30"/>
      <c r="BU2123" s="30"/>
      <c r="BV2123" s="30"/>
    </row>
    <row r="2124" spans="1:74" s="31" customFormat="1" x14ac:dyDescent="0.25">
      <c r="A2124" s="30"/>
      <c r="B2124" s="30"/>
      <c r="C2124" s="30"/>
      <c r="D2124" s="96"/>
      <c r="E2124" s="96"/>
      <c r="F2124" s="96"/>
      <c r="G2124" s="96"/>
      <c r="H2124" s="96"/>
      <c r="I2124" s="96"/>
      <c r="J2124" s="96"/>
      <c r="K2124" s="96"/>
      <c r="L2124" s="96"/>
      <c r="M2124" s="96"/>
      <c r="N2124" s="96"/>
      <c r="O2124" s="30"/>
      <c r="P2124" s="30"/>
      <c r="Q2124" s="30"/>
      <c r="R2124" s="30"/>
      <c r="S2124" s="30"/>
      <c r="T2124" s="30"/>
      <c r="U2124" s="30"/>
      <c r="V2124" s="30"/>
      <c r="W2124" s="30"/>
      <c r="X2124" s="30"/>
      <c r="Y2124" s="30"/>
      <c r="Z2124" s="30"/>
      <c r="AA2124" s="30"/>
      <c r="AB2124" s="30"/>
      <c r="AC2124" s="30"/>
      <c r="AD2124" s="30"/>
      <c r="AE2124" s="30"/>
      <c r="AF2124" s="30"/>
      <c r="AG2124" s="30"/>
      <c r="AH2124" s="30"/>
      <c r="AI2124" s="30"/>
      <c r="AJ2124" s="30"/>
      <c r="AK2124" s="30"/>
      <c r="AL2124" s="30"/>
      <c r="AM2124" s="30"/>
      <c r="AN2124" s="30"/>
      <c r="AO2124" s="30"/>
      <c r="AP2124" s="30"/>
      <c r="AQ2124" s="30"/>
      <c r="AR2124" s="30"/>
      <c r="AS2124" s="30"/>
      <c r="AT2124" s="30"/>
      <c r="AU2124" s="30"/>
      <c r="AV2124" s="30"/>
      <c r="AW2124" s="30"/>
      <c r="AX2124" s="30"/>
      <c r="AY2124" s="30"/>
      <c r="AZ2124" s="30"/>
      <c r="BA2124" s="30"/>
      <c r="BB2124" s="30"/>
      <c r="BC2124" s="30"/>
      <c r="BD2124" s="30"/>
      <c r="BE2124" s="30"/>
      <c r="BF2124" s="30"/>
      <c r="BG2124" s="30"/>
      <c r="BH2124" s="30"/>
      <c r="BI2124" s="30"/>
      <c r="BJ2124" s="30"/>
      <c r="BK2124" s="30"/>
      <c r="BL2124" s="30"/>
      <c r="BM2124" s="30"/>
      <c r="BN2124" s="30"/>
      <c r="BO2124" s="30"/>
      <c r="BP2124" s="30"/>
      <c r="BQ2124" s="30"/>
      <c r="BR2124" s="30"/>
      <c r="BS2124" s="30"/>
      <c r="BT2124" s="30"/>
      <c r="BU2124" s="30"/>
      <c r="BV2124" s="30"/>
    </row>
    <row r="2125" spans="1:74" s="31" customFormat="1" x14ac:dyDescent="0.25">
      <c r="A2125" s="30"/>
      <c r="B2125" s="30"/>
      <c r="C2125" s="30"/>
      <c r="D2125" s="96"/>
      <c r="E2125" s="96"/>
      <c r="F2125" s="96"/>
      <c r="G2125" s="96"/>
      <c r="H2125" s="96"/>
      <c r="I2125" s="96"/>
      <c r="J2125" s="96"/>
      <c r="K2125" s="96"/>
      <c r="L2125" s="96"/>
      <c r="M2125" s="96"/>
      <c r="N2125" s="96"/>
      <c r="O2125" s="30"/>
      <c r="P2125" s="30"/>
      <c r="Q2125" s="30"/>
      <c r="R2125" s="30"/>
      <c r="S2125" s="30"/>
      <c r="T2125" s="30"/>
      <c r="U2125" s="30"/>
      <c r="V2125" s="30"/>
      <c r="W2125" s="30"/>
      <c r="X2125" s="30"/>
      <c r="Y2125" s="30"/>
      <c r="Z2125" s="30"/>
      <c r="AA2125" s="30"/>
      <c r="AB2125" s="30"/>
      <c r="AC2125" s="30"/>
      <c r="AD2125" s="30"/>
      <c r="AE2125" s="30"/>
      <c r="AF2125" s="30"/>
      <c r="AG2125" s="30"/>
      <c r="AH2125" s="30"/>
      <c r="AI2125" s="30"/>
      <c r="AJ2125" s="30"/>
      <c r="AK2125" s="30"/>
      <c r="AL2125" s="30"/>
      <c r="AM2125" s="30"/>
      <c r="AN2125" s="30"/>
      <c r="AO2125" s="30"/>
      <c r="AP2125" s="30"/>
      <c r="AQ2125" s="30"/>
      <c r="AR2125" s="30"/>
      <c r="AS2125" s="30"/>
      <c r="AT2125" s="30"/>
      <c r="AU2125" s="30"/>
      <c r="AV2125" s="30"/>
      <c r="AW2125" s="30"/>
      <c r="AX2125" s="30"/>
      <c r="AY2125" s="30"/>
      <c r="AZ2125" s="30"/>
      <c r="BA2125" s="30"/>
      <c r="BB2125" s="30"/>
      <c r="BC2125" s="30"/>
      <c r="BD2125" s="30"/>
      <c r="BE2125" s="30"/>
      <c r="BF2125" s="30"/>
      <c r="BG2125" s="30"/>
      <c r="BH2125" s="30"/>
      <c r="BI2125" s="30"/>
      <c r="BJ2125" s="30"/>
      <c r="BK2125" s="30"/>
      <c r="BL2125" s="30"/>
      <c r="BM2125" s="30"/>
      <c r="BN2125" s="30"/>
      <c r="BO2125" s="30"/>
      <c r="BP2125" s="30"/>
      <c r="BQ2125" s="30"/>
      <c r="BR2125" s="30"/>
      <c r="BS2125" s="30"/>
      <c r="BT2125" s="30"/>
      <c r="BU2125" s="30"/>
      <c r="BV2125" s="30"/>
    </row>
    <row r="2126" spans="1:74" s="31" customFormat="1" x14ac:dyDescent="0.25">
      <c r="A2126" s="30"/>
      <c r="B2126" s="30"/>
      <c r="C2126" s="30"/>
      <c r="D2126" s="96"/>
      <c r="E2126" s="96"/>
      <c r="F2126" s="96"/>
      <c r="G2126" s="96"/>
      <c r="H2126" s="96"/>
      <c r="I2126" s="96"/>
      <c r="J2126" s="96"/>
      <c r="K2126" s="96"/>
      <c r="L2126" s="96"/>
      <c r="M2126" s="96"/>
      <c r="N2126" s="96"/>
      <c r="O2126" s="30"/>
      <c r="P2126" s="30"/>
      <c r="Q2126" s="30"/>
      <c r="R2126" s="30"/>
      <c r="S2126" s="30"/>
      <c r="T2126" s="30"/>
      <c r="U2126" s="30"/>
      <c r="V2126" s="30"/>
      <c r="W2126" s="30"/>
      <c r="X2126" s="30"/>
      <c r="Y2126" s="30"/>
      <c r="Z2126" s="30"/>
      <c r="AA2126" s="30"/>
      <c r="AB2126" s="30"/>
      <c r="AC2126" s="30"/>
      <c r="AD2126" s="30"/>
      <c r="AE2126" s="30"/>
      <c r="AF2126" s="30"/>
      <c r="AG2126" s="30"/>
      <c r="AH2126" s="30"/>
      <c r="AI2126" s="30"/>
      <c r="AJ2126" s="30"/>
      <c r="AK2126" s="30"/>
      <c r="AL2126" s="30"/>
      <c r="AM2126" s="30"/>
      <c r="AN2126" s="30"/>
      <c r="AO2126" s="30"/>
      <c r="AP2126" s="30"/>
      <c r="AQ2126" s="30"/>
      <c r="AR2126" s="30"/>
      <c r="AS2126" s="30"/>
      <c r="AT2126" s="30"/>
      <c r="AU2126" s="30"/>
      <c r="AV2126" s="30"/>
      <c r="AW2126" s="30"/>
      <c r="AX2126" s="30"/>
      <c r="AY2126" s="30"/>
      <c r="AZ2126" s="30"/>
      <c r="BA2126" s="30"/>
      <c r="BB2126" s="30"/>
      <c r="BC2126" s="30"/>
      <c r="BD2126" s="30"/>
      <c r="BE2126" s="30"/>
      <c r="BF2126" s="30"/>
      <c r="BG2126" s="30"/>
      <c r="BH2126" s="30"/>
      <c r="BI2126" s="30"/>
      <c r="BJ2126" s="30"/>
      <c r="BK2126" s="30"/>
      <c r="BL2126" s="30"/>
      <c r="BM2126" s="30"/>
      <c r="BN2126" s="30"/>
      <c r="BO2126" s="30"/>
      <c r="BP2126" s="30"/>
      <c r="BQ2126" s="30"/>
      <c r="BR2126" s="30"/>
      <c r="BS2126" s="30"/>
      <c r="BT2126" s="30"/>
      <c r="BU2126" s="30"/>
      <c r="BV2126" s="30"/>
    </row>
    <row r="2127" spans="1:74" s="31" customFormat="1" x14ac:dyDescent="0.25">
      <c r="A2127" s="30"/>
      <c r="B2127" s="30"/>
      <c r="C2127" s="30"/>
      <c r="D2127" s="96"/>
      <c r="E2127" s="96"/>
      <c r="F2127" s="96"/>
      <c r="G2127" s="96"/>
      <c r="H2127" s="96"/>
      <c r="I2127" s="96"/>
      <c r="J2127" s="96"/>
      <c r="K2127" s="96"/>
      <c r="L2127" s="96"/>
      <c r="M2127" s="96"/>
      <c r="N2127" s="96"/>
      <c r="O2127" s="30"/>
      <c r="P2127" s="30"/>
      <c r="Q2127" s="30"/>
      <c r="R2127" s="30"/>
      <c r="S2127" s="30"/>
      <c r="T2127" s="30"/>
      <c r="U2127" s="30"/>
      <c r="V2127" s="30"/>
      <c r="W2127" s="30"/>
      <c r="X2127" s="30"/>
      <c r="Y2127" s="30"/>
      <c r="Z2127" s="30"/>
      <c r="AA2127" s="30"/>
      <c r="AB2127" s="30"/>
      <c r="AC2127" s="30"/>
      <c r="AD2127" s="30"/>
      <c r="AE2127" s="30"/>
      <c r="AF2127" s="30"/>
      <c r="AG2127" s="30"/>
      <c r="AH2127" s="30"/>
      <c r="AI2127" s="30"/>
      <c r="AJ2127" s="30"/>
      <c r="AK2127" s="30"/>
      <c r="AL2127" s="30"/>
      <c r="AM2127" s="30"/>
      <c r="AN2127" s="30"/>
      <c r="AO2127" s="30"/>
      <c r="AP2127" s="30"/>
      <c r="AQ2127" s="30"/>
      <c r="AR2127" s="30"/>
      <c r="AS2127" s="30"/>
      <c r="AT2127" s="30"/>
      <c r="AU2127" s="30"/>
      <c r="AV2127" s="30"/>
      <c r="AW2127" s="30"/>
      <c r="AX2127" s="30"/>
      <c r="AY2127" s="30"/>
      <c r="AZ2127" s="30"/>
      <c r="BA2127" s="30"/>
      <c r="BB2127" s="30"/>
      <c r="BC2127" s="30"/>
      <c r="BD2127" s="30"/>
      <c r="BE2127" s="30"/>
      <c r="BF2127" s="30"/>
      <c r="BG2127" s="30"/>
      <c r="BH2127" s="30"/>
      <c r="BI2127" s="30"/>
      <c r="BJ2127" s="30"/>
      <c r="BK2127" s="30"/>
      <c r="BL2127" s="30"/>
      <c r="BM2127" s="30"/>
      <c r="BN2127" s="30"/>
      <c r="BO2127" s="30"/>
      <c r="BP2127" s="30"/>
      <c r="BQ2127" s="30"/>
      <c r="BR2127" s="30"/>
      <c r="BS2127" s="30"/>
      <c r="BT2127" s="30"/>
      <c r="BU2127" s="30"/>
      <c r="BV2127" s="30"/>
    </row>
    <row r="2128" spans="1:74" s="31" customFormat="1" x14ac:dyDescent="0.25">
      <c r="A2128" s="30"/>
      <c r="B2128" s="30"/>
      <c r="C2128" s="30"/>
      <c r="D2128" s="96"/>
      <c r="E2128" s="96"/>
      <c r="F2128" s="96"/>
      <c r="G2128" s="96"/>
      <c r="H2128" s="96"/>
      <c r="I2128" s="96"/>
      <c r="J2128" s="96"/>
      <c r="K2128" s="96"/>
      <c r="L2128" s="96"/>
      <c r="M2128" s="96"/>
      <c r="N2128" s="96"/>
      <c r="O2128" s="30"/>
      <c r="P2128" s="30"/>
      <c r="Q2128" s="30"/>
      <c r="R2128" s="30"/>
      <c r="S2128" s="30"/>
      <c r="T2128" s="30"/>
      <c r="U2128" s="30"/>
      <c r="V2128" s="30"/>
      <c r="W2128" s="30"/>
      <c r="X2128" s="30"/>
      <c r="Y2128" s="30"/>
      <c r="Z2128" s="30"/>
      <c r="AA2128" s="30"/>
      <c r="AB2128" s="30"/>
      <c r="AC2128" s="30"/>
      <c r="AD2128" s="30"/>
      <c r="AE2128" s="30"/>
      <c r="AF2128" s="30"/>
      <c r="AG2128" s="30"/>
      <c r="AH2128" s="30"/>
      <c r="AI2128" s="30"/>
      <c r="AJ2128" s="30"/>
      <c r="AK2128" s="30"/>
      <c r="AL2128" s="30"/>
      <c r="AM2128" s="30"/>
      <c r="AN2128" s="30"/>
      <c r="AO2128" s="30"/>
      <c r="AP2128" s="30"/>
      <c r="AQ2128" s="30"/>
      <c r="AR2128" s="30"/>
      <c r="AS2128" s="30"/>
      <c r="AT2128" s="30"/>
      <c r="AU2128" s="30"/>
      <c r="AV2128" s="30"/>
      <c r="AW2128" s="30"/>
      <c r="AX2128" s="30"/>
      <c r="AY2128" s="30"/>
      <c r="AZ2128" s="30"/>
      <c r="BA2128" s="30"/>
      <c r="BB2128" s="30"/>
      <c r="BC2128" s="30"/>
      <c r="BD2128" s="30"/>
      <c r="BE2128" s="30"/>
      <c r="BF2128" s="30"/>
      <c r="BG2128" s="30"/>
      <c r="BH2128" s="30"/>
      <c r="BI2128" s="30"/>
      <c r="BJ2128" s="30"/>
      <c r="BK2128" s="30"/>
      <c r="BL2128" s="30"/>
      <c r="BM2128" s="30"/>
      <c r="BN2128" s="30"/>
      <c r="BO2128" s="30"/>
      <c r="BP2128" s="30"/>
      <c r="BQ2128" s="30"/>
      <c r="BR2128" s="30"/>
      <c r="BS2128" s="30"/>
      <c r="BT2128" s="30"/>
      <c r="BU2128" s="30"/>
      <c r="BV2128" s="30"/>
    </row>
    <row r="2129" spans="1:74" s="31" customFormat="1" x14ac:dyDescent="0.25">
      <c r="A2129" s="30"/>
      <c r="B2129" s="30"/>
      <c r="C2129" s="30"/>
      <c r="D2129" s="96"/>
      <c r="E2129" s="96"/>
      <c r="F2129" s="96"/>
      <c r="G2129" s="96"/>
      <c r="H2129" s="96"/>
      <c r="I2129" s="96"/>
      <c r="J2129" s="96"/>
      <c r="K2129" s="96"/>
      <c r="L2129" s="96"/>
      <c r="M2129" s="96"/>
      <c r="N2129" s="96"/>
      <c r="O2129" s="30"/>
      <c r="P2129" s="30"/>
      <c r="Q2129" s="30"/>
      <c r="R2129" s="30"/>
      <c r="S2129" s="30"/>
      <c r="T2129" s="30"/>
      <c r="U2129" s="30"/>
      <c r="V2129" s="30"/>
      <c r="W2129" s="30"/>
      <c r="X2129" s="30"/>
      <c r="Y2129" s="30"/>
      <c r="Z2129" s="30"/>
      <c r="AA2129" s="30"/>
      <c r="AB2129" s="30"/>
      <c r="AC2129" s="30"/>
      <c r="AD2129" s="30"/>
      <c r="AE2129" s="30"/>
      <c r="AF2129" s="30"/>
      <c r="AG2129" s="30"/>
      <c r="AH2129" s="30"/>
      <c r="AI2129" s="30"/>
      <c r="AJ2129" s="30"/>
      <c r="AK2129" s="30"/>
      <c r="AL2129" s="30"/>
      <c r="AM2129" s="30"/>
      <c r="AN2129" s="30"/>
      <c r="AO2129" s="30"/>
      <c r="AP2129" s="30"/>
      <c r="AQ2129" s="30"/>
      <c r="AR2129" s="30"/>
      <c r="AS2129" s="30"/>
      <c r="AT2129" s="30"/>
      <c r="AU2129" s="30"/>
      <c r="AV2129" s="30"/>
      <c r="AW2129" s="30"/>
      <c r="AX2129" s="30"/>
      <c r="AY2129" s="30"/>
      <c r="AZ2129" s="30"/>
      <c r="BA2129" s="30"/>
      <c r="BB2129" s="30"/>
      <c r="BC2129" s="30"/>
      <c r="BD2129" s="30"/>
      <c r="BE2129" s="30"/>
      <c r="BF2129" s="30"/>
      <c r="BG2129" s="30"/>
      <c r="BH2129" s="30"/>
      <c r="BI2129" s="30"/>
      <c r="BJ2129" s="30"/>
      <c r="BK2129" s="30"/>
      <c r="BL2129" s="30"/>
      <c r="BM2129" s="30"/>
      <c r="BN2129" s="30"/>
      <c r="BO2129" s="30"/>
      <c r="BP2129" s="30"/>
      <c r="BQ2129" s="30"/>
      <c r="BR2129" s="30"/>
      <c r="BS2129" s="30"/>
      <c r="BT2129" s="30"/>
      <c r="BU2129" s="30"/>
      <c r="BV2129" s="30"/>
    </row>
    <row r="2130" spans="1:74" s="31" customFormat="1" x14ac:dyDescent="0.25">
      <c r="A2130" s="30"/>
      <c r="B2130" s="30"/>
      <c r="C2130" s="30"/>
      <c r="D2130" s="96"/>
      <c r="E2130" s="96"/>
      <c r="F2130" s="96"/>
      <c r="G2130" s="96"/>
      <c r="H2130" s="96"/>
      <c r="I2130" s="96"/>
      <c r="J2130" s="96"/>
      <c r="K2130" s="96"/>
      <c r="L2130" s="96"/>
      <c r="M2130" s="96"/>
      <c r="N2130" s="96"/>
      <c r="O2130" s="30"/>
      <c r="P2130" s="30"/>
      <c r="Q2130" s="30"/>
      <c r="R2130" s="30"/>
      <c r="S2130" s="30"/>
      <c r="T2130" s="30"/>
      <c r="U2130" s="30"/>
      <c r="V2130" s="30"/>
      <c r="W2130" s="30"/>
      <c r="X2130" s="30"/>
      <c r="Y2130" s="30"/>
      <c r="Z2130" s="30"/>
      <c r="AA2130" s="30"/>
      <c r="AB2130" s="30"/>
      <c r="AC2130" s="30"/>
      <c r="AD2130" s="30"/>
      <c r="AE2130" s="30"/>
      <c r="AF2130" s="30"/>
      <c r="AG2130" s="30"/>
      <c r="AH2130" s="30"/>
      <c r="AI2130" s="30"/>
      <c r="AJ2130" s="30"/>
      <c r="AK2130" s="30"/>
      <c r="AL2130" s="30"/>
      <c r="AM2130" s="30"/>
      <c r="AN2130" s="30"/>
      <c r="AO2130" s="30"/>
      <c r="AP2130" s="30"/>
      <c r="AQ2130" s="30"/>
      <c r="AR2130" s="30"/>
      <c r="AS2130" s="30"/>
      <c r="AT2130" s="30"/>
      <c r="AU2130" s="30"/>
      <c r="AV2130" s="30"/>
      <c r="AW2130" s="30"/>
      <c r="AX2130" s="30"/>
      <c r="AY2130" s="30"/>
      <c r="AZ2130" s="30"/>
      <c r="BA2130" s="30"/>
      <c r="BB2130" s="30"/>
      <c r="BC2130" s="30"/>
      <c r="BD2130" s="30"/>
      <c r="BE2130" s="30"/>
      <c r="BF2130" s="30"/>
      <c r="BG2130" s="30"/>
      <c r="BH2130" s="30"/>
      <c r="BI2130" s="30"/>
      <c r="BJ2130" s="30"/>
      <c r="BK2130" s="30"/>
      <c r="BL2130" s="30"/>
      <c r="BM2130" s="30"/>
      <c r="BN2130" s="30"/>
      <c r="BO2130" s="30"/>
      <c r="BP2130" s="30"/>
      <c r="BQ2130" s="30"/>
      <c r="BR2130" s="30"/>
      <c r="BS2130" s="30"/>
      <c r="BT2130" s="30"/>
      <c r="BU2130" s="30"/>
      <c r="BV2130" s="30"/>
    </row>
    <row r="2131" spans="1:74" s="31" customFormat="1" x14ac:dyDescent="0.25">
      <c r="A2131" s="30"/>
      <c r="B2131" s="30"/>
      <c r="C2131" s="30"/>
      <c r="D2131" s="96"/>
      <c r="E2131" s="96"/>
      <c r="F2131" s="96"/>
      <c r="G2131" s="96"/>
      <c r="H2131" s="96"/>
      <c r="I2131" s="96"/>
      <c r="J2131" s="96"/>
      <c r="K2131" s="96"/>
      <c r="L2131" s="96"/>
      <c r="M2131" s="96"/>
      <c r="N2131" s="96"/>
      <c r="O2131" s="30"/>
      <c r="P2131" s="30"/>
      <c r="Q2131" s="30"/>
      <c r="R2131" s="30"/>
      <c r="S2131" s="30"/>
      <c r="T2131" s="30"/>
      <c r="U2131" s="30"/>
      <c r="V2131" s="30"/>
      <c r="W2131" s="30"/>
      <c r="X2131" s="30"/>
      <c r="Y2131" s="30"/>
      <c r="Z2131" s="30"/>
      <c r="AA2131" s="30"/>
      <c r="AB2131" s="30"/>
      <c r="AC2131" s="30"/>
      <c r="AD2131" s="30"/>
      <c r="AE2131" s="30"/>
      <c r="AF2131" s="30"/>
      <c r="AG2131" s="30"/>
      <c r="AH2131" s="30"/>
      <c r="AI2131" s="30"/>
      <c r="AJ2131" s="30"/>
      <c r="AK2131" s="30"/>
      <c r="AL2131" s="30"/>
      <c r="AM2131" s="30"/>
      <c r="AN2131" s="30"/>
      <c r="AO2131" s="30"/>
      <c r="AP2131" s="30"/>
      <c r="AQ2131" s="30"/>
      <c r="AR2131" s="30"/>
      <c r="AS2131" s="30"/>
      <c r="AT2131" s="30"/>
      <c r="AU2131" s="30"/>
      <c r="AV2131" s="30"/>
      <c r="AW2131" s="30"/>
      <c r="AX2131" s="30"/>
      <c r="AY2131" s="30"/>
      <c r="AZ2131" s="30"/>
      <c r="BA2131" s="30"/>
      <c r="BB2131" s="30"/>
      <c r="BC2131" s="30"/>
      <c r="BD2131" s="30"/>
      <c r="BE2131" s="30"/>
      <c r="BF2131" s="30"/>
      <c r="BG2131" s="30"/>
      <c r="BH2131" s="30"/>
      <c r="BI2131" s="30"/>
      <c r="BJ2131" s="30"/>
      <c r="BK2131" s="30"/>
      <c r="BL2131" s="30"/>
      <c r="BM2131" s="30"/>
      <c r="BN2131" s="30"/>
      <c r="BO2131" s="30"/>
      <c r="BP2131" s="30"/>
      <c r="BQ2131" s="30"/>
      <c r="BR2131" s="30"/>
      <c r="BS2131" s="30"/>
      <c r="BT2131" s="30"/>
      <c r="BU2131" s="30"/>
      <c r="BV2131" s="30"/>
    </row>
    <row r="2132" spans="1:74" s="31" customFormat="1" x14ac:dyDescent="0.25">
      <c r="A2132" s="30"/>
      <c r="B2132" s="30"/>
      <c r="C2132" s="30"/>
      <c r="D2132" s="96"/>
      <c r="E2132" s="96"/>
      <c r="F2132" s="96"/>
      <c r="G2132" s="96"/>
      <c r="H2132" s="96"/>
      <c r="I2132" s="96"/>
      <c r="J2132" s="96"/>
      <c r="K2132" s="96"/>
      <c r="L2132" s="96"/>
      <c r="M2132" s="96"/>
      <c r="N2132" s="96"/>
      <c r="O2132" s="30"/>
      <c r="P2132" s="30"/>
      <c r="Q2132" s="30"/>
      <c r="R2132" s="30"/>
      <c r="S2132" s="30"/>
      <c r="T2132" s="30"/>
      <c r="U2132" s="30"/>
      <c r="V2132" s="30"/>
      <c r="W2132" s="30"/>
      <c r="X2132" s="30"/>
      <c r="Y2132" s="30"/>
      <c r="Z2132" s="30"/>
      <c r="AA2132" s="30"/>
      <c r="AB2132" s="30"/>
      <c r="AC2132" s="30"/>
      <c r="AD2132" s="30"/>
      <c r="AE2132" s="30"/>
      <c r="AF2132" s="30"/>
      <c r="AG2132" s="30"/>
      <c r="AH2132" s="30"/>
      <c r="AI2132" s="30"/>
      <c r="AJ2132" s="30"/>
      <c r="AK2132" s="30"/>
      <c r="AL2132" s="30"/>
      <c r="AM2132" s="30"/>
      <c r="AN2132" s="30"/>
      <c r="AO2132" s="30"/>
      <c r="AP2132" s="30"/>
      <c r="AQ2132" s="30"/>
      <c r="AR2132" s="30"/>
      <c r="AS2132" s="30"/>
      <c r="AT2132" s="30"/>
      <c r="AU2132" s="30"/>
      <c r="AV2132" s="30"/>
      <c r="AW2132" s="30"/>
      <c r="AX2132" s="30"/>
      <c r="AY2132" s="30"/>
      <c r="AZ2132" s="30"/>
      <c r="BA2132" s="30"/>
      <c r="BB2132" s="30"/>
      <c r="BC2132" s="30"/>
      <c r="BD2132" s="30"/>
      <c r="BE2132" s="30"/>
      <c r="BF2132" s="30"/>
      <c r="BG2132" s="30"/>
      <c r="BH2132" s="30"/>
      <c r="BI2132" s="30"/>
      <c r="BJ2132" s="30"/>
      <c r="BK2132" s="30"/>
      <c r="BL2132" s="30"/>
      <c r="BM2132" s="30"/>
      <c r="BN2132" s="30"/>
      <c r="BO2132" s="30"/>
      <c r="BP2132" s="30"/>
      <c r="BQ2132" s="30"/>
      <c r="BR2132" s="30"/>
      <c r="BS2132" s="30"/>
      <c r="BT2132" s="30"/>
      <c r="BU2132" s="30"/>
      <c r="BV2132" s="30"/>
    </row>
    <row r="2133" spans="1:74" s="31" customFormat="1" x14ac:dyDescent="0.25">
      <c r="A2133" s="30"/>
      <c r="B2133" s="30"/>
      <c r="C2133" s="30"/>
      <c r="D2133" s="96"/>
      <c r="E2133" s="96"/>
      <c r="F2133" s="96"/>
      <c r="G2133" s="96"/>
      <c r="H2133" s="96"/>
      <c r="I2133" s="96"/>
      <c r="J2133" s="96"/>
      <c r="K2133" s="96"/>
      <c r="L2133" s="96"/>
      <c r="M2133" s="96"/>
      <c r="N2133" s="96"/>
      <c r="O2133" s="30"/>
      <c r="P2133" s="30"/>
      <c r="Q2133" s="30"/>
      <c r="R2133" s="30"/>
      <c r="S2133" s="30"/>
      <c r="T2133" s="30"/>
      <c r="U2133" s="30"/>
      <c r="V2133" s="30"/>
      <c r="W2133" s="30"/>
      <c r="X2133" s="30"/>
      <c r="Y2133" s="30"/>
      <c r="Z2133" s="30"/>
      <c r="AA2133" s="30"/>
      <c r="AB2133" s="30"/>
      <c r="AC2133" s="30"/>
      <c r="AD2133" s="30"/>
      <c r="AE2133" s="30"/>
      <c r="AF2133" s="30"/>
      <c r="AG2133" s="30"/>
      <c r="AH2133" s="30"/>
      <c r="AI2133" s="30"/>
      <c r="AJ2133" s="30"/>
      <c r="AK2133" s="30"/>
      <c r="AL2133" s="30"/>
      <c r="AM2133" s="30"/>
      <c r="AN2133" s="30"/>
      <c r="AO2133" s="30"/>
      <c r="AP2133" s="30"/>
      <c r="AQ2133" s="30"/>
      <c r="AR2133" s="30"/>
      <c r="AS2133" s="30"/>
      <c r="AT2133" s="30"/>
      <c r="AU2133" s="30"/>
      <c r="AV2133" s="30"/>
      <c r="AW2133" s="30"/>
      <c r="AX2133" s="30"/>
      <c r="AY2133" s="30"/>
      <c r="AZ2133" s="30"/>
      <c r="BA2133" s="30"/>
      <c r="BB2133" s="30"/>
      <c r="BC2133" s="30"/>
      <c r="BD2133" s="30"/>
      <c r="BE2133" s="30"/>
      <c r="BF2133" s="30"/>
      <c r="BG2133" s="30"/>
      <c r="BH2133" s="30"/>
      <c r="BI2133" s="30"/>
      <c r="BJ2133" s="30"/>
      <c r="BK2133" s="30"/>
      <c r="BL2133" s="30"/>
      <c r="BM2133" s="30"/>
      <c r="BN2133" s="30"/>
      <c r="BO2133" s="30"/>
      <c r="BP2133" s="30"/>
      <c r="BQ2133" s="30"/>
      <c r="BR2133" s="30"/>
      <c r="BS2133" s="30"/>
      <c r="BT2133" s="30"/>
      <c r="BU2133" s="30"/>
      <c r="BV2133" s="30"/>
    </row>
    <row r="2134" spans="1:74" s="31" customFormat="1" x14ac:dyDescent="0.25">
      <c r="A2134" s="30"/>
      <c r="B2134" s="30"/>
      <c r="C2134" s="30"/>
      <c r="D2134" s="96"/>
      <c r="E2134" s="96"/>
      <c r="F2134" s="96"/>
      <c r="G2134" s="96"/>
      <c r="H2134" s="96"/>
      <c r="I2134" s="96"/>
      <c r="J2134" s="96"/>
      <c r="K2134" s="96"/>
      <c r="L2134" s="96"/>
      <c r="M2134" s="96"/>
      <c r="N2134" s="96"/>
      <c r="O2134" s="30"/>
      <c r="P2134" s="30"/>
      <c r="Q2134" s="30"/>
      <c r="R2134" s="30"/>
      <c r="S2134" s="30"/>
      <c r="T2134" s="30"/>
      <c r="U2134" s="30"/>
      <c r="V2134" s="30"/>
      <c r="W2134" s="30"/>
      <c r="X2134" s="30"/>
      <c r="Y2134" s="30"/>
      <c r="Z2134" s="30"/>
      <c r="AA2134" s="30"/>
      <c r="AB2134" s="30"/>
      <c r="AC2134" s="30"/>
      <c r="AD2134" s="30"/>
      <c r="AE2134" s="30"/>
      <c r="AF2134" s="30"/>
      <c r="AG2134" s="30"/>
      <c r="AH2134" s="30"/>
      <c r="AI2134" s="30"/>
      <c r="AJ2134" s="30"/>
      <c r="AK2134" s="30"/>
      <c r="AL2134" s="30"/>
      <c r="AM2134" s="30"/>
      <c r="AN2134" s="30"/>
      <c r="AO2134" s="30"/>
      <c r="AP2134" s="30"/>
      <c r="AQ2134" s="30"/>
      <c r="AR2134" s="30"/>
      <c r="AS2134" s="30"/>
      <c r="AT2134" s="30"/>
      <c r="AU2134" s="30"/>
      <c r="AV2134" s="30"/>
      <c r="AW2134" s="30"/>
      <c r="AX2134" s="30"/>
      <c r="AY2134" s="30"/>
      <c r="AZ2134" s="30"/>
      <c r="BA2134" s="30"/>
      <c r="BB2134" s="30"/>
      <c r="BC2134" s="30"/>
      <c r="BD2134" s="30"/>
      <c r="BE2134" s="30"/>
      <c r="BF2134" s="30"/>
      <c r="BG2134" s="30"/>
      <c r="BH2134" s="30"/>
      <c r="BI2134" s="30"/>
      <c r="BJ2134" s="30"/>
      <c r="BK2134" s="30"/>
      <c r="BL2134" s="30"/>
      <c r="BM2134" s="30"/>
      <c r="BN2134" s="30"/>
      <c r="BO2134" s="30"/>
      <c r="BP2134" s="30"/>
      <c r="BQ2134" s="30"/>
      <c r="BR2134" s="30"/>
      <c r="BS2134" s="30"/>
      <c r="BT2134" s="30"/>
      <c r="BU2134" s="30"/>
      <c r="BV2134" s="30"/>
    </row>
    <row r="2135" spans="1:74" s="31" customFormat="1" x14ac:dyDescent="0.25">
      <c r="A2135" s="30"/>
      <c r="B2135" s="30"/>
      <c r="C2135" s="30"/>
      <c r="D2135" s="96"/>
      <c r="E2135" s="96"/>
      <c r="F2135" s="96"/>
      <c r="G2135" s="96"/>
      <c r="H2135" s="96"/>
      <c r="I2135" s="96"/>
      <c r="J2135" s="96"/>
      <c r="K2135" s="96"/>
      <c r="L2135" s="96"/>
      <c r="M2135" s="96"/>
      <c r="N2135" s="96"/>
      <c r="O2135" s="30"/>
      <c r="P2135" s="30"/>
      <c r="Q2135" s="30"/>
      <c r="R2135" s="30"/>
      <c r="S2135" s="30"/>
      <c r="T2135" s="30"/>
      <c r="U2135" s="30"/>
      <c r="V2135" s="30"/>
      <c r="W2135" s="30"/>
      <c r="X2135" s="30"/>
      <c r="Y2135" s="30"/>
      <c r="Z2135" s="30"/>
      <c r="AA2135" s="30"/>
      <c r="AB2135" s="30"/>
      <c r="AC2135" s="30"/>
      <c r="AD2135" s="30"/>
      <c r="AE2135" s="30"/>
      <c r="AF2135" s="30"/>
      <c r="AG2135" s="30"/>
      <c r="AH2135" s="30"/>
      <c r="AI2135" s="30"/>
      <c r="AJ2135" s="30"/>
      <c r="AK2135" s="30"/>
      <c r="AL2135" s="30"/>
      <c r="AM2135" s="30"/>
      <c r="AN2135" s="30"/>
      <c r="AO2135" s="30"/>
      <c r="AP2135" s="30"/>
      <c r="AQ2135" s="30"/>
      <c r="AR2135" s="30"/>
      <c r="AS2135" s="30"/>
      <c r="AT2135" s="30"/>
      <c r="AU2135" s="30"/>
      <c r="AV2135" s="30"/>
      <c r="AW2135" s="30"/>
      <c r="AX2135" s="30"/>
      <c r="AY2135" s="30"/>
      <c r="AZ2135" s="30"/>
      <c r="BA2135" s="30"/>
      <c r="BB2135" s="30"/>
      <c r="BC2135" s="30"/>
      <c r="BD2135" s="30"/>
      <c r="BE2135" s="30"/>
      <c r="BF2135" s="30"/>
      <c r="BG2135" s="30"/>
      <c r="BH2135" s="30"/>
      <c r="BI2135" s="30"/>
      <c r="BJ2135" s="30"/>
      <c r="BK2135" s="30"/>
      <c r="BL2135" s="30"/>
      <c r="BM2135" s="30"/>
      <c r="BN2135" s="30"/>
      <c r="BO2135" s="30"/>
      <c r="BP2135" s="30"/>
      <c r="BQ2135" s="30"/>
      <c r="BR2135" s="30"/>
      <c r="BS2135" s="30"/>
      <c r="BT2135" s="30"/>
      <c r="BU2135" s="30"/>
      <c r="BV2135" s="30"/>
    </row>
    <row r="2136" spans="1:74" s="31" customFormat="1" x14ac:dyDescent="0.25">
      <c r="A2136" s="30"/>
      <c r="B2136" s="30"/>
      <c r="C2136" s="30"/>
      <c r="D2136" s="96"/>
      <c r="E2136" s="96"/>
      <c r="F2136" s="96"/>
      <c r="G2136" s="96"/>
      <c r="H2136" s="96"/>
      <c r="I2136" s="96"/>
      <c r="J2136" s="96"/>
      <c r="K2136" s="96"/>
      <c r="L2136" s="96"/>
      <c r="M2136" s="96"/>
      <c r="N2136" s="96"/>
      <c r="O2136" s="30"/>
      <c r="P2136" s="30"/>
      <c r="Q2136" s="30"/>
      <c r="R2136" s="30"/>
      <c r="S2136" s="30"/>
      <c r="T2136" s="30"/>
      <c r="U2136" s="30"/>
      <c r="V2136" s="30"/>
      <c r="W2136" s="30"/>
      <c r="X2136" s="30"/>
      <c r="Y2136" s="30"/>
      <c r="Z2136" s="30"/>
      <c r="AA2136" s="30"/>
      <c r="AB2136" s="30"/>
      <c r="AC2136" s="30"/>
      <c r="AD2136" s="30"/>
      <c r="AE2136" s="30"/>
      <c r="AF2136" s="30"/>
      <c r="AG2136" s="30"/>
      <c r="AH2136" s="30"/>
      <c r="AI2136" s="30"/>
      <c r="AJ2136" s="30"/>
      <c r="AK2136" s="30"/>
      <c r="AL2136" s="30"/>
      <c r="AM2136" s="30"/>
      <c r="AN2136" s="30"/>
      <c r="AO2136" s="30"/>
      <c r="AP2136" s="30"/>
      <c r="AQ2136" s="30"/>
      <c r="AR2136" s="30"/>
      <c r="AS2136" s="30"/>
      <c r="AT2136" s="30"/>
      <c r="AU2136" s="30"/>
      <c r="AV2136" s="30"/>
      <c r="AW2136" s="30"/>
      <c r="AX2136" s="30"/>
      <c r="AY2136" s="30"/>
      <c r="AZ2136" s="30"/>
      <c r="BA2136" s="30"/>
      <c r="BB2136" s="30"/>
      <c r="BC2136" s="30"/>
      <c r="BD2136" s="30"/>
      <c r="BE2136" s="30"/>
      <c r="BF2136" s="30"/>
      <c r="BG2136" s="30"/>
      <c r="BH2136" s="30"/>
      <c r="BI2136" s="30"/>
      <c r="BJ2136" s="30"/>
      <c r="BK2136" s="30"/>
      <c r="BL2136" s="30"/>
      <c r="BM2136" s="30"/>
      <c r="BN2136" s="30"/>
      <c r="BO2136" s="30"/>
      <c r="BP2136" s="30"/>
      <c r="BQ2136" s="30"/>
      <c r="BR2136" s="30"/>
      <c r="BS2136" s="30"/>
      <c r="BT2136" s="30"/>
      <c r="BU2136" s="30"/>
      <c r="BV2136" s="30"/>
    </row>
    <row r="2137" spans="1:74" s="31" customFormat="1" x14ac:dyDescent="0.25">
      <c r="A2137" s="30"/>
      <c r="B2137" s="30"/>
      <c r="C2137" s="30"/>
      <c r="D2137" s="96"/>
      <c r="E2137" s="96"/>
      <c r="F2137" s="96"/>
      <c r="G2137" s="96"/>
      <c r="H2137" s="96"/>
      <c r="I2137" s="96"/>
      <c r="J2137" s="96"/>
      <c r="K2137" s="96"/>
      <c r="L2137" s="96"/>
      <c r="M2137" s="96"/>
      <c r="N2137" s="96"/>
      <c r="O2137" s="30"/>
      <c r="P2137" s="30"/>
      <c r="Q2137" s="30"/>
      <c r="R2137" s="30"/>
      <c r="S2137" s="30"/>
      <c r="T2137" s="30"/>
      <c r="U2137" s="30"/>
      <c r="V2137" s="30"/>
      <c r="W2137" s="30"/>
      <c r="X2137" s="30"/>
      <c r="Y2137" s="30"/>
      <c r="Z2137" s="30"/>
      <c r="AA2137" s="30"/>
      <c r="AB2137" s="30"/>
      <c r="AC2137" s="30"/>
      <c r="AD2137" s="30"/>
      <c r="AE2137" s="30"/>
      <c r="AF2137" s="30"/>
      <c r="AG2137" s="30"/>
      <c r="AH2137" s="30"/>
      <c r="AI2137" s="30"/>
      <c r="AJ2137" s="30"/>
      <c r="AK2137" s="30"/>
      <c r="AL2137" s="30"/>
      <c r="AM2137" s="30"/>
      <c r="AN2137" s="30"/>
      <c r="AO2137" s="30"/>
      <c r="AP2137" s="30"/>
      <c r="AQ2137" s="30"/>
      <c r="AR2137" s="30"/>
      <c r="AS2137" s="30"/>
      <c r="AT2137" s="30"/>
      <c r="AU2137" s="30"/>
      <c r="AV2137" s="30"/>
      <c r="AW2137" s="30"/>
      <c r="AX2137" s="30"/>
      <c r="AY2137" s="30"/>
      <c r="AZ2137" s="30"/>
      <c r="BA2137" s="30"/>
      <c r="BB2137" s="30"/>
      <c r="BC2137" s="30"/>
      <c r="BD2137" s="30"/>
      <c r="BE2137" s="30"/>
      <c r="BF2137" s="30"/>
      <c r="BG2137" s="30"/>
      <c r="BH2137" s="30"/>
      <c r="BI2137" s="30"/>
      <c r="BJ2137" s="30"/>
      <c r="BK2137" s="30"/>
      <c r="BL2137" s="30"/>
      <c r="BM2137" s="30"/>
      <c r="BN2137" s="30"/>
      <c r="BO2137" s="30"/>
      <c r="BP2137" s="30"/>
      <c r="BQ2137" s="30"/>
      <c r="BR2137" s="30"/>
      <c r="BS2137" s="30"/>
      <c r="BT2137" s="30"/>
      <c r="BU2137" s="30"/>
      <c r="BV2137" s="30"/>
    </row>
    <row r="2138" spans="1:74" s="31" customFormat="1" x14ac:dyDescent="0.25">
      <c r="A2138" s="30"/>
      <c r="B2138" s="30"/>
      <c r="C2138" s="30"/>
      <c r="D2138" s="96"/>
      <c r="E2138" s="96"/>
      <c r="F2138" s="96"/>
      <c r="G2138" s="96"/>
      <c r="H2138" s="96"/>
      <c r="I2138" s="96"/>
      <c r="J2138" s="96"/>
      <c r="K2138" s="96"/>
      <c r="L2138" s="96"/>
      <c r="M2138" s="96"/>
      <c r="N2138" s="96"/>
      <c r="O2138" s="30"/>
      <c r="P2138" s="30"/>
      <c r="Q2138" s="30"/>
      <c r="R2138" s="30"/>
      <c r="S2138" s="30"/>
      <c r="T2138" s="30"/>
      <c r="U2138" s="30"/>
      <c r="V2138" s="30"/>
      <c r="W2138" s="30"/>
      <c r="X2138" s="30"/>
      <c r="Y2138" s="30"/>
      <c r="Z2138" s="30"/>
      <c r="AA2138" s="30"/>
      <c r="AB2138" s="30"/>
      <c r="AC2138" s="30"/>
      <c r="AD2138" s="30"/>
      <c r="AE2138" s="30"/>
      <c r="AF2138" s="30"/>
      <c r="AG2138" s="30"/>
      <c r="AH2138" s="30"/>
      <c r="AI2138" s="30"/>
      <c r="AJ2138" s="30"/>
      <c r="AK2138" s="30"/>
      <c r="AL2138" s="30"/>
      <c r="AM2138" s="30"/>
      <c r="AN2138" s="30"/>
      <c r="AO2138" s="30"/>
      <c r="AP2138" s="30"/>
      <c r="AQ2138" s="30"/>
      <c r="AR2138" s="30"/>
      <c r="AS2138" s="30"/>
      <c r="AT2138" s="30"/>
      <c r="AU2138" s="30"/>
      <c r="AV2138" s="30"/>
      <c r="AW2138" s="30"/>
      <c r="AX2138" s="30"/>
      <c r="AY2138" s="30"/>
      <c r="AZ2138" s="30"/>
      <c r="BA2138" s="30"/>
      <c r="BB2138" s="30"/>
      <c r="BC2138" s="30"/>
      <c r="BD2138" s="30"/>
      <c r="BE2138" s="30"/>
      <c r="BF2138" s="30"/>
      <c r="BG2138" s="30"/>
      <c r="BH2138" s="30"/>
      <c r="BI2138" s="30"/>
      <c r="BJ2138" s="30"/>
      <c r="BK2138" s="30"/>
      <c r="BL2138" s="30"/>
      <c r="BM2138" s="30"/>
      <c r="BN2138" s="30"/>
      <c r="BO2138" s="30"/>
      <c r="BP2138" s="30"/>
      <c r="BQ2138" s="30"/>
      <c r="BR2138" s="30"/>
      <c r="BS2138" s="30"/>
      <c r="BT2138" s="30"/>
      <c r="BU2138" s="30"/>
      <c r="BV2138" s="30"/>
    </row>
    <row r="2139" spans="1:74" s="31" customFormat="1" x14ac:dyDescent="0.25">
      <c r="A2139" s="30"/>
      <c r="B2139" s="30"/>
      <c r="C2139" s="30"/>
      <c r="D2139" s="96"/>
      <c r="E2139" s="96"/>
      <c r="F2139" s="96"/>
      <c r="G2139" s="96"/>
      <c r="H2139" s="96"/>
      <c r="I2139" s="96"/>
      <c r="J2139" s="96"/>
      <c r="K2139" s="96"/>
      <c r="L2139" s="96"/>
      <c r="M2139" s="96"/>
      <c r="N2139" s="96"/>
      <c r="O2139" s="30"/>
      <c r="P2139" s="30"/>
      <c r="Q2139" s="30"/>
      <c r="R2139" s="30"/>
      <c r="S2139" s="30"/>
      <c r="T2139" s="30"/>
      <c r="U2139" s="30"/>
      <c r="V2139" s="30"/>
      <c r="W2139" s="30"/>
      <c r="X2139" s="30"/>
      <c r="Y2139" s="30"/>
      <c r="Z2139" s="30"/>
      <c r="AA2139" s="30"/>
      <c r="AB2139" s="30"/>
      <c r="AC2139" s="30"/>
      <c r="AD2139" s="30"/>
      <c r="AE2139" s="30"/>
      <c r="AF2139" s="30"/>
      <c r="AG2139" s="30"/>
      <c r="AH2139" s="30"/>
      <c r="AI2139" s="30"/>
      <c r="AJ2139" s="30"/>
      <c r="AK2139" s="30"/>
      <c r="AL2139" s="30"/>
      <c r="AM2139" s="30"/>
      <c r="AN2139" s="30"/>
      <c r="AO2139" s="30"/>
      <c r="AP2139" s="30"/>
      <c r="AQ2139" s="30"/>
      <c r="AR2139" s="30"/>
      <c r="AS2139" s="30"/>
      <c r="AT2139" s="30"/>
      <c r="AU2139" s="30"/>
      <c r="AV2139" s="30"/>
      <c r="AW2139" s="30"/>
      <c r="AX2139" s="30"/>
      <c r="AY2139" s="30"/>
      <c r="AZ2139" s="30"/>
      <c r="BA2139" s="30"/>
      <c r="BB2139" s="30"/>
      <c r="BC2139" s="30"/>
      <c r="BD2139" s="30"/>
      <c r="BE2139" s="30"/>
      <c r="BF2139" s="30"/>
      <c r="BG2139" s="30"/>
      <c r="BH2139" s="30"/>
      <c r="BI2139" s="30"/>
      <c r="BJ2139" s="30"/>
      <c r="BK2139" s="30"/>
      <c r="BL2139" s="30"/>
      <c r="BM2139" s="30"/>
      <c r="BN2139" s="30"/>
      <c r="BO2139" s="30"/>
      <c r="BP2139" s="30"/>
      <c r="BQ2139" s="30"/>
      <c r="BR2139" s="30"/>
      <c r="BS2139" s="30"/>
      <c r="BT2139" s="30"/>
      <c r="BU2139" s="30"/>
      <c r="BV2139" s="30"/>
    </row>
    <row r="2140" spans="1:74" s="31" customFormat="1" x14ac:dyDescent="0.25">
      <c r="A2140" s="30"/>
      <c r="B2140" s="30"/>
      <c r="C2140" s="30"/>
      <c r="D2140" s="96"/>
      <c r="E2140" s="96"/>
      <c r="F2140" s="96"/>
      <c r="G2140" s="96"/>
      <c r="H2140" s="96"/>
      <c r="I2140" s="96"/>
      <c r="J2140" s="96"/>
      <c r="K2140" s="96"/>
      <c r="L2140" s="96"/>
      <c r="M2140" s="96"/>
      <c r="N2140" s="96"/>
      <c r="O2140" s="30"/>
      <c r="P2140" s="30"/>
      <c r="Q2140" s="30"/>
      <c r="R2140" s="30"/>
      <c r="S2140" s="30"/>
      <c r="T2140" s="30"/>
      <c r="U2140" s="30"/>
      <c r="V2140" s="30"/>
      <c r="W2140" s="30"/>
      <c r="X2140" s="30"/>
      <c r="Y2140" s="30"/>
      <c r="Z2140" s="30"/>
      <c r="AA2140" s="30"/>
      <c r="AB2140" s="30"/>
      <c r="AC2140" s="30"/>
      <c r="AD2140" s="30"/>
      <c r="AE2140" s="30"/>
      <c r="AF2140" s="30"/>
      <c r="AG2140" s="30"/>
      <c r="AH2140" s="30"/>
      <c r="AI2140" s="30"/>
      <c r="AJ2140" s="30"/>
      <c r="AK2140" s="30"/>
      <c r="AL2140" s="30"/>
      <c r="AM2140" s="30"/>
      <c r="AN2140" s="30"/>
      <c r="AO2140" s="30"/>
      <c r="AP2140" s="30"/>
      <c r="AQ2140" s="30"/>
      <c r="AR2140" s="30"/>
      <c r="AS2140" s="30"/>
      <c r="AT2140" s="30"/>
      <c r="AU2140" s="30"/>
      <c r="AV2140" s="30"/>
      <c r="AW2140" s="30"/>
      <c r="AX2140" s="30"/>
      <c r="AY2140" s="30"/>
      <c r="AZ2140" s="30"/>
      <c r="BA2140" s="30"/>
      <c r="BB2140" s="30"/>
      <c r="BC2140" s="30"/>
      <c r="BD2140" s="30"/>
      <c r="BE2140" s="30"/>
      <c r="BF2140" s="30"/>
      <c r="BG2140" s="30"/>
      <c r="BH2140" s="30"/>
      <c r="BI2140" s="30"/>
      <c r="BJ2140" s="30"/>
      <c r="BK2140" s="30"/>
      <c r="BL2140" s="30"/>
      <c r="BM2140" s="30"/>
      <c r="BN2140" s="30"/>
      <c r="BO2140" s="30"/>
      <c r="BP2140" s="30"/>
      <c r="BQ2140" s="30"/>
      <c r="BR2140" s="30"/>
      <c r="BS2140" s="30"/>
      <c r="BT2140" s="30"/>
      <c r="BU2140" s="30"/>
      <c r="BV2140" s="30"/>
    </row>
    <row r="2141" spans="1:74" s="31" customFormat="1" x14ac:dyDescent="0.25">
      <c r="A2141" s="30"/>
      <c r="B2141" s="30"/>
      <c r="C2141" s="30"/>
      <c r="D2141" s="96"/>
      <c r="E2141" s="96"/>
      <c r="F2141" s="96"/>
      <c r="G2141" s="96"/>
      <c r="H2141" s="96"/>
      <c r="I2141" s="96"/>
      <c r="J2141" s="96"/>
      <c r="K2141" s="96"/>
      <c r="L2141" s="96"/>
      <c r="M2141" s="96"/>
      <c r="N2141" s="96"/>
      <c r="O2141" s="30"/>
      <c r="P2141" s="30"/>
      <c r="Q2141" s="30"/>
      <c r="R2141" s="30"/>
      <c r="S2141" s="30"/>
      <c r="T2141" s="30"/>
      <c r="U2141" s="30"/>
      <c r="V2141" s="30"/>
      <c r="W2141" s="30"/>
      <c r="X2141" s="30"/>
      <c r="Y2141" s="30"/>
      <c r="Z2141" s="30"/>
      <c r="AA2141" s="30"/>
      <c r="AB2141" s="30"/>
      <c r="AC2141" s="30"/>
      <c r="AD2141" s="30"/>
      <c r="AE2141" s="30"/>
      <c r="AF2141" s="30"/>
      <c r="AG2141" s="30"/>
      <c r="AH2141" s="30"/>
      <c r="AI2141" s="30"/>
      <c r="AJ2141" s="30"/>
      <c r="AK2141" s="30"/>
      <c r="AL2141" s="30"/>
      <c r="AM2141" s="30"/>
      <c r="AN2141" s="30"/>
      <c r="AO2141" s="30"/>
      <c r="AP2141" s="30"/>
      <c r="AQ2141" s="30"/>
      <c r="AR2141" s="30"/>
      <c r="AS2141" s="30"/>
      <c r="AT2141" s="30"/>
      <c r="AU2141" s="30"/>
      <c r="AV2141" s="30"/>
      <c r="AW2141" s="30"/>
      <c r="AX2141" s="30"/>
      <c r="AY2141" s="30"/>
      <c r="AZ2141" s="30"/>
      <c r="BA2141" s="30"/>
      <c r="BB2141" s="30"/>
      <c r="BC2141" s="30"/>
      <c r="BD2141" s="30"/>
      <c r="BE2141" s="30"/>
      <c r="BF2141" s="30"/>
      <c r="BG2141" s="30"/>
      <c r="BH2141" s="30"/>
      <c r="BI2141" s="30"/>
      <c r="BJ2141" s="30"/>
      <c r="BK2141" s="30"/>
      <c r="BL2141" s="30"/>
      <c r="BM2141" s="30"/>
      <c r="BN2141" s="30"/>
      <c r="BO2141" s="30"/>
      <c r="BP2141" s="30"/>
      <c r="BQ2141" s="30"/>
      <c r="BR2141" s="30"/>
      <c r="BS2141" s="30"/>
      <c r="BT2141" s="30"/>
      <c r="BU2141" s="30"/>
      <c r="BV2141" s="30"/>
    </row>
    <row r="2142" spans="1:74" s="31" customFormat="1" x14ac:dyDescent="0.25">
      <c r="A2142" s="30"/>
      <c r="B2142" s="30"/>
      <c r="C2142" s="30"/>
      <c r="D2142" s="96"/>
      <c r="E2142" s="96"/>
      <c r="F2142" s="96"/>
      <c r="G2142" s="96"/>
      <c r="H2142" s="96"/>
      <c r="I2142" s="96"/>
      <c r="J2142" s="96"/>
      <c r="K2142" s="96"/>
      <c r="L2142" s="96"/>
      <c r="M2142" s="96"/>
      <c r="N2142" s="96"/>
      <c r="O2142" s="30"/>
      <c r="P2142" s="30"/>
      <c r="Q2142" s="30"/>
      <c r="R2142" s="30"/>
      <c r="S2142" s="30"/>
      <c r="T2142" s="30"/>
      <c r="U2142" s="30"/>
      <c r="V2142" s="30"/>
      <c r="W2142" s="30"/>
      <c r="X2142" s="30"/>
      <c r="Y2142" s="30"/>
      <c r="Z2142" s="30"/>
      <c r="AA2142" s="30"/>
      <c r="AB2142" s="30"/>
      <c r="AC2142" s="30"/>
      <c r="AD2142" s="30"/>
      <c r="AE2142" s="30"/>
      <c r="AF2142" s="30"/>
      <c r="AG2142" s="30"/>
      <c r="AH2142" s="30"/>
      <c r="AI2142" s="30"/>
      <c r="AJ2142" s="30"/>
      <c r="AK2142" s="30"/>
      <c r="AL2142" s="30"/>
      <c r="AM2142" s="30"/>
      <c r="AN2142" s="30"/>
      <c r="AO2142" s="30"/>
      <c r="AP2142" s="30"/>
      <c r="AQ2142" s="30"/>
      <c r="AR2142" s="30"/>
      <c r="AS2142" s="30"/>
      <c r="AT2142" s="30"/>
      <c r="AU2142" s="30"/>
      <c r="AV2142" s="30"/>
      <c r="AW2142" s="30"/>
      <c r="AX2142" s="30"/>
      <c r="AY2142" s="30"/>
      <c r="AZ2142" s="30"/>
      <c r="BA2142" s="30"/>
      <c r="BB2142" s="30"/>
      <c r="BC2142" s="30"/>
      <c r="BD2142" s="30"/>
      <c r="BE2142" s="30"/>
      <c r="BF2142" s="30"/>
      <c r="BG2142" s="30"/>
      <c r="BH2142" s="30"/>
      <c r="BI2142" s="30"/>
      <c r="BJ2142" s="30"/>
      <c r="BK2142" s="30"/>
      <c r="BL2142" s="30"/>
      <c r="BM2142" s="30"/>
      <c r="BN2142" s="30"/>
      <c r="BO2142" s="30"/>
      <c r="BP2142" s="30"/>
      <c r="BQ2142" s="30"/>
      <c r="BR2142" s="30"/>
      <c r="BS2142" s="30"/>
      <c r="BT2142" s="30"/>
      <c r="BU2142" s="30"/>
      <c r="BV2142" s="30"/>
    </row>
    <row r="2143" spans="1:74" s="31" customFormat="1" x14ac:dyDescent="0.25">
      <c r="A2143" s="30"/>
      <c r="B2143" s="30"/>
      <c r="C2143" s="30"/>
      <c r="D2143" s="96"/>
      <c r="E2143" s="96"/>
      <c r="F2143" s="96"/>
      <c r="G2143" s="96"/>
      <c r="H2143" s="96"/>
      <c r="I2143" s="96"/>
      <c r="J2143" s="96"/>
      <c r="K2143" s="96"/>
      <c r="L2143" s="96"/>
      <c r="M2143" s="96"/>
      <c r="N2143" s="96"/>
      <c r="O2143" s="30"/>
      <c r="P2143" s="30"/>
      <c r="Q2143" s="30"/>
      <c r="R2143" s="30"/>
      <c r="S2143" s="30"/>
      <c r="T2143" s="30"/>
      <c r="U2143" s="30"/>
      <c r="V2143" s="30"/>
      <c r="W2143" s="30"/>
      <c r="X2143" s="30"/>
      <c r="Y2143" s="30"/>
      <c r="Z2143" s="30"/>
      <c r="AA2143" s="30"/>
      <c r="AB2143" s="30"/>
      <c r="AC2143" s="30"/>
      <c r="AD2143" s="30"/>
      <c r="AE2143" s="30"/>
      <c r="AF2143" s="30"/>
      <c r="AG2143" s="30"/>
      <c r="AH2143" s="30"/>
      <c r="AI2143" s="30"/>
      <c r="AJ2143" s="30"/>
      <c r="AK2143" s="30"/>
      <c r="AL2143" s="30"/>
      <c r="AM2143" s="30"/>
      <c r="AN2143" s="30"/>
      <c r="AO2143" s="30"/>
      <c r="AP2143" s="30"/>
      <c r="AQ2143" s="30"/>
      <c r="AR2143" s="30"/>
      <c r="AS2143" s="30"/>
      <c r="AT2143" s="30"/>
      <c r="AU2143" s="30"/>
      <c r="AV2143" s="30"/>
      <c r="AW2143" s="30"/>
      <c r="AX2143" s="30"/>
      <c r="AY2143" s="30"/>
      <c r="AZ2143" s="30"/>
      <c r="BA2143" s="30"/>
      <c r="BB2143" s="30"/>
      <c r="BC2143" s="30"/>
      <c r="BD2143" s="30"/>
      <c r="BE2143" s="30"/>
      <c r="BF2143" s="30"/>
      <c r="BG2143" s="30"/>
      <c r="BH2143" s="30"/>
      <c r="BI2143" s="30"/>
      <c r="BJ2143" s="30"/>
      <c r="BK2143" s="30"/>
      <c r="BL2143" s="30"/>
      <c r="BM2143" s="30"/>
      <c r="BN2143" s="30"/>
      <c r="BO2143" s="30"/>
      <c r="BP2143" s="30"/>
      <c r="BQ2143" s="30"/>
      <c r="BR2143" s="30"/>
      <c r="BS2143" s="30"/>
      <c r="BT2143" s="30"/>
      <c r="BU2143" s="30"/>
      <c r="BV2143" s="30"/>
    </row>
    <row r="2144" spans="1:74" s="31" customFormat="1" x14ac:dyDescent="0.25">
      <c r="A2144" s="30"/>
      <c r="B2144" s="30"/>
      <c r="C2144" s="30"/>
      <c r="D2144" s="96"/>
      <c r="E2144" s="96"/>
      <c r="F2144" s="96"/>
      <c r="G2144" s="96"/>
      <c r="H2144" s="96"/>
      <c r="I2144" s="96"/>
      <c r="J2144" s="96"/>
      <c r="K2144" s="96"/>
      <c r="L2144" s="96"/>
      <c r="M2144" s="96"/>
      <c r="N2144" s="96"/>
      <c r="O2144" s="30"/>
      <c r="P2144" s="30"/>
      <c r="Q2144" s="30"/>
      <c r="R2144" s="30"/>
      <c r="S2144" s="30"/>
      <c r="T2144" s="30"/>
      <c r="U2144" s="30"/>
      <c r="V2144" s="30"/>
      <c r="W2144" s="30"/>
      <c r="X2144" s="30"/>
      <c r="Y2144" s="30"/>
      <c r="Z2144" s="30"/>
      <c r="AA2144" s="30"/>
      <c r="AB2144" s="30"/>
      <c r="AC2144" s="30"/>
      <c r="AD2144" s="30"/>
      <c r="AE2144" s="30"/>
      <c r="AF2144" s="30"/>
      <c r="AG2144" s="30"/>
      <c r="AH2144" s="30"/>
      <c r="AI2144" s="30"/>
      <c r="AJ2144" s="30"/>
      <c r="AK2144" s="30"/>
      <c r="AL2144" s="30"/>
      <c r="AM2144" s="30"/>
      <c r="AN2144" s="30"/>
      <c r="AO2144" s="30"/>
      <c r="AP2144" s="30"/>
      <c r="AQ2144" s="30"/>
      <c r="AR2144" s="30"/>
      <c r="AS2144" s="30"/>
      <c r="AT2144" s="30"/>
      <c r="AU2144" s="30"/>
      <c r="AV2144" s="30"/>
      <c r="AW2144" s="30"/>
      <c r="AX2144" s="30"/>
      <c r="AY2144" s="30"/>
      <c r="AZ2144" s="30"/>
      <c r="BA2144" s="30"/>
      <c r="BB2144" s="30"/>
      <c r="BC2144" s="30"/>
      <c r="BD2144" s="30"/>
      <c r="BE2144" s="30"/>
      <c r="BF2144" s="30"/>
      <c r="BG2144" s="30"/>
      <c r="BH2144" s="30"/>
      <c r="BI2144" s="30"/>
      <c r="BJ2144" s="30"/>
      <c r="BK2144" s="30"/>
      <c r="BL2144" s="30"/>
      <c r="BM2144" s="30"/>
      <c r="BN2144" s="30"/>
      <c r="BO2144" s="30"/>
      <c r="BP2144" s="30"/>
      <c r="BQ2144" s="30"/>
      <c r="BR2144" s="30"/>
      <c r="BS2144" s="30"/>
      <c r="BT2144" s="30"/>
      <c r="BU2144" s="30"/>
      <c r="BV2144" s="30"/>
    </row>
    <row r="2145" spans="1:74" s="31" customFormat="1" x14ac:dyDescent="0.25">
      <c r="A2145" s="30"/>
      <c r="B2145" s="30"/>
      <c r="C2145" s="30"/>
      <c r="D2145" s="96"/>
      <c r="E2145" s="96"/>
      <c r="F2145" s="96"/>
      <c r="G2145" s="96"/>
      <c r="H2145" s="96"/>
      <c r="I2145" s="96"/>
      <c r="J2145" s="96"/>
      <c r="K2145" s="96"/>
      <c r="L2145" s="96"/>
      <c r="M2145" s="96"/>
      <c r="N2145" s="96"/>
      <c r="O2145" s="30"/>
      <c r="P2145" s="30"/>
      <c r="Q2145" s="30"/>
      <c r="R2145" s="30"/>
      <c r="S2145" s="30"/>
      <c r="T2145" s="30"/>
      <c r="U2145" s="30"/>
      <c r="V2145" s="30"/>
      <c r="W2145" s="30"/>
      <c r="X2145" s="30"/>
      <c r="Y2145" s="30"/>
      <c r="Z2145" s="30"/>
      <c r="AA2145" s="30"/>
      <c r="AB2145" s="30"/>
      <c r="AC2145" s="30"/>
      <c r="AD2145" s="30"/>
      <c r="AE2145" s="30"/>
      <c r="AF2145" s="30"/>
      <c r="AG2145" s="30"/>
      <c r="AH2145" s="30"/>
      <c r="AI2145" s="30"/>
      <c r="AJ2145" s="30"/>
      <c r="AK2145" s="30"/>
      <c r="AL2145" s="30"/>
      <c r="AM2145" s="30"/>
      <c r="AN2145" s="30"/>
      <c r="AO2145" s="30"/>
      <c r="AP2145" s="30"/>
      <c r="AQ2145" s="30"/>
      <c r="AR2145" s="30"/>
      <c r="AS2145" s="30"/>
      <c r="AT2145" s="30"/>
      <c r="AU2145" s="30"/>
      <c r="AV2145" s="30"/>
      <c r="AW2145" s="30"/>
      <c r="AX2145" s="30"/>
      <c r="AY2145" s="30"/>
      <c r="AZ2145" s="30"/>
      <c r="BA2145" s="30"/>
      <c r="BB2145" s="30"/>
      <c r="BC2145" s="30"/>
      <c r="BD2145" s="30"/>
      <c r="BE2145" s="30"/>
      <c r="BF2145" s="30"/>
      <c r="BG2145" s="30"/>
      <c r="BH2145" s="30"/>
      <c r="BI2145" s="30"/>
      <c r="BJ2145" s="30"/>
      <c r="BK2145" s="30"/>
      <c r="BL2145" s="30"/>
      <c r="BM2145" s="30"/>
      <c r="BN2145" s="30"/>
      <c r="BO2145" s="30"/>
      <c r="BP2145" s="30"/>
      <c r="BQ2145" s="30"/>
      <c r="BR2145" s="30"/>
      <c r="BS2145" s="30"/>
      <c r="BT2145" s="30"/>
      <c r="BU2145" s="30"/>
      <c r="BV2145" s="30"/>
    </row>
    <row r="2146" spans="1:74" s="31" customFormat="1" x14ac:dyDescent="0.25">
      <c r="A2146" s="30"/>
      <c r="B2146" s="30"/>
      <c r="C2146" s="30"/>
      <c r="D2146" s="96"/>
      <c r="E2146" s="96"/>
      <c r="F2146" s="96"/>
      <c r="G2146" s="96"/>
      <c r="H2146" s="96"/>
      <c r="I2146" s="96"/>
      <c r="J2146" s="96"/>
      <c r="K2146" s="96"/>
      <c r="L2146" s="96"/>
      <c r="M2146" s="96"/>
      <c r="N2146" s="96"/>
      <c r="O2146" s="30"/>
      <c r="P2146" s="30"/>
      <c r="Q2146" s="30"/>
      <c r="R2146" s="30"/>
      <c r="S2146" s="30"/>
      <c r="T2146" s="30"/>
      <c r="U2146" s="30"/>
      <c r="V2146" s="30"/>
      <c r="W2146" s="30"/>
      <c r="X2146" s="30"/>
      <c r="Y2146" s="30"/>
      <c r="Z2146" s="30"/>
      <c r="AA2146" s="30"/>
      <c r="AB2146" s="30"/>
      <c r="AC2146" s="30"/>
      <c r="AD2146" s="30"/>
      <c r="AE2146" s="30"/>
      <c r="AF2146" s="30"/>
      <c r="AG2146" s="30"/>
      <c r="AH2146" s="30"/>
      <c r="AI2146" s="30"/>
      <c r="AJ2146" s="30"/>
      <c r="AK2146" s="30"/>
      <c r="AL2146" s="30"/>
      <c r="AM2146" s="30"/>
      <c r="AN2146" s="30"/>
      <c r="AO2146" s="30"/>
      <c r="AP2146" s="30"/>
      <c r="AQ2146" s="30"/>
      <c r="AR2146" s="30"/>
      <c r="AS2146" s="30"/>
      <c r="AT2146" s="30"/>
      <c r="AU2146" s="30"/>
      <c r="AV2146" s="30"/>
      <c r="AW2146" s="30"/>
      <c r="AX2146" s="30"/>
      <c r="AY2146" s="30"/>
      <c r="AZ2146" s="30"/>
      <c r="BA2146" s="30"/>
      <c r="BB2146" s="30"/>
      <c r="BC2146" s="30"/>
      <c r="BD2146" s="30"/>
      <c r="BE2146" s="30"/>
      <c r="BF2146" s="30"/>
      <c r="BG2146" s="30"/>
      <c r="BH2146" s="30"/>
      <c r="BI2146" s="30"/>
      <c r="BJ2146" s="30"/>
      <c r="BK2146" s="30"/>
      <c r="BL2146" s="30"/>
      <c r="BM2146" s="30"/>
      <c r="BN2146" s="30"/>
      <c r="BO2146" s="30"/>
      <c r="BP2146" s="30"/>
      <c r="BQ2146" s="30"/>
      <c r="BR2146" s="30"/>
      <c r="BS2146" s="30"/>
      <c r="BT2146" s="30"/>
      <c r="BU2146" s="30"/>
      <c r="BV2146" s="30"/>
    </row>
    <row r="2147" spans="1:74" s="31" customFormat="1" x14ac:dyDescent="0.25">
      <c r="A2147" s="30"/>
      <c r="B2147" s="30"/>
      <c r="C2147" s="30"/>
      <c r="D2147" s="96"/>
      <c r="E2147" s="96"/>
      <c r="F2147" s="96"/>
      <c r="G2147" s="96"/>
      <c r="H2147" s="96"/>
      <c r="I2147" s="96"/>
      <c r="J2147" s="96"/>
      <c r="K2147" s="96"/>
      <c r="L2147" s="96"/>
      <c r="M2147" s="96"/>
      <c r="N2147" s="96"/>
      <c r="O2147" s="30"/>
      <c r="P2147" s="30"/>
      <c r="Q2147" s="30"/>
      <c r="R2147" s="30"/>
      <c r="S2147" s="30"/>
      <c r="T2147" s="30"/>
      <c r="U2147" s="30"/>
      <c r="V2147" s="30"/>
      <c r="W2147" s="30"/>
      <c r="X2147" s="30"/>
      <c r="Y2147" s="30"/>
      <c r="Z2147" s="30"/>
      <c r="AA2147" s="30"/>
      <c r="AB2147" s="30"/>
      <c r="AC2147" s="30"/>
      <c r="AD2147" s="30"/>
      <c r="AE2147" s="30"/>
      <c r="AF2147" s="30"/>
      <c r="AG2147" s="30"/>
      <c r="AH2147" s="30"/>
      <c r="AI2147" s="30"/>
      <c r="AJ2147" s="30"/>
      <c r="AK2147" s="30"/>
      <c r="AL2147" s="30"/>
      <c r="AM2147" s="30"/>
      <c r="AN2147" s="30"/>
      <c r="AO2147" s="30"/>
      <c r="AP2147" s="30"/>
      <c r="AQ2147" s="30"/>
      <c r="AR2147" s="30"/>
      <c r="AS2147" s="30"/>
      <c r="AT2147" s="30"/>
      <c r="AU2147" s="30"/>
      <c r="AV2147" s="30"/>
      <c r="AW2147" s="30"/>
      <c r="AX2147" s="30"/>
      <c r="AY2147" s="30"/>
      <c r="AZ2147" s="30"/>
      <c r="BA2147" s="30"/>
      <c r="BB2147" s="30"/>
      <c r="BC2147" s="30"/>
      <c r="BD2147" s="30"/>
      <c r="BE2147" s="30"/>
      <c r="BF2147" s="30"/>
      <c r="BG2147" s="30"/>
      <c r="BH2147" s="30"/>
      <c r="BI2147" s="30"/>
      <c r="BJ2147" s="30"/>
      <c r="BK2147" s="30"/>
      <c r="BL2147" s="30"/>
      <c r="BM2147" s="30"/>
      <c r="BN2147" s="30"/>
      <c r="BO2147" s="30"/>
      <c r="BP2147" s="30"/>
      <c r="BQ2147" s="30"/>
      <c r="BR2147" s="30"/>
      <c r="BS2147" s="30"/>
      <c r="BT2147" s="30"/>
      <c r="BU2147" s="30"/>
      <c r="BV2147" s="30"/>
    </row>
    <row r="2148" spans="1:74" s="31" customFormat="1" x14ac:dyDescent="0.25">
      <c r="A2148" s="30"/>
      <c r="B2148" s="30"/>
      <c r="C2148" s="30"/>
      <c r="D2148" s="96"/>
      <c r="E2148" s="96"/>
      <c r="F2148" s="96"/>
      <c r="G2148" s="96"/>
      <c r="H2148" s="96"/>
      <c r="I2148" s="96"/>
      <c r="J2148" s="96"/>
      <c r="K2148" s="96"/>
      <c r="L2148" s="96"/>
      <c r="M2148" s="96"/>
      <c r="N2148" s="96"/>
      <c r="O2148" s="30"/>
      <c r="P2148" s="30"/>
      <c r="Q2148" s="30"/>
      <c r="R2148" s="30"/>
      <c r="S2148" s="30"/>
      <c r="T2148" s="30"/>
      <c r="U2148" s="30"/>
      <c r="V2148" s="30"/>
      <c r="W2148" s="30"/>
      <c r="X2148" s="30"/>
      <c r="Y2148" s="30"/>
      <c r="Z2148" s="30"/>
      <c r="AA2148" s="30"/>
      <c r="AB2148" s="30"/>
      <c r="AC2148" s="30"/>
      <c r="AD2148" s="30"/>
      <c r="AE2148" s="30"/>
      <c r="AF2148" s="30"/>
      <c r="AG2148" s="30"/>
      <c r="AH2148" s="30"/>
      <c r="AI2148" s="30"/>
      <c r="AJ2148" s="30"/>
      <c r="AK2148" s="30"/>
      <c r="AL2148" s="30"/>
      <c r="AM2148" s="30"/>
      <c r="AN2148" s="30"/>
      <c r="AO2148" s="30"/>
      <c r="AP2148" s="30"/>
      <c r="AQ2148" s="30"/>
      <c r="AR2148" s="30"/>
      <c r="AS2148" s="30"/>
      <c r="AT2148" s="30"/>
      <c r="AU2148" s="30"/>
      <c r="AV2148" s="30"/>
      <c r="AW2148" s="30"/>
      <c r="AX2148" s="30"/>
      <c r="AY2148" s="30"/>
      <c r="AZ2148" s="30"/>
      <c r="BA2148" s="30"/>
      <c r="BB2148" s="30"/>
      <c r="BC2148" s="30"/>
      <c r="BD2148" s="30"/>
      <c r="BE2148" s="30"/>
      <c r="BF2148" s="30"/>
      <c r="BG2148" s="30"/>
      <c r="BH2148" s="30"/>
      <c r="BI2148" s="30"/>
      <c r="BJ2148" s="30"/>
      <c r="BK2148" s="30"/>
      <c r="BL2148" s="30"/>
      <c r="BM2148" s="30"/>
      <c r="BN2148" s="30"/>
      <c r="BO2148" s="30"/>
      <c r="BP2148" s="30"/>
      <c r="BQ2148" s="30"/>
      <c r="BR2148" s="30"/>
      <c r="BS2148" s="30"/>
      <c r="BT2148" s="30"/>
      <c r="BU2148" s="30"/>
      <c r="BV2148" s="30"/>
    </row>
    <row r="2149" spans="1:74" x14ac:dyDescent="0.25">
      <c r="A2149" s="1"/>
      <c r="B2149" s="1"/>
      <c r="C2149" s="1"/>
      <c r="D2149" s="97"/>
      <c r="E2149" s="97"/>
      <c r="F2149" s="97"/>
      <c r="G2149" s="97"/>
      <c r="H2149" s="97"/>
      <c r="I2149" s="97"/>
      <c r="J2149" s="97"/>
      <c r="K2149" s="97"/>
      <c r="L2149" s="97"/>
      <c r="M2149" s="97"/>
      <c r="N2149" s="97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</row>
    <row r="2150" spans="1:74" x14ac:dyDescent="0.25">
      <c r="A2150" s="1"/>
      <c r="B2150" s="1"/>
      <c r="C2150" s="1"/>
      <c r="D2150" s="97"/>
      <c r="E2150" s="97"/>
      <c r="F2150" s="97"/>
      <c r="G2150" s="97"/>
      <c r="H2150" s="97"/>
      <c r="I2150" s="97"/>
      <c r="J2150" s="97"/>
      <c r="K2150" s="97"/>
      <c r="L2150" s="97"/>
      <c r="M2150" s="97"/>
      <c r="N2150" s="97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</row>
    <row r="2151" spans="1:74" x14ac:dyDescent="0.25">
      <c r="A2151" s="1"/>
      <c r="B2151" s="1"/>
      <c r="C2151" s="1"/>
      <c r="D2151" s="97"/>
      <c r="E2151" s="97"/>
      <c r="F2151" s="97"/>
      <c r="G2151" s="97"/>
      <c r="H2151" s="97"/>
      <c r="I2151" s="97"/>
      <c r="J2151" s="97"/>
      <c r="K2151" s="97"/>
      <c r="L2151" s="97"/>
      <c r="M2151" s="97"/>
      <c r="N2151" s="97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</row>
    <row r="2152" spans="1:74" x14ac:dyDescent="0.25">
      <c r="A2152" s="1"/>
      <c r="B2152" s="1"/>
      <c r="C2152" s="1"/>
      <c r="D2152" s="97"/>
      <c r="E2152" s="97"/>
      <c r="F2152" s="97"/>
      <c r="G2152" s="97"/>
      <c r="H2152" s="97"/>
      <c r="I2152" s="97"/>
      <c r="J2152" s="97"/>
      <c r="K2152" s="97"/>
      <c r="L2152" s="97"/>
      <c r="M2152" s="97"/>
      <c r="N2152" s="97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</row>
    <row r="2153" spans="1:74" x14ac:dyDescent="0.25">
      <c r="A2153" s="1"/>
      <c r="B2153" s="1"/>
      <c r="C2153" s="1"/>
      <c r="D2153" s="97"/>
      <c r="E2153" s="97"/>
      <c r="F2153" s="97"/>
      <c r="G2153" s="97"/>
      <c r="H2153" s="97"/>
      <c r="I2153" s="97"/>
      <c r="J2153" s="97"/>
      <c r="K2153" s="97"/>
      <c r="L2153" s="97"/>
      <c r="M2153" s="97"/>
      <c r="N2153" s="97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</row>
    <row r="2154" spans="1:74" x14ac:dyDescent="0.25">
      <c r="A2154" s="1"/>
      <c r="B2154" s="1"/>
      <c r="C2154" s="1"/>
      <c r="D2154" s="97"/>
      <c r="E2154" s="97"/>
      <c r="F2154" s="97"/>
      <c r="G2154" s="97"/>
      <c r="H2154" s="97"/>
      <c r="I2154" s="97"/>
      <c r="J2154" s="97"/>
      <c r="K2154" s="97"/>
      <c r="L2154" s="97"/>
      <c r="M2154" s="97"/>
      <c r="N2154" s="97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</row>
    <row r="2155" spans="1:74" x14ac:dyDescent="0.25">
      <c r="A2155" s="1"/>
      <c r="B2155" s="1"/>
      <c r="C2155" s="1"/>
      <c r="D2155" s="97"/>
      <c r="E2155" s="97"/>
      <c r="F2155" s="97"/>
      <c r="G2155" s="97"/>
      <c r="H2155" s="97"/>
      <c r="I2155" s="97"/>
      <c r="J2155" s="97"/>
      <c r="K2155" s="97"/>
      <c r="L2155" s="97"/>
      <c r="M2155" s="97"/>
      <c r="N2155" s="97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</row>
    <row r="2156" spans="1:74" x14ac:dyDescent="0.25">
      <c r="A2156" s="1"/>
      <c r="B2156" s="1"/>
      <c r="C2156" s="1"/>
      <c r="D2156" s="97"/>
      <c r="E2156" s="97"/>
      <c r="F2156" s="97"/>
      <c r="G2156" s="97"/>
      <c r="H2156" s="97"/>
      <c r="I2156" s="97"/>
      <c r="J2156" s="97"/>
      <c r="K2156" s="97"/>
      <c r="L2156" s="97"/>
      <c r="M2156" s="97"/>
      <c r="N2156" s="97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  <c r="BV2156" s="1"/>
    </row>
    <row r="2157" spans="1:74" x14ac:dyDescent="0.25">
      <c r="A2157" s="1"/>
      <c r="B2157" s="1"/>
      <c r="C2157" s="1"/>
      <c r="D2157" s="97"/>
      <c r="E2157" s="97"/>
      <c r="F2157" s="97"/>
      <c r="G2157" s="97"/>
      <c r="H2157" s="97"/>
      <c r="I2157" s="97"/>
      <c r="J2157" s="97"/>
      <c r="K2157" s="97"/>
      <c r="L2157" s="97"/>
      <c r="M2157" s="97"/>
      <c r="N2157" s="97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</row>
    <row r="2158" spans="1:74" x14ac:dyDescent="0.25">
      <c r="A2158" s="1"/>
      <c r="B2158" s="1"/>
      <c r="C2158" s="1"/>
      <c r="D2158" s="97"/>
      <c r="E2158" s="97"/>
      <c r="F2158" s="97"/>
      <c r="G2158" s="97"/>
      <c r="H2158" s="97"/>
      <c r="I2158" s="97"/>
      <c r="J2158" s="97"/>
      <c r="K2158" s="97"/>
      <c r="L2158" s="97"/>
      <c r="M2158" s="97"/>
      <c r="N2158" s="97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</row>
    <row r="2159" spans="1:74" x14ac:dyDescent="0.25">
      <c r="A2159" s="1"/>
      <c r="B2159" s="1"/>
      <c r="C2159" s="1"/>
      <c r="D2159" s="97"/>
      <c r="E2159" s="97"/>
      <c r="F2159" s="97"/>
      <c r="G2159" s="97"/>
      <c r="H2159" s="97"/>
      <c r="I2159" s="97"/>
      <c r="J2159" s="97"/>
      <c r="K2159" s="97"/>
      <c r="L2159" s="97"/>
      <c r="M2159" s="97"/>
      <c r="N2159" s="97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</row>
    <row r="2160" spans="1:74" x14ac:dyDescent="0.25">
      <c r="A2160" s="1"/>
      <c r="B2160" s="1"/>
      <c r="C2160" s="1"/>
      <c r="D2160" s="97"/>
      <c r="E2160" s="97"/>
      <c r="F2160" s="97"/>
      <c r="G2160" s="97"/>
      <c r="H2160" s="97"/>
      <c r="I2160" s="97"/>
      <c r="J2160" s="97"/>
      <c r="K2160" s="97"/>
      <c r="L2160" s="97"/>
      <c r="M2160" s="97"/>
      <c r="N2160" s="97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</row>
    <row r="2161" spans="1:74" x14ac:dyDescent="0.25">
      <c r="A2161" s="1"/>
      <c r="B2161" s="1"/>
      <c r="C2161" s="1"/>
      <c r="D2161" s="97"/>
      <c r="E2161" s="97"/>
      <c r="F2161" s="97"/>
      <c r="G2161" s="97"/>
      <c r="H2161" s="97"/>
      <c r="I2161" s="97"/>
      <c r="J2161" s="97"/>
      <c r="K2161" s="97"/>
      <c r="L2161" s="97"/>
      <c r="M2161" s="97"/>
      <c r="N2161" s="97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</row>
    <row r="2162" spans="1:74" x14ac:dyDescent="0.25">
      <c r="A2162" s="1"/>
      <c r="B2162" s="1"/>
      <c r="C2162" s="1"/>
      <c r="D2162" s="97"/>
      <c r="E2162" s="97"/>
      <c r="F2162" s="97"/>
      <c r="G2162" s="97"/>
      <c r="H2162" s="97"/>
      <c r="I2162" s="97"/>
      <c r="J2162" s="97"/>
      <c r="K2162" s="97"/>
      <c r="L2162" s="97"/>
      <c r="M2162" s="97"/>
      <c r="N2162" s="97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</row>
    <row r="2163" spans="1:74" x14ac:dyDescent="0.25">
      <c r="A2163" s="1"/>
      <c r="B2163" s="1"/>
      <c r="C2163" s="1"/>
      <c r="D2163" s="97"/>
      <c r="E2163" s="97"/>
      <c r="F2163" s="97"/>
      <c r="G2163" s="97"/>
      <c r="H2163" s="97"/>
      <c r="I2163" s="97"/>
      <c r="J2163" s="97"/>
      <c r="K2163" s="97"/>
      <c r="L2163" s="97"/>
      <c r="M2163" s="97"/>
      <c r="N2163" s="97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</row>
    <row r="2164" spans="1:74" x14ac:dyDescent="0.25">
      <c r="A2164" s="1"/>
      <c r="B2164" s="1"/>
      <c r="C2164" s="1"/>
      <c r="D2164" s="97"/>
      <c r="E2164" s="97"/>
      <c r="F2164" s="97"/>
      <c r="G2164" s="97"/>
      <c r="H2164" s="97"/>
      <c r="I2164" s="97"/>
      <c r="J2164" s="97"/>
      <c r="K2164" s="97"/>
      <c r="L2164" s="97"/>
      <c r="M2164" s="97"/>
      <c r="N2164" s="97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</row>
    <row r="2165" spans="1:74" x14ac:dyDescent="0.25">
      <c r="A2165" s="1"/>
      <c r="B2165" s="1"/>
      <c r="C2165" s="1"/>
      <c r="D2165" s="97"/>
      <c r="E2165" s="97"/>
      <c r="F2165" s="97"/>
      <c r="G2165" s="97"/>
      <c r="H2165" s="97"/>
      <c r="I2165" s="97"/>
      <c r="J2165" s="97"/>
      <c r="K2165" s="97"/>
      <c r="L2165" s="97"/>
      <c r="M2165" s="97"/>
      <c r="N2165" s="97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</row>
    <row r="2166" spans="1:74" x14ac:dyDescent="0.25">
      <c r="A2166" s="1"/>
      <c r="B2166" s="1"/>
      <c r="C2166" s="1"/>
      <c r="D2166" s="97"/>
      <c r="E2166" s="97"/>
      <c r="F2166" s="97"/>
      <c r="G2166" s="97"/>
      <c r="H2166" s="97"/>
      <c r="I2166" s="97"/>
      <c r="J2166" s="97"/>
      <c r="K2166" s="97"/>
      <c r="L2166" s="97"/>
      <c r="M2166" s="97"/>
      <c r="N2166" s="97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</row>
    <row r="2167" spans="1:74" x14ac:dyDescent="0.25">
      <c r="A2167" s="1"/>
      <c r="B2167" s="1"/>
      <c r="C2167" s="1"/>
      <c r="D2167" s="97"/>
      <c r="E2167" s="97"/>
      <c r="F2167" s="97"/>
      <c r="G2167" s="97"/>
      <c r="H2167" s="97"/>
      <c r="I2167" s="97"/>
      <c r="J2167" s="97"/>
      <c r="K2167" s="97"/>
      <c r="L2167" s="97"/>
      <c r="M2167" s="97"/>
      <c r="N2167" s="97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</row>
    <row r="2168" spans="1:74" x14ac:dyDescent="0.25">
      <c r="A2168" s="1"/>
      <c r="B2168" s="1"/>
      <c r="C2168" s="1"/>
      <c r="D2168" s="97"/>
      <c r="E2168" s="97"/>
      <c r="F2168" s="97"/>
      <c r="G2168" s="97"/>
      <c r="H2168" s="97"/>
      <c r="I2168" s="97"/>
      <c r="J2168" s="97"/>
      <c r="K2168" s="97"/>
      <c r="L2168" s="97"/>
      <c r="M2168" s="97"/>
      <c r="N2168" s="97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</row>
    <row r="2169" spans="1:74" x14ac:dyDescent="0.25">
      <c r="A2169" s="1"/>
      <c r="B2169" s="1"/>
      <c r="C2169" s="1"/>
      <c r="D2169" s="97"/>
      <c r="E2169" s="97"/>
      <c r="F2169" s="97"/>
      <c r="G2169" s="97"/>
      <c r="H2169" s="97"/>
      <c r="I2169" s="97"/>
      <c r="J2169" s="97"/>
      <c r="K2169" s="97"/>
      <c r="L2169" s="97"/>
      <c r="M2169" s="97"/>
      <c r="N2169" s="97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</row>
    <row r="2170" spans="1:74" x14ac:dyDescent="0.25">
      <c r="A2170" s="1"/>
      <c r="B2170" s="1"/>
      <c r="C2170" s="1"/>
      <c r="D2170" s="97"/>
      <c r="E2170" s="97"/>
      <c r="F2170" s="97"/>
      <c r="G2170" s="97"/>
      <c r="H2170" s="97"/>
      <c r="I2170" s="97"/>
      <c r="J2170" s="97"/>
      <c r="K2170" s="97"/>
      <c r="L2170" s="97"/>
      <c r="M2170" s="97"/>
      <c r="N2170" s="97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</row>
    <row r="2171" spans="1:74" x14ac:dyDescent="0.25">
      <c r="A2171" s="1"/>
      <c r="B2171" s="1"/>
      <c r="C2171" s="1"/>
      <c r="D2171" s="97"/>
      <c r="E2171" s="97"/>
      <c r="F2171" s="97"/>
      <c r="G2171" s="97"/>
      <c r="H2171" s="97"/>
      <c r="I2171" s="97"/>
      <c r="J2171" s="97"/>
      <c r="K2171" s="97"/>
      <c r="L2171" s="97"/>
      <c r="M2171" s="97"/>
      <c r="N2171" s="97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</row>
    <row r="2172" spans="1:74" x14ac:dyDescent="0.25">
      <c r="A2172" s="1"/>
      <c r="B2172" s="1"/>
      <c r="C2172" s="1"/>
      <c r="D2172" s="97"/>
      <c r="E2172" s="97"/>
      <c r="F2172" s="97"/>
      <c r="G2172" s="97"/>
      <c r="H2172" s="97"/>
      <c r="I2172" s="97"/>
      <c r="J2172" s="97"/>
      <c r="K2172" s="97"/>
      <c r="L2172" s="97"/>
      <c r="M2172" s="97"/>
      <c r="N2172" s="97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</row>
    <row r="2173" spans="1:74" x14ac:dyDescent="0.25">
      <c r="A2173" s="1"/>
      <c r="B2173" s="1"/>
      <c r="C2173" s="1"/>
      <c r="D2173" s="97"/>
      <c r="E2173" s="97"/>
      <c r="F2173" s="97"/>
      <c r="G2173" s="97"/>
      <c r="H2173" s="97"/>
      <c r="I2173" s="97"/>
      <c r="J2173" s="97"/>
      <c r="K2173" s="97"/>
      <c r="L2173" s="97"/>
      <c r="M2173" s="97"/>
      <c r="N2173" s="97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</row>
    <row r="2174" spans="1:74" x14ac:dyDescent="0.25">
      <c r="A2174" s="1"/>
      <c r="B2174" s="1"/>
      <c r="C2174" s="1"/>
      <c r="D2174" s="97"/>
      <c r="E2174" s="97"/>
      <c r="F2174" s="97"/>
      <c r="G2174" s="97"/>
      <c r="H2174" s="97"/>
      <c r="I2174" s="97"/>
      <c r="J2174" s="97"/>
      <c r="K2174" s="97"/>
      <c r="L2174" s="97"/>
      <c r="M2174" s="97"/>
      <c r="N2174" s="97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</row>
    <row r="2175" spans="1:74" x14ac:dyDescent="0.25">
      <c r="A2175" s="1"/>
      <c r="B2175" s="1"/>
      <c r="C2175" s="1"/>
      <c r="D2175" s="97"/>
      <c r="E2175" s="97"/>
      <c r="F2175" s="97"/>
      <c r="G2175" s="97"/>
      <c r="H2175" s="97"/>
      <c r="I2175" s="97"/>
      <c r="J2175" s="97"/>
      <c r="K2175" s="97"/>
      <c r="L2175" s="97"/>
      <c r="M2175" s="97"/>
      <c r="N2175" s="97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</row>
    <row r="2176" spans="1:74" x14ac:dyDescent="0.25">
      <c r="A2176" s="1"/>
      <c r="B2176" s="1"/>
      <c r="C2176" s="1"/>
      <c r="D2176" s="97"/>
      <c r="E2176" s="97"/>
      <c r="F2176" s="97"/>
      <c r="G2176" s="97"/>
      <c r="H2176" s="97"/>
      <c r="I2176" s="97"/>
      <c r="J2176" s="97"/>
      <c r="K2176" s="97"/>
      <c r="L2176" s="97"/>
      <c r="M2176" s="97"/>
      <c r="N2176" s="97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</row>
    <row r="2177" spans="1:74" x14ac:dyDescent="0.25">
      <c r="A2177" s="1"/>
      <c r="B2177" s="1"/>
      <c r="C2177" s="1"/>
      <c r="D2177" s="97"/>
      <c r="E2177" s="97"/>
      <c r="F2177" s="97"/>
      <c r="G2177" s="97"/>
      <c r="H2177" s="97"/>
      <c r="I2177" s="97"/>
      <c r="J2177" s="97"/>
      <c r="K2177" s="97"/>
      <c r="L2177" s="97"/>
      <c r="M2177" s="97"/>
      <c r="N2177" s="97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</row>
    <row r="2178" spans="1:74" x14ac:dyDescent="0.25">
      <c r="A2178" s="1"/>
      <c r="B2178" s="1"/>
      <c r="C2178" s="1"/>
      <c r="D2178" s="97"/>
      <c r="E2178" s="97"/>
      <c r="F2178" s="97"/>
      <c r="G2178" s="97"/>
      <c r="H2178" s="97"/>
      <c r="I2178" s="97"/>
      <c r="J2178" s="97"/>
      <c r="K2178" s="97"/>
      <c r="L2178" s="97"/>
      <c r="M2178" s="97"/>
      <c r="N2178" s="97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</row>
    <row r="2179" spans="1:74" x14ac:dyDescent="0.25">
      <c r="A2179" s="1"/>
      <c r="B2179" s="1"/>
      <c r="C2179" s="1"/>
      <c r="D2179" s="97"/>
      <c r="E2179" s="97"/>
      <c r="F2179" s="97"/>
      <c r="G2179" s="97"/>
      <c r="H2179" s="97"/>
      <c r="I2179" s="97"/>
      <c r="J2179" s="97"/>
      <c r="K2179" s="97"/>
      <c r="L2179" s="97"/>
      <c r="M2179" s="97"/>
      <c r="N2179" s="97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</row>
    <row r="2180" spans="1:74" x14ac:dyDescent="0.25">
      <c r="A2180" s="1"/>
      <c r="B2180" s="1"/>
      <c r="C2180" s="1"/>
      <c r="D2180" s="97"/>
      <c r="E2180" s="97"/>
      <c r="F2180" s="97"/>
      <c r="G2180" s="97"/>
      <c r="H2180" s="97"/>
      <c r="I2180" s="97"/>
      <c r="J2180" s="97"/>
      <c r="K2180" s="97"/>
      <c r="L2180" s="97"/>
      <c r="M2180" s="97"/>
      <c r="N2180" s="97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</row>
    <row r="2181" spans="1:74" x14ac:dyDescent="0.25">
      <c r="A2181" s="1"/>
      <c r="B2181" s="1"/>
      <c r="C2181" s="1"/>
      <c r="D2181" s="97"/>
      <c r="E2181" s="97"/>
      <c r="F2181" s="97"/>
      <c r="G2181" s="97"/>
      <c r="H2181" s="97"/>
      <c r="I2181" s="97"/>
      <c r="J2181" s="97"/>
      <c r="K2181" s="97"/>
      <c r="L2181" s="97"/>
      <c r="M2181" s="97"/>
      <c r="N2181" s="97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</row>
    <row r="2182" spans="1:74" x14ac:dyDescent="0.25">
      <c r="A2182" s="1"/>
      <c r="B2182" s="1"/>
      <c r="C2182" s="1"/>
      <c r="D2182" s="97"/>
      <c r="E2182" s="97"/>
      <c r="F2182" s="97"/>
      <c r="G2182" s="97"/>
      <c r="H2182" s="97"/>
      <c r="I2182" s="97"/>
      <c r="J2182" s="97"/>
      <c r="K2182" s="97"/>
      <c r="L2182" s="97"/>
      <c r="M2182" s="97"/>
      <c r="N2182" s="97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</row>
    <row r="2183" spans="1:74" x14ac:dyDescent="0.25">
      <c r="A2183" s="1"/>
      <c r="B2183" s="1"/>
      <c r="C2183" s="1"/>
      <c r="D2183" s="97"/>
      <c r="E2183" s="97"/>
      <c r="F2183" s="97"/>
      <c r="G2183" s="97"/>
      <c r="H2183" s="97"/>
      <c r="I2183" s="97"/>
      <c r="J2183" s="97"/>
      <c r="K2183" s="97"/>
      <c r="L2183" s="97"/>
      <c r="M2183" s="97"/>
      <c r="N2183" s="97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</row>
    <row r="2184" spans="1:74" x14ac:dyDescent="0.25">
      <c r="A2184" s="1"/>
      <c r="B2184" s="1"/>
      <c r="C2184" s="1"/>
      <c r="D2184" s="97"/>
      <c r="E2184" s="97"/>
      <c r="F2184" s="97"/>
      <c r="G2184" s="97"/>
      <c r="H2184" s="97"/>
      <c r="I2184" s="97"/>
      <c r="J2184" s="97"/>
      <c r="K2184" s="97"/>
      <c r="L2184" s="97"/>
      <c r="M2184" s="97"/>
      <c r="N2184" s="97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</row>
    <row r="2185" spans="1:74" x14ac:dyDescent="0.25">
      <c r="A2185" s="1"/>
      <c r="B2185" s="1"/>
      <c r="C2185" s="1"/>
      <c r="D2185" s="97"/>
      <c r="E2185" s="97"/>
      <c r="F2185" s="97"/>
      <c r="G2185" s="97"/>
      <c r="H2185" s="97"/>
      <c r="I2185" s="97"/>
      <c r="J2185" s="97"/>
      <c r="K2185" s="97"/>
      <c r="L2185" s="97"/>
      <c r="M2185" s="97"/>
      <c r="N2185" s="97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</row>
    <row r="2186" spans="1:74" x14ac:dyDescent="0.25">
      <c r="A2186" s="1"/>
      <c r="B2186" s="1"/>
      <c r="C2186" s="1"/>
      <c r="D2186" s="97"/>
      <c r="E2186" s="97"/>
      <c r="F2186" s="97"/>
      <c r="G2186" s="97"/>
      <c r="H2186" s="97"/>
      <c r="I2186" s="97"/>
      <c r="J2186" s="97"/>
      <c r="K2186" s="97"/>
      <c r="L2186" s="97"/>
      <c r="M2186" s="97"/>
      <c r="N2186" s="97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</row>
    <row r="2187" spans="1:74" x14ac:dyDescent="0.25">
      <c r="A2187" s="1"/>
      <c r="B2187" s="1"/>
      <c r="C2187" s="1"/>
      <c r="D2187" s="97"/>
      <c r="E2187" s="97"/>
      <c r="F2187" s="97"/>
      <c r="G2187" s="97"/>
      <c r="H2187" s="97"/>
      <c r="I2187" s="97"/>
      <c r="J2187" s="97"/>
      <c r="K2187" s="97"/>
      <c r="L2187" s="97"/>
      <c r="M2187" s="97"/>
      <c r="N2187" s="97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</row>
    <row r="2188" spans="1:74" x14ac:dyDescent="0.25">
      <c r="A2188" s="1"/>
      <c r="B2188" s="1"/>
      <c r="C2188" s="1"/>
      <c r="D2188" s="97"/>
      <c r="E2188" s="97"/>
      <c r="F2188" s="97"/>
      <c r="G2188" s="97"/>
      <c r="H2188" s="97"/>
      <c r="I2188" s="97"/>
      <c r="J2188" s="97"/>
      <c r="K2188" s="97"/>
      <c r="L2188" s="97"/>
      <c r="M2188" s="97"/>
      <c r="N2188" s="97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</row>
    <row r="2189" spans="1:74" x14ac:dyDescent="0.25">
      <c r="A2189" s="1"/>
      <c r="B2189" s="1"/>
      <c r="C2189" s="1"/>
      <c r="D2189" s="97"/>
      <c r="E2189" s="97"/>
      <c r="F2189" s="97"/>
      <c r="G2189" s="97"/>
      <c r="H2189" s="97"/>
      <c r="I2189" s="97"/>
      <c r="J2189" s="97"/>
      <c r="K2189" s="97"/>
      <c r="L2189" s="97"/>
      <c r="M2189" s="97"/>
      <c r="N2189" s="97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</row>
    <row r="2190" spans="1:74" x14ac:dyDescent="0.25">
      <c r="A2190" s="1"/>
      <c r="B2190" s="1"/>
      <c r="C2190" s="1"/>
      <c r="D2190" s="97"/>
      <c r="E2190" s="97"/>
      <c r="F2190" s="97"/>
      <c r="G2190" s="97"/>
      <c r="H2190" s="97"/>
      <c r="I2190" s="97"/>
      <c r="J2190" s="97"/>
      <c r="K2190" s="97"/>
      <c r="L2190" s="97"/>
      <c r="M2190" s="97"/>
      <c r="N2190" s="97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</row>
    <row r="2191" spans="1:74" x14ac:dyDescent="0.25">
      <c r="A2191" s="1"/>
      <c r="B2191" s="1"/>
      <c r="C2191" s="1"/>
      <c r="D2191" s="97"/>
      <c r="E2191" s="97"/>
      <c r="F2191" s="97"/>
      <c r="G2191" s="97"/>
      <c r="H2191" s="97"/>
      <c r="I2191" s="97"/>
      <c r="J2191" s="97"/>
      <c r="K2191" s="97"/>
      <c r="L2191" s="97"/>
      <c r="M2191" s="97"/>
      <c r="N2191" s="97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</row>
    <row r="2192" spans="1:74" x14ac:dyDescent="0.25">
      <c r="A2192" s="1"/>
      <c r="B2192" s="1"/>
      <c r="C2192" s="1"/>
      <c r="D2192" s="97"/>
      <c r="E2192" s="97"/>
      <c r="F2192" s="97"/>
      <c r="G2192" s="97"/>
      <c r="H2192" s="97"/>
      <c r="I2192" s="97"/>
      <c r="J2192" s="97"/>
      <c r="K2192" s="97"/>
      <c r="L2192" s="97"/>
      <c r="M2192" s="97"/>
      <c r="N2192" s="97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</row>
    <row r="2193" spans="1:74" x14ac:dyDescent="0.25">
      <c r="A2193" s="1"/>
      <c r="B2193" s="1"/>
      <c r="C2193" s="1"/>
      <c r="D2193" s="97"/>
      <c r="E2193" s="97"/>
      <c r="F2193" s="97"/>
      <c r="G2193" s="97"/>
      <c r="H2193" s="97"/>
      <c r="I2193" s="97"/>
      <c r="J2193" s="97"/>
      <c r="K2193" s="97"/>
      <c r="L2193" s="97"/>
      <c r="M2193" s="97"/>
      <c r="N2193" s="97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  <c r="BV2193" s="1"/>
    </row>
    <row r="2194" spans="1:74" x14ac:dyDescent="0.25">
      <c r="A2194" s="1"/>
      <c r="B2194" s="1"/>
      <c r="C2194" s="1"/>
      <c r="D2194" s="97"/>
      <c r="E2194" s="97"/>
      <c r="F2194" s="97"/>
      <c r="G2194" s="97"/>
      <c r="H2194" s="97"/>
      <c r="I2194" s="97"/>
      <c r="J2194" s="97"/>
      <c r="K2194" s="97"/>
      <c r="L2194" s="97"/>
      <c r="M2194" s="97"/>
      <c r="N2194" s="97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</row>
    <row r="2195" spans="1:74" x14ac:dyDescent="0.25">
      <c r="A2195" s="1"/>
      <c r="B2195" s="1"/>
      <c r="C2195" s="1"/>
      <c r="D2195" s="97"/>
      <c r="E2195" s="97"/>
      <c r="F2195" s="97"/>
      <c r="G2195" s="97"/>
      <c r="H2195" s="97"/>
      <c r="I2195" s="97"/>
      <c r="J2195" s="97"/>
      <c r="K2195" s="97"/>
      <c r="L2195" s="97"/>
      <c r="M2195" s="97"/>
      <c r="N2195" s="97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</row>
    <row r="2196" spans="1:74" x14ac:dyDescent="0.25">
      <c r="A2196" s="1"/>
      <c r="B2196" s="1"/>
      <c r="C2196" s="1"/>
      <c r="D2196" s="97"/>
      <c r="E2196" s="97"/>
      <c r="F2196" s="97"/>
      <c r="G2196" s="97"/>
      <c r="H2196" s="97"/>
      <c r="I2196" s="97"/>
      <c r="J2196" s="97"/>
      <c r="K2196" s="97"/>
      <c r="L2196" s="97"/>
      <c r="M2196" s="97"/>
      <c r="N2196" s="97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</row>
    <row r="2197" spans="1:74" x14ac:dyDescent="0.25">
      <c r="A2197" s="1"/>
      <c r="B2197" s="1"/>
      <c r="C2197" s="1"/>
      <c r="D2197" s="97"/>
      <c r="E2197" s="97"/>
      <c r="F2197" s="97"/>
      <c r="G2197" s="97"/>
      <c r="H2197" s="97"/>
      <c r="I2197" s="97"/>
      <c r="J2197" s="97"/>
      <c r="K2197" s="97"/>
      <c r="L2197" s="97"/>
      <c r="M2197" s="97"/>
      <c r="N2197" s="97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</row>
    <row r="2198" spans="1:74" x14ac:dyDescent="0.25">
      <c r="A2198" s="1"/>
      <c r="B2198" s="1"/>
      <c r="C2198" s="1"/>
      <c r="D2198" s="97"/>
      <c r="E2198" s="97"/>
      <c r="F2198" s="97"/>
      <c r="G2198" s="97"/>
      <c r="H2198" s="97"/>
      <c r="I2198" s="97"/>
      <c r="J2198" s="97"/>
      <c r="K2198" s="97"/>
      <c r="L2198" s="97"/>
      <c r="M2198" s="97"/>
      <c r="N2198" s="97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</row>
    <row r="2199" spans="1:74" x14ac:dyDescent="0.25">
      <c r="A2199" s="1"/>
      <c r="B2199" s="1"/>
      <c r="C2199" s="1"/>
      <c r="D2199" s="97"/>
      <c r="E2199" s="97"/>
      <c r="F2199" s="97"/>
      <c r="G2199" s="97"/>
      <c r="H2199" s="97"/>
      <c r="I2199" s="97"/>
      <c r="J2199" s="97"/>
      <c r="K2199" s="97"/>
      <c r="L2199" s="97"/>
      <c r="M2199" s="97"/>
      <c r="N2199" s="97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</row>
    <row r="2200" spans="1:74" x14ac:dyDescent="0.25">
      <c r="A2200" s="1"/>
      <c r="B2200" s="1"/>
      <c r="C2200" s="1"/>
      <c r="D2200" s="97"/>
      <c r="E2200" s="97"/>
      <c r="F2200" s="97"/>
      <c r="G2200" s="97"/>
      <c r="H2200" s="97"/>
      <c r="I2200" s="97"/>
      <c r="J2200" s="97"/>
      <c r="K2200" s="97"/>
      <c r="L2200" s="97"/>
      <c r="M2200" s="97"/>
      <c r="N2200" s="97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</row>
    <row r="2201" spans="1:74" x14ac:dyDescent="0.25">
      <c r="A2201" s="1"/>
      <c r="B2201" s="1"/>
      <c r="C2201" s="1"/>
      <c r="D2201" s="97"/>
      <c r="E2201" s="97"/>
      <c r="F2201" s="97"/>
      <c r="G2201" s="97"/>
      <c r="H2201" s="97"/>
      <c r="I2201" s="97"/>
      <c r="J2201" s="97"/>
      <c r="K2201" s="97"/>
      <c r="L2201" s="97"/>
      <c r="M2201" s="97"/>
      <c r="N2201" s="97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</row>
    <row r="2202" spans="1:74" x14ac:dyDescent="0.25">
      <c r="A2202" s="1"/>
      <c r="B2202" s="1"/>
      <c r="C2202" s="1"/>
      <c r="D2202" s="97"/>
      <c r="E2202" s="97"/>
      <c r="F2202" s="97"/>
      <c r="G2202" s="97"/>
      <c r="H2202" s="97"/>
      <c r="I2202" s="97"/>
      <c r="J2202" s="97"/>
      <c r="K2202" s="97"/>
      <c r="L2202" s="97"/>
      <c r="M2202" s="97"/>
      <c r="N2202" s="97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  <c r="BV2202" s="1"/>
    </row>
    <row r="2203" spans="1:74" x14ac:dyDescent="0.25">
      <c r="A2203" s="1"/>
      <c r="B2203" s="1"/>
      <c r="C2203" s="1"/>
      <c r="D2203" s="97"/>
      <c r="E2203" s="97"/>
      <c r="F2203" s="97"/>
      <c r="G2203" s="97"/>
      <c r="H2203" s="97"/>
      <c r="I2203" s="97"/>
      <c r="J2203" s="97"/>
      <c r="K2203" s="97"/>
      <c r="L2203" s="97"/>
      <c r="M2203" s="97"/>
      <c r="N2203" s="97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</row>
    <row r="2204" spans="1:74" x14ac:dyDescent="0.25">
      <c r="A2204" s="1"/>
      <c r="B2204" s="1"/>
      <c r="C2204" s="1"/>
      <c r="D2204" s="97"/>
      <c r="E2204" s="97"/>
      <c r="F2204" s="97"/>
      <c r="G2204" s="97"/>
      <c r="H2204" s="97"/>
      <c r="I2204" s="97"/>
      <c r="J2204" s="97"/>
      <c r="K2204" s="97"/>
      <c r="L2204" s="97"/>
      <c r="M2204" s="97"/>
      <c r="N2204" s="97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</row>
    <row r="2205" spans="1:74" x14ac:dyDescent="0.25">
      <c r="A2205" s="1"/>
      <c r="B2205" s="1"/>
      <c r="C2205" s="1"/>
      <c r="D2205" s="97"/>
      <c r="E2205" s="97"/>
      <c r="F2205" s="97"/>
      <c r="G2205" s="97"/>
      <c r="H2205" s="97"/>
      <c r="I2205" s="97"/>
      <c r="J2205" s="97"/>
      <c r="K2205" s="97"/>
      <c r="L2205" s="97"/>
      <c r="M2205" s="97"/>
      <c r="N2205" s="97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</row>
    <row r="2206" spans="1:74" x14ac:dyDescent="0.25">
      <c r="A2206" s="1"/>
      <c r="B2206" s="1"/>
      <c r="C2206" s="1"/>
      <c r="D2206" s="97"/>
      <c r="E2206" s="97"/>
      <c r="F2206" s="97"/>
      <c r="G2206" s="97"/>
      <c r="H2206" s="97"/>
      <c r="I2206" s="97"/>
      <c r="J2206" s="97"/>
      <c r="K2206" s="97"/>
      <c r="L2206" s="97"/>
      <c r="M2206" s="97"/>
      <c r="N2206" s="97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</row>
    <row r="2207" spans="1:74" x14ac:dyDescent="0.25">
      <c r="A2207" s="1"/>
      <c r="B2207" s="1"/>
      <c r="C2207" s="1"/>
      <c r="D2207" s="97"/>
      <c r="E2207" s="97"/>
      <c r="F2207" s="97"/>
      <c r="G2207" s="97"/>
      <c r="H2207" s="97"/>
      <c r="I2207" s="97"/>
      <c r="J2207" s="97"/>
      <c r="K2207" s="97"/>
      <c r="L2207" s="97"/>
      <c r="M2207" s="97"/>
      <c r="N2207" s="97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  <c r="BV2207" s="1"/>
    </row>
    <row r="2208" spans="1:74" x14ac:dyDescent="0.25">
      <c r="A2208" s="1"/>
      <c r="B2208" s="1"/>
      <c r="C2208" s="1"/>
      <c r="D2208" s="97"/>
      <c r="E2208" s="97"/>
      <c r="F2208" s="97"/>
      <c r="G2208" s="97"/>
      <c r="H2208" s="97"/>
      <c r="I2208" s="97"/>
      <c r="J2208" s="97"/>
      <c r="K2208" s="97"/>
      <c r="L2208" s="97"/>
      <c r="M2208" s="97"/>
      <c r="N2208" s="97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</row>
    <row r="2209" spans="1:74" x14ac:dyDescent="0.25">
      <c r="A2209" s="1"/>
      <c r="B2209" s="1"/>
      <c r="C2209" s="1"/>
      <c r="D2209" s="97"/>
      <c r="E2209" s="97"/>
      <c r="F2209" s="97"/>
      <c r="G2209" s="97"/>
      <c r="H2209" s="97"/>
      <c r="I2209" s="97"/>
      <c r="J2209" s="97"/>
      <c r="K2209" s="97"/>
      <c r="L2209" s="97"/>
      <c r="M2209" s="97"/>
      <c r="N2209" s="97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</row>
    <row r="2210" spans="1:74" x14ac:dyDescent="0.25">
      <c r="A2210" s="1"/>
      <c r="B2210" s="1"/>
      <c r="C2210" s="1"/>
      <c r="D2210" s="97"/>
      <c r="E2210" s="97"/>
      <c r="F2210" s="97"/>
      <c r="G2210" s="97"/>
      <c r="H2210" s="97"/>
      <c r="I2210" s="97"/>
      <c r="J2210" s="97"/>
      <c r="K2210" s="97"/>
      <c r="L2210" s="97"/>
      <c r="M2210" s="97"/>
      <c r="N2210" s="97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</row>
    <row r="2211" spans="1:74" x14ac:dyDescent="0.25">
      <c r="A2211" s="1"/>
      <c r="B2211" s="1"/>
      <c r="C2211" s="1"/>
      <c r="D2211" s="97"/>
      <c r="E2211" s="97"/>
      <c r="F2211" s="97"/>
      <c r="G2211" s="97"/>
      <c r="H2211" s="97"/>
      <c r="I2211" s="97"/>
      <c r="J2211" s="97"/>
      <c r="K2211" s="97"/>
      <c r="L2211" s="97"/>
      <c r="M2211" s="97"/>
      <c r="N2211" s="97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</row>
    <row r="2212" spans="1:74" x14ac:dyDescent="0.25">
      <c r="A2212" s="1"/>
      <c r="B2212" s="1"/>
      <c r="C2212" s="1"/>
      <c r="D2212" s="97"/>
      <c r="E2212" s="97"/>
      <c r="F2212" s="97"/>
      <c r="G2212" s="97"/>
      <c r="H2212" s="97"/>
      <c r="I2212" s="97"/>
      <c r="J2212" s="97"/>
      <c r="K2212" s="97"/>
      <c r="L2212" s="97"/>
      <c r="M2212" s="97"/>
      <c r="N2212" s="97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</row>
    <row r="2213" spans="1:74" x14ac:dyDescent="0.25">
      <c r="A2213" s="1"/>
      <c r="B2213" s="1"/>
      <c r="C2213" s="1"/>
      <c r="D2213" s="97"/>
      <c r="E2213" s="97"/>
      <c r="F2213" s="97"/>
      <c r="G2213" s="97"/>
      <c r="H2213" s="97"/>
      <c r="I2213" s="97"/>
      <c r="J2213" s="97"/>
      <c r="K2213" s="97"/>
      <c r="L2213" s="97"/>
      <c r="M2213" s="97"/>
      <c r="N2213" s="97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</row>
    <row r="2214" spans="1:74" x14ac:dyDescent="0.25">
      <c r="A2214" s="1"/>
      <c r="B2214" s="1"/>
      <c r="C2214" s="1"/>
      <c r="D2214" s="97"/>
      <c r="E2214" s="97"/>
      <c r="F2214" s="97"/>
      <c r="G2214" s="97"/>
      <c r="H2214" s="97"/>
      <c r="I2214" s="97"/>
      <c r="J2214" s="97"/>
      <c r="K2214" s="97"/>
      <c r="L2214" s="97"/>
      <c r="M2214" s="97"/>
      <c r="N2214" s="97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</row>
    <row r="2215" spans="1:74" x14ac:dyDescent="0.25">
      <c r="A2215" s="1"/>
      <c r="B2215" s="1"/>
      <c r="C2215" s="1"/>
      <c r="D2215" s="97"/>
      <c r="E2215" s="97"/>
      <c r="F2215" s="97"/>
      <c r="G2215" s="97"/>
      <c r="H2215" s="97"/>
      <c r="I2215" s="97"/>
      <c r="J2215" s="97"/>
      <c r="K2215" s="97"/>
      <c r="L2215" s="97"/>
      <c r="M2215" s="97"/>
      <c r="N2215" s="97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  <c r="BV2215" s="1"/>
    </row>
    <row r="2216" spans="1:74" x14ac:dyDescent="0.25">
      <c r="A2216" s="1"/>
      <c r="B2216" s="1"/>
      <c r="C2216" s="1"/>
      <c r="D2216" s="97"/>
      <c r="E2216" s="97"/>
      <c r="F2216" s="97"/>
      <c r="G2216" s="97"/>
      <c r="H2216" s="97"/>
      <c r="I2216" s="97"/>
      <c r="J2216" s="97"/>
      <c r="K2216" s="97"/>
      <c r="L2216" s="97"/>
      <c r="M2216" s="97"/>
      <c r="N2216" s="97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  <c r="BV2216" s="1"/>
    </row>
    <row r="2217" spans="1:74" x14ac:dyDescent="0.25">
      <c r="A2217" s="1"/>
      <c r="B2217" s="1"/>
      <c r="C2217" s="1"/>
      <c r="D2217" s="97"/>
      <c r="E2217" s="97"/>
      <c r="F2217" s="97"/>
      <c r="G2217" s="97"/>
      <c r="H2217" s="97"/>
      <c r="I2217" s="97"/>
      <c r="J2217" s="97"/>
      <c r="K2217" s="97"/>
      <c r="L2217" s="97"/>
      <c r="M2217" s="97"/>
      <c r="N2217" s="97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</row>
    <row r="2218" spans="1:74" x14ac:dyDescent="0.25">
      <c r="A2218" s="1"/>
      <c r="B2218" s="1"/>
      <c r="C2218" s="1"/>
      <c r="D2218" s="97"/>
      <c r="E2218" s="97"/>
      <c r="F2218" s="97"/>
      <c r="G2218" s="97"/>
      <c r="H2218" s="97"/>
      <c r="I2218" s="97"/>
      <c r="J2218" s="97"/>
      <c r="K2218" s="97"/>
      <c r="L2218" s="97"/>
      <c r="M2218" s="97"/>
      <c r="N2218" s="97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</row>
    <row r="2219" spans="1:74" x14ac:dyDescent="0.25">
      <c r="A2219" s="1"/>
      <c r="B2219" s="1"/>
      <c r="C2219" s="1"/>
      <c r="D2219" s="97"/>
      <c r="E2219" s="97"/>
      <c r="F2219" s="97"/>
      <c r="G2219" s="97"/>
      <c r="H2219" s="97"/>
      <c r="I2219" s="97"/>
      <c r="J2219" s="97"/>
      <c r="K2219" s="97"/>
      <c r="L2219" s="97"/>
      <c r="M2219" s="97"/>
      <c r="N2219" s="97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</row>
    <row r="2220" spans="1:74" x14ac:dyDescent="0.25">
      <c r="A2220" s="1"/>
      <c r="B2220" s="1"/>
      <c r="C2220" s="1"/>
      <c r="D2220" s="97"/>
      <c r="E2220" s="97"/>
      <c r="F2220" s="97"/>
      <c r="G2220" s="97"/>
      <c r="H2220" s="97"/>
      <c r="I2220" s="97"/>
      <c r="J2220" s="97"/>
      <c r="K2220" s="97"/>
      <c r="L2220" s="97"/>
      <c r="M2220" s="97"/>
      <c r="N2220" s="97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</row>
    <row r="2221" spans="1:74" x14ac:dyDescent="0.25">
      <c r="A2221" s="1"/>
      <c r="B2221" s="1"/>
      <c r="C2221" s="1"/>
      <c r="D2221" s="97"/>
      <c r="E2221" s="97"/>
      <c r="F2221" s="97"/>
      <c r="G2221" s="97"/>
      <c r="H2221" s="97"/>
      <c r="I2221" s="97"/>
      <c r="J2221" s="97"/>
      <c r="K2221" s="97"/>
      <c r="L2221" s="97"/>
      <c r="M2221" s="97"/>
      <c r="N2221" s="97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</row>
    <row r="2222" spans="1:74" x14ac:dyDescent="0.25">
      <c r="A2222" s="1"/>
      <c r="B2222" s="1"/>
      <c r="C2222" s="1"/>
      <c r="D2222" s="97"/>
      <c r="E2222" s="97"/>
      <c r="F2222" s="97"/>
      <c r="G2222" s="97"/>
      <c r="H2222" s="97"/>
      <c r="I2222" s="97"/>
      <c r="J2222" s="97"/>
      <c r="K2222" s="97"/>
      <c r="L2222" s="97"/>
      <c r="M2222" s="97"/>
      <c r="N2222" s="97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</row>
    <row r="2223" spans="1:74" x14ac:dyDescent="0.25">
      <c r="A2223" s="1"/>
      <c r="B2223" s="1"/>
      <c r="C2223" s="1"/>
      <c r="D2223" s="97"/>
      <c r="E2223" s="97"/>
      <c r="F2223" s="97"/>
      <c r="G2223" s="97"/>
      <c r="H2223" s="97"/>
      <c r="I2223" s="97"/>
      <c r="J2223" s="97"/>
      <c r="K2223" s="97"/>
      <c r="L2223" s="97"/>
      <c r="M2223" s="97"/>
      <c r="N2223" s="97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</row>
    <row r="2224" spans="1:74" x14ac:dyDescent="0.25">
      <c r="A2224" s="1"/>
      <c r="B2224" s="1"/>
      <c r="C2224" s="1"/>
      <c r="D2224" s="97"/>
      <c r="E2224" s="97"/>
      <c r="F2224" s="97"/>
      <c r="G2224" s="97"/>
      <c r="H2224" s="97"/>
      <c r="I2224" s="97"/>
      <c r="J2224" s="97"/>
      <c r="K2224" s="97"/>
      <c r="L2224" s="97"/>
      <c r="M2224" s="97"/>
      <c r="N2224" s="97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</row>
    <row r="2225" spans="1:74" x14ac:dyDescent="0.25">
      <c r="A2225" s="1"/>
      <c r="B2225" s="1"/>
      <c r="C2225" s="1"/>
      <c r="D2225" s="97"/>
      <c r="E2225" s="97"/>
      <c r="F2225" s="97"/>
      <c r="G2225" s="97"/>
      <c r="H2225" s="97"/>
      <c r="I2225" s="97"/>
      <c r="J2225" s="97"/>
      <c r="K2225" s="97"/>
      <c r="L2225" s="97"/>
      <c r="M2225" s="97"/>
      <c r="N2225" s="97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</row>
    <row r="2226" spans="1:74" x14ac:dyDescent="0.25">
      <c r="A2226" s="1"/>
      <c r="B2226" s="1"/>
      <c r="C2226" s="1"/>
      <c r="D2226" s="97"/>
      <c r="E2226" s="97"/>
      <c r="F2226" s="97"/>
      <c r="G2226" s="97"/>
      <c r="H2226" s="97"/>
      <c r="I2226" s="97"/>
      <c r="J2226" s="97"/>
      <c r="K2226" s="97"/>
      <c r="L2226" s="97"/>
      <c r="M2226" s="97"/>
      <c r="N2226" s="97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</row>
    <row r="2227" spans="1:74" x14ac:dyDescent="0.25">
      <c r="A2227" s="1"/>
      <c r="B2227" s="1"/>
      <c r="C2227" s="1"/>
      <c r="D2227" s="97"/>
      <c r="E2227" s="97"/>
      <c r="F2227" s="97"/>
      <c r="G2227" s="97"/>
      <c r="H2227" s="97"/>
      <c r="I2227" s="97"/>
      <c r="J2227" s="97"/>
      <c r="K2227" s="97"/>
      <c r="L2227" s="97"/>
      <c r="M2227" s="97"/>
      <c r="N2227" s="97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</row>
    <row r="2228" spans="1:74" x14ac:dyDescent="0.25">
      <c r="A2228" s="1"/>
      <c r="B2228" s="1"/>
      <c r="C2228" s="1"/>
      <c r="D2228" s="97"/>
      <c r="E2228" s="97"/>
      <c r="F2228" s="97"/>
      <c r="G2228" s="97"/>
      <c r="H2228" s="97"/>
      <c r="I2228" s="97"/>
      <c r="J2228" s="97"/>
      <c r="K2228" s="97"/>
      <c r="L2228" s="97"/>
      <c r="M2228" s="97"/>
      <c r="N2228" s="97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</row>
    <row r="2229" spans="1:74" x14ac:dyDescent="0.25">
      <c r="A2229" s="1"/>
      <c r="B2229" s="1"/>
      <c r="C2229" s="1"/>
      <c r="D2229" s="97"/>
      <c r="E2229" s="97"/>
      <c r="F2229" s="97"/>
      <c r="G2229" s="97"/>
      <c r="H2229" s="97"/>
      <c r="I2229" s="97"/>
      <c r="J2229" s="97"/>
      <c r="K2229" s="97"/>
      <c r="L2229" s="97"/>
      <c r="M2229" s="97"/>
      <c r="N2229" s="97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  <c r="BV2229" s="1"/>
    </row>
    <row r="2230" spans="1:74" x14ac:dyDescent="0.25">
      <c r="A2230" s="1"/>
      <c r="B2230" s="1"/>
      <c r="C2230" s="1"/>
      <c r="D2230" s="97"/>
      <c r="E2230" s="97"/>
      <c r="F2230" s="97"/>
      <c r="G2230" s="97"/>
      <c r="H2230" s="97"/>
      <c r="I2230" s="97"/>
      <c r="J2230" s="97"/>
      <c r="K2230" s="97"/>
      <c r="L2230" s="97"/>
      <c r="M2230" s="97"/>
      <c r="N2230" s="97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</row>
    <row r="2231" spans="1:74" x14ac:dyDescent="0.25">
      <c r="A2231" s="1"/>
      <c r="B2231" s="1"/>
      <c r="C2231" s="1"/>
      <c r="D2231" s="97"/>
      <c r="E2231" s="97"/>
      <c r="F2231" s="97"/>
      <c r="G2231" s="97"/>
      <c r="H2231" s="97"/>
      <c r="I2231" s="97"/>
      <c r="J2231" s="97"/>
      <c r="K2231" s="97"/>
      <c r="L2231" s="97"/>
      <c r="M2231" s="97"/>
      <c r="N2231" s="97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</row>
    <row r="2232" spans="1:74" x14ac:dyDescent="0.25">
      <c r="A2232" s="1"/>
      <c r="B2232" s="1"/>
      <c r="C2232" s="1"/>
      <c r="D2232" s="97"/>
      <c r="E2232" s="97"/>
      <c r="F2232" s="97"/>
      <c r="G2232" s="97"/>
      <c r="H2232" s="97"/>
      <c r="I2232" s="97"/>
      <c r="J2232" s="97"/>
      <c r="K2232" s="97"/>
      <c r="L2232" s="97"/>
      <c r="M2232" s="97"/>
      <c r="N2232" s="97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</row>
    <row r="2233" spans="1:74" x14ac:dyDescent="0.25">
      <c r="A2233" s="1"/>
      <c r="B2233" s="1"/>
      <c r="C2233" s="1"/>
      <c r="D2233" s="97"/>
      <c r="E2233" s="97"/>
      <c r="F2233" s="97"/>
      <c r="G2233" s="97"/>
      <c r="H2233" s="97"/>
      <c r="I2233" s="97"/>
      <c r="J2233" s="97"/>
      <c r="K2233" s="97"/>
      <c r="L2233" s="97"/>
      <c r="M2233" s="97"/>
      <c r="N2233" s="97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</row>
    <row r="2234" spans="1:74" x14ac:dyDescent="0.25">
      <c r="A2234" s="1"/>
      <c r="B2234" s="1"/>
      <c r="C2234" s="1"/>
      <c r="D2234" s="97"/>
      <c r="E2234" s="97"/>
      <c r="F2234" s="97"/>
      <c r="G2234" s="97"/>
      <c r="H2234" s="97"/>
      <c r="I2234" s="97"/>
      <c r="J2234" s="97"/>
      <c r="K2234" s="97"/>
      <c r="L2234" s="97"/>
      <c r="M2234" s="97"/>
      <c r="N2234" s="97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</row>
    <row r="2235" spans="1:74" x14ac:dyDescent="0.25">
      <c r="A2235" s="1"/>
      <c r="B2235" s="1"/>
      <c r="C2235" s="1"/>
      <c r="D2235" s="97"/>
      <c r="E2235" s="97"/>
      <c r="F2235" s="97"/>
      <c r="G2235" s="97"/>
      <c r="H2235" s="97"/>
      <c r="I2235" s="97"/>
      <c r="J2235" s="97"/>
      <c r="K2235" s="97"/>
      <c r="L2235" s="97"/>
      <c r="M2235" s="97"/>
      <c r="N2235" s="97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</row>
    <row r="2236" spans="1:74" x14ac:dyDescent="0.25">
      <c r="A2236" s="1"/>
      <c r="B2236" s="1"/>
      <c r="C2236" s="1"/>
      <c r="D2236" s="97"/>
      <c r="E2236" s="97"/>
      <c r="F2236" s="97"/>
      <c r="G2236" s="97"/>
      <c r="H2236" s="97"/>
      <c r="I2236" s="97"/>
      <c r="J2236" s="97"/>
      <c r="K2236" s="97"/>
      <c r="L2236" s="97"/>
      <c r="M2236" s="97"/>
      <c r="N2236" s="97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  <c r="BV2236" s="1"/>
    </row>
    <row r="2237" spans="1:74" x14ac:dyDescent="0.25">
      <c r="A2237" s="1"/>
      <c r="B2237" s="1"/>
      <c r="C2237" s="1"/>
      <c r="D2237" s="97"/>
      <c r="E2237" s="97"/>
      <c r="F2237" s="97"/>
      <c r="G2237" s="97"/>
      <c r="H2237" s="97"/>
      <c r="I2237" s="97"/>
      <c r="J2237" s="97"/>
      <c r="K2237" s="97"/>
      <c r="L2237" s="97"/>
      <c r="M2237" s="97"/>
      <c r="N2237" s="97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</row>
    <row r="2238" spans="1:74" x14ac:dyDescent="0.25">
      <c r="A2238" s="1"/>
      <c r="B2238" s="1"/>
      <c r="C2238" s="1"/>
      <c r="D2238" s="97"/>
      <c r="E2238" s="97"/>
      <c r="F2238" s="97"/>
      <c r="G2238" s="97"/>
      <c r="H2238" s="97"/>
      <c r="I2238" s="97"/>
      <c r="J2238" s="97"/>
      <c r="K2238" s="97"/>
      <c r="L2238" s="97"/>
      <c r="M2238" s="97"/>
      <c r="N2238" s="97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</row>
    <row r="2239" spans="1:74" x14ac:dyDescent="0.25">
      <c r="A2239" s="1"/>
      <c r="B2239" s="1"/>
      <c r="C2239" s="1"/>
      <c r="D2239" s="97"/>
      <c r="E2239" s="97"/>
      <c r="F2239" s="97"/>
      <c r="G2239" s="97"/>
      <c r="H2239" s="97"/>
      <c r="I2239" s="97"/>
      <c r="J2239" s="97"/>
      <c r="K2239" s="97"/>
      <c r="L2239" s="97"/>
      <c r="M2239" s="97"/>
      <c r="N2239" s="97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</row>
    <row r="2240" spans="1:74" x14ac:dyDescent="0.25">
      <c r="A2240" s="1"/>
      <c r="B2240" s="1"/>
      <c r="C2240" s="1"/>
      <c r="D2240" s="97"/>
      <c r="E2240" s="97"/>
      <c r="F2240" s="97"/>
      <c r="G2240" s="97"/>
      <c r="H2240" s="97"/>
      <c r="I2240" s="97"/>
      <c r="J2240" s="97"/>
      <c r="K2240" s="97"/>
      <c r="L2240" s="97"/>
      <c r="M2240" s="97"/>
      <c r="N2240" s="97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</row>
    <row r="2241" spans="1:74" x14ac:dyDescent="0.25">
      <c r="A2241" s="1"/>
      <c r="B2241" s="1"/>
      <c r="C2241" s="1"/>
      <c r="D2241" s="97"/>
      <c r="E2241" s="97"/>
      <c r="F2241" s="97"/>
      <c r="G2241" s="97"/>
      <c r="H2241" s="97"/>
      <c r="I2241" s="97"/>
      <c r="J2241" s="97"/>
      <c r="K2241" s="97"/>
      <c r="L2241" s="97"/>
      <c r="M2241" s="97"/>
      <c r="N2241" s="97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</row>
    <row r="2242" spans="1:74" x14ac:dyDescent="0.25">
      <c r="A2242" s="1"/>
      <c r="B2242" s="1"/>
      <c r="C2242" s="1"/>
      <c r="D2242" s="97"/>
      <c r="E2242" s="97"/>
      <c r="F2242" s="97"/>
      <c r="G2242" s="97"/>
      <c r="H2242" s="97"/>
      <c r="I2242" s="97"/>
      <c r="J2242" s="97"/>
      <c r="K2242" s="97"/>
      <c r="L2242" s="97"/>
      <c r="M2242" s="97"/>
      <c r="N2242" s="97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</row>
    <row r="2243" spans="1:74" x14ac:dyDescent="0.25">
      <c r="A2243" s="1"/>
      <c r="B2243" s="1"/>
      <c r="C2243" s="1"/>
      <c r="D2243" s="97"/>
      <c r="E2243" s="97"/>
      <c r="F2243" s="97"/>
      <c r="G2243" s="97"/>
      <c r="H2243" s="97"/>
      <c r="I2243" s="97"/>
      <c r="J2243" s="97"/>
      <c r="K2243" s="97"/>
      <c r="L2243" s="97"/>
      <c r="M2243" s="97"/>
      <c r="N2243" s="97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</row>
    <row r="2244" spans="1:74" x14ac:dyDescent="0.25">
      <c r="A2244" s="1"/>
      <c r="B2244" s="1"/>
      <c r="C2244" s="1"/>
      <c r="D2244" s="97"/>
      <c r="E2244" s="97"/>
      <c r="F2244" s="97"/>
      <c r="G2244" s="97"/>
      <c r="H2244" s="97"/>
      <c r="I2244" s="97"/>
      <c r="J2244" s="97"/>
      <c r="K2244" s="97"/>
      <c r="L2244" s="97"/>
      <c r="M2244" s="97"/>
      <c r="N2244" s="97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</row>
    <row r="2245" spans="1:74" x14ac:dyDescent="0.25">
      <c r="A2245" s="1"/>
      <c r="B2245" s="1"/>
      <c r="C2245" s="1"/>
      <c r="D2245" s="97"/>
      <c r="E2245" s="97"/>
      <c r="F2245" s="97"/>
      <c r="G2245" s="97"/>
      <c r="H2245" s="97"/>
      <c r="I2245" s="97"/>
      <c r="J2245" s="97"/>
      <c r="K2245" s="97"/>
      <c r="L2245" s="97"/>
      <c r="M2245" s="97"/>
      <c r="N2245" s="97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  <c r="BV2245" s="1"/>
    </row>
    <row r="2246" spans="1:74" x14ac:dyDescent="0.25">
      <c r="A2246" s="1"/>
      <c r="B2246" s="1"/>
      <c r="C2246" s="1"/>
      <c r="D2246" s="97"/>
      <c r="E2246" s="97"/>
      <c r="F2246" s="97"/>
      <c r="G2246" s="97"/>
      <c r="H2246" s="97"/>
      <c r="I2246" s="97"/>
      <c r="J2246" s="97"/>
      <c r="K2246" s="97"/>
      <c r="L2246" s="97"/>
      <c r="M2246" s="97"/>
      <c r="N2246" s="97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</row>
    <row r="2247" spans="1:74" x14ac:dyDescent="0.25">
      <c r="A2247" s="1"/>
      <c r="B2247" s="1"/>
      <c r="C2247" s="1"/>
      <c r="D2247" s="97"/>
      <c r="E2247" s="97"/>
      <c r="F2247" s="97"/>
      <c r="G2247" s="97"/>
      <c r="H2247" s="97"/>
      <c r="I2247" s="97"/>
      <c r="J2247" s="97"/>
      <c r="K2247" s="97"/>
      <c r="L2247" s="97"/>
      <c r="M2247" s="97"/>
      <c r="N2247" s="97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</row>
    <row r="2248" spans="1:74" x14ac:dyDescent="0.25">
      <c r="A2248" s="1"/>
      <c r="B2248" s="1"/>
      <c r="C2248" s="1"/>
      <c r="D2248" s="97"/>
      <c r="E2248" s="97"/>
      <c r="F2248" s="97"/>
      <c r="G2248" s="97"/>
      <c r="H2248" s="97"/>
      <c r="I2248" s="97"/>
      <c r="J2248" s="97"/>
      <c r="K2248" s="97"/>
      <c r="L2248" s="97"/>
      <c r="M2248" s="97"/>
      <c r="N2248" s="97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</row>
    <row r="2249" spans="1:74" x14ac:dyDescent="0.25">
      <c r="A2249" s="1"/>
      <c r="B2249" s="1"/>
      <c r="C2249" s="1"/>
      <c r="D2249" s="97"/>
      <c r="E2249" s="97"/>
      <c r="F2249" s="97"/>
      <c r="G2249" s="97"/>
      <c r="H2249" s="97"/>
      <c r="I2249" s="97"/>
      <c r="J2249" s="97"/>
      <c r="K2249" s="97"/>
      <c r="L2249" s="97"/>
      <c r="M2249" s="97"/>
      <c r="N2249" s="97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</row>
    <row r="2250" spans="1:74" x14ac:dyDescent="0.25">
      <c r="A2250" s="1"/>
      <c r="B2250" s="1"/>
      <c r="C2250" s="1"/>
      <c r="D2250" s="97"/>
      <c r="E2250" s="97"/>
      <c r="F2250" s="97"/>
      <c r="G2250" s="97"/>
      <c r="H2250" s="97"/>
      <c r="I2250" s="97"/>
      <c r="J2250" s="97"/>
      <c r="K2250" s="97"/>
      <c r="L2250" s="97"/>
      <c r="M2250" s="97"/>
      <c r="N2250" s="97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</row>
    <row r="2251" spans="1:74" x14ac:dyDescent="0.25">
      <c r="A2251" s="1"/>
      <c r="B2251" s="1"/>
      <c r="C2251" s="1"/>
      <c r="D2251" s="97"/>
      <c r="E2251" s="97"/>
      <c r="F2251" s="97"/>
      <c r="G2251" s="97"/>
      <c r="H2251" s="97"/>
      <c r="I2251" s="97"/>
      <c r="J2251" s="97"/>
      <c r="K2251" s="97"/>
      <c r="L2251" s="97"/>
      <c r="M2251" s="97"/>
      <c r="N2251" s="97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</row>
    <row r="2252" spans="1:74" x14ac:dyDescent="0.25">
      <c r="A2252" s="1"/>
      <c r="B2252" s="1"/>
      <c r="C2252" s="1"/>
      <c r="D2252" s="97"/>
      <c r="E2252" s="97"/>
      <c r="F2252" s="97"/>
      <c r="G2252" s="97"/>
      <c r="H2252" s="97"/>
      <c r="I2252" s="97"/>
      <c r="J2252" s="97"/>
      <c r="K2252" s="97"/>
      <c r="L2252" s="97"/>
      <c r="M2252" s="97"/>
      <c r="N2252" s="97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</row>
    <row r="2253" spans="1:74" x14ac:dyDescent="0.25">
      <c r="A2253" s="1"/>
      <c r="B2253" s="1"/>
      <c r="C2253" s="1"/>
      <c r="D2253" s="97"/>
      <c r="E2253" s="97"/>
      <c r="F2253" s="97"/>
      <c r="G2253" s="97"/>
      <c r="H2253" s="97"/>
      <c r="I2253" s="97"/>
      <c r="J2253" s="97"/>
      <c r="K2253" s="97"/>
      <c r="L2253" s="97"/>
      <c r="M2253" s="97"/>
      <c r="N2253" s="97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</row>
    <row r="2254" spans="1:74" x14ac:dyDescent="0.25">
      <c r="A2254" s="1"/>
      <c r="B2254" s="1"/>
      <c r="C2254" s="1"/>
      <c r="D2254" s="97"/>
      <c r="E2254" s="97"/>
      <c r="F2254" s="97"/>
      <c r="G2254" s="97"/>
      <c r="H2254" s="97"/>
      <c r="I2254" s="97"/>
      <c r="J2254" s="97"/>
      <c r="K2254" s="97"/>
      <c r="L2254" s="97"/>
      <c r="M2254" s="97"/>
      <c r="N2254" s="97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</row>
    <row r="2255" spans="1:74" x14ac:dyDescent="0.25">
      <c r="A2255" s="1"/>
      <c r="B2255" s="1"/>
      <c r="C2255" s="1"/>
      <c r="D2255" s="97"/>
      <c r="E2255" s="97"/>
      <c r="F2255" s="97"/>
      <c r="G2255" s="97"/>
      <c r="H2255" s="97"/>
      <c r="I2255" s="97"/>
      <c r="J2255" s="97"/>
      <c r="K2255" s="97"/>
      <c r="L2255" s="97"/>
      <c r="M2255" s="97"/>
      <c r="N2255" s="97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</row>
    <row r="2256" spans="1:74" x14ac:dyDescent="0.25">
      <c r="A2256" s="1"/>
      <c r="B2256" s="1"/>
      <c r="C2256" s="1"/>
      <c r="D2256" s="97"/>
      <c r="E2256" s="97"/>
      <c r="F2256" s="97"/>
      <c r="G2256" s="97"/>
      <c r="H2256" s="97"/>
      <c r="I2256" s="97"/>
      <c r="J2256" s="97"/>
      <c r="K2256" s="97"/>
      <c r="L2256" s="97"/>
      <c r="M2256" s="97"/>
      <c r="N2256" s="97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</row>
    <row r="2257" spans="1:74" x14ac:dyDescent="0.25">
      <c r="A2257" s="1"/>
      <c r="B2257" s="1"/>
      <c r="C2257" s="1"/>
      <c r="D2257" s="97"/>
      <c r="E2257" s="97"/>
      <c r="F2257" s="97"/>
      <c r="G2257" s="97"/>
      <c r="H2257" s="97"/>
      <c r="I2257" s="97"/>
      <c r="J2257" s="97"/>
      <c r="K2257" s="97"/>
      <c r="L2257" s="97"/>
      <c r="M2257" s="97"/>
      <c r="N2257" s="97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</row>
    <row r="2258" spans="1:74" x14ac:dyDescent="0.25">
      <c r="A2258" s="1"/>
      <c r="B2258" s="1"/>
      <c r="C2258" s="1"/>
      <c r="D2258" s="97"/>
      <c r="E2258" s="97"/>
      <c r="F2258" s="97"/>
      <c r="G2258" s="97"/>
      <c r="H2258" s="97"/>
      <c r="I2258" s="97"/>
      <c r="J2258" s="97"/>
      <c r="K2258" s="97"/>
      <c r="L2258" s="97"/>
      <c r="M2258" s="97"/>
      <c r="N2258" s="97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  <c r="BV2258" s="1"/>
    </row>
    <row r="2259" spans="1:74" x14ac:dyDescent="0.25">
      <c r="A2259" s="1"/>
      <c r="B2259" s="1"/>
      <c r="C2259" s="1"/>
      <c r="D2259" s="97"/>
      <c r="E2259" s="97"/>
      <c r="F2259" s="97"/>
      <c r="G2259" s="97"/>
      <c r="H2259" s="97"/>
      <c r="I2259" s="97"/>
      <c r="J2259" s="97"/>
      <c r="K2259" s="97"/>
      <c r="L2259" s="97"/>
      <c r="M2259" s="97"/>
      <c r="N2259" s="97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</row>
    <row r="2260" spans="1:74" x14ac:dyDescent="0.25">
      <c r="A2260" s="1"/>
      <c r="B2260" s="1"/>
      <c r="C2260" s="1"/>
      <c r="D2260" s="97"/>
      <c r="E2260" s="97"/>
      <c r="F2260" s="97"/>
      <c r="G2260" s="97"/>
      <c r="H2260" s="97"/>
      <c r="I2260" s="97"/>
      <c r="J2260" s="97"/>
      <c r="K2260" s="97"/>
      <c r="L2260" s="97"/>
      <c r="M2260" s="97"/>
      <c r="N2260" s="97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  <c r="BV2260" s="1"/>
    </row>
    <row r="2261" spans="1:74" x14ac:dyDescent="0.25">
      <c r="A2261" s="1"/>
      <c r="B2261" s="1"/>
      <c r="C2261" s="1"/>
      <c r="D2261" s="97"/>
      <c r="E2261" s="97"/>
      <c r="F2261" s="97"/>
      <c r="G2261" s="97"/>
      <c r="H2261" s="97"/>
      <c r="I2261" s="97"/>
      <c r="J2261" s="97"/>
      <c r="K2261" s="97"/>
      <c r="L2261" s="97"/>
      <c r="M2261" s="97"/>
      <c r="N2261" s="97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</row>
    <row r="2262" spans="1:74" x14ac:dyDescent="0.25">
      <c r="A2262" s="1"/>
      <c r="B2262" s="1"/>
      <c r="C2262" s="1"/>
      <c r="D2262" s="97"/>
      <c r="E2262" s="97"/>
      <c r="F2262" s="97"/>
      <c r="G2262" s="97"/>
      <c r="H2262" s="97"/>
      <c r="I2262" s="97"/>
      <c r="J2262" s="97"/>
      <c r="K2262" s="97"/>
      <c r="L2262" s="97"/>
      <c r="M2262" s="97"/>
      <c r="N2262" s="97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</row>
    <row r="2263" spans="1:74" x14ac:dyDescent="0.25">
      <c r="A2263" s="1"/>
      <c r="B2263" s="1"/>
      <c r="C2263" s="1"/>
      <c r="D2263" s="97"/>
      <c r="E2263" s="97"/>
      <c r="F2263" s="97"/>
      <c r="G2263" s="97"/>
      <c r="H2263" s="97"/>
      <c r="I2263" s="97"/>
      <c r="J2263" s="97"/>
      <c r="K2263" s="97"/>
      <c r="L2263" s="97"/>
      <c r="M2263" s="97"/>
      <c r="N2263" s="97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</row>
    <row r="2264" spans="1:74" x14ac:dyDescent="0.25">
      <c r="A2264" s="1"/>
      <c r="B2264" s="1"/>
      <c r="C2264" s="1"/>
      <c r="D2264" s="97"/>
      <c r="E2264" s="97"/>
      <c r="F2264" s="97"/>
      <c r="G2264" s="97"/>
      <c r="H2264" s="97"/>
      <c r="I2264" s="97"/>
      <c r="J2264" s="97"/>
      <c r="K2264" s="97"/>
      <c r="L2264" s="97"/>
      <c r="M2264" s="97"/>
      <c r="N2264" s="97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</row>
    <row r="2265" spans="1:74" x14ac:dyDescent="0.25">
      <c r="A2265" s="1"/>
      <c r="B2265" s="1"/>
      <c r="C2265" s="1"/>
      <c r="D2265" s="97"/>
      <c r="E2265" s="97"/>
      <c r="F2265" s="97"/>
      <c r="G2265" s="97"/>
      <c r="H2265" s="97"/>
      <c r="I2265" s="97"/>
      <c r="J2265" s="97"/>
      <c r="K2265" s="97"/>
      <c r="L2265" s="97"/>
      <c r="M2265" s="97"/>
      <c r="N2265" s="97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</row>
    <row r="2266" spans="1:74" x14ac:dyDescent="0.25">
      <c r="A2266" s="1"/>
      <c r="B2266" s="1"/>
      <c r="C2266" s="1"/>
      <c r="D2266" s="97"/>
      <c r="E2266" s="97"/>
      <c r="F2266" s="97"/>
      <c r="G2266" s="97"/>
      <c r="H2266" s="97"/>
      <c r="I2266" s="97"/>
      <c r="J2266" s="97"/>
      <c r="K2266" s="97"/>
      <c r="L2266" s="97"/>
      <c r="M2266" s="97"/>
      <c r="N2266" s="97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</row>
    <row r="2267" spans="1:74" x14ac:dyDescent="0.25">
      <c r="A2267" s="1"/>
      <c r="B2267" s="1"/>
      <c r="C2267" s="1"/>
      <c r="D2267" s="97"/>
      <c r="E2267" s="97"/>
      <c r="F2267" s="97"/>
      <c r="G2267" s="97"/>
      <c r="H2267" s="97"/>
      <c r="I2267" s="97"/>
      <c r="J2267" s="97"/>
      <c r="K2267" s="97"/>
      <c r="L2267" s="97"/>
      <c r="M2267" s="97"/>
      <c r="N2267" s="97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</row>
    <row r="2268" spans="1:74" x14ac:dyDescent="0.25">
      <c r="A2268" s="1"/>
      <c r="B2268" s="1"/>
      <c r="C2268" s="1"/>
      <c r="D2268" s="97"/>
      <c r="E2268" s="97"/>
      <c r="F2268" s="97"/>
      <c r="G2268" s="97"/>
      <c r="H2268" s="97"/>
      <c r="I2268" s="97"/>
      <c r="J2268" s="97"/>
      <c r="K2268" s="97"/>
      <c r="L2268" s="97"/>
      <c r="M2268" s="97"/>
      <c r="N2268" s="97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</row>
    <row r="2269" spans="1:74" x14ac:dyDescent="0.25">
      <c r="A2269" s="1"/>
      <c r="B2269" s="1"/>
      <c r="C2269" s="1"/>
      <c r="D2269" s="97"/>
      <c r="E2269" s="97"/>
      <c r="F2269" s="97"/>
      <c r="G2269" s="97"/>
      <c r="H2269" s="97"/>
      <c r="I2269" s="97"/>
      <c r="J2269" s="97"/>
      <c r="K2269" s="97"/>
      <c r="L2269" s="97"/>
      <c r="M2269" s="97"/>
      <c r="N2269" s="97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</row>
    <row r="2270" spans="1:74" x14ac:dyDescent="0.25">
      <c r="A2270" s="1"/>
      <c r="B2270" s="1"/>
      <c r="C2270" s="1"/>
      <c r="D2270" s="97"/>
      <c r="E2270" s="97"/>
      <c r="F2270" s="97"/>
      <c r="G2270" s="97"/>
      <c r="H2270" s="97"/>
      <c r="I2270" s="97"/>
      <c r="J2270" s="97"/>
      <c r="K2270" s="97"/>
      <c r="L2270" s="97"/>
      <c r="M2270" s="97"/>
      <c r="N2270" s="97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</row>
    <row r="2271" spans="1:74" x14ac:dyDescent="0.25">
      <c r="A2271" s="1"/>
      <c r="B2271" s="1"/>
      <c r="C2271" s="1"/>
      <c r="D2271" s="97"/>
      <c r="E2271" s="97"/>
      <c r="F2271" s="97"/>
      <c r="G2271" s="97"/>
      <c r="H2271" s="97"/>
      <c r="I2271" s="97"/>
      <c r="J2271" s="97"/>
      <c r="K2271" s="97"/>
      <c r="L2271" s="97"/>
      <c r="M2271" s="97"/>
      <c r="N2271" s="97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</row>
    <row r="2272" spans="1:74" x14ac:dyDescent="0.25">
      <c r="A2272" s="1"/>
      <c r="B2272" s="1"/>
      <c r="C2272" s="1"/>
      <c r="D2272" s="97"/>
      <c r="E2272" s="97"/>
      <c r="F2272" s="97"/>
      <c r="G2272" s="97"/>
      <c r="H2272" s="97"/>
      <c r="I2272" s="97"/>
      <c r="J2272" s="97"/>
      <c r="K2272" s="97"/>
      <c r="L2272" s="97"/>
      <c r="M2272" s="97"/>
      <c r="N2272" s="97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</row>
    <row r="2273" spans="1:74" x14ac:dyDescent="0.25">
      <c r="A2273" s="1"/>
      <c r="B2273" s="1"/>
      <c r="C2273" s="1"/>
      <c r="D2273" s="97"/>
      <c r="E2273" s="97"/>
      <c r="F2273" s="97"/>
      <c r="G2273" s="97"/>
      <c r="H2273" s="97"/>
      <c r="I2273" s="97"/>
      <c r="J2273" s="97"/>
      <c r="K2273" s="97"/>
      <c r="L2273" s="97"/>
      <c r="M2273" s="97"/>
      <c r="N2273" s="97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</row>
    <row r="2274" spans="1:74" x14ac:dyDescent="0.25">
      <c r="A2274" s="1"/>
      <c r="B2274" s="1"/>
      <c r="C2274" s="1"/>
      <c r="D2274" s="97"/>
      <c r="E2274" s="97"/>
      <c r="F2274" s="97"/>
      <c r="G2274" s="97"/>
      <c r="H2274" s="97"/>
      <c r="I2274" s="97"/>
      <c r="J2274" s="97"/>
      <c r="K2274" s="97"/>
      <c r="L2274" s="97"/>
      <c r="M2274" s="97"/>
      <c r="N2274" s="97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</row>
    <row r="2275" spans="1:74" x14ac:dyDescent="0.25">
      <c r="A2275" s="1"/>
      <c r="B2275" s="1"/>
      <c r="C2275" s="1"/>
      <c r="D2275" s="97"/>
      <c r="E2275" s="97"/>
      <c r="F2275" s="97"/>
      <c r="G2275" s="97"/>
      <c r="H2275" s="97"/>
      <c r="I2275" s="97"/>
      <c r="J2275" s="97"/>
      <c r="K2275" s="97"/>
      <c r="L2275" s="97"/>
      <c r="M2275" s="97"/>
      <c r="N2275" s="97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</row>
    <row r="2276" spans="1:74" x14ac:dyDescent="0.25">
      <c r="A2276" s="1"/>
      <c r="B2276" s="1"/>
      <c r="C2276" s="1"/>
      <c r="D2276" s="97"/>
      <c r="E2276" s="97"/>
      <c r="F2276" s="97"/>
      <c r="G2276" s="97"/>
      <c r="H2276" s="97"/>
      <c r="I2276" s="97"/>
      <c r="J2276" s="97"/>
      <c r="K2276" s="97"/>
      <c r="L2276" s="97"/>
      <c r="M2276" s="97"/>
      <c r="N2276" s="97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</row>
    <row r="2277" spans="1:74" x14ac:dyDescent="0.25">
      <c r="A2277" s="1"/>
      <c r="B2277" s="1"/>
      <c r="C2277" s="1"/>
      <c r="D2277" s="97"/>
      <c r="E2277" s="97"/>
      <c r="F2277" s="97"/>
      <c r="G2277" s="97"/>
      <c r="H2277" s="97"/>
      <c r="I2277" s="97"/>
      <c r="J2277" s="97"/>
      <c r="K2277" s="97"/>
      <c r="L2277" s="97"/>
      <c r="M2277" s="97"/>
      <c r="N2277" s="97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</row>
    <row r="2278" spans="1:74" x14ac:dyDescent="0.25">
      <c r="A2278" s="1"/>
      <c r="B2278" s="1"/>
      <c r="C2278" s="1"/>
      <c r="D2278" s="97"/>
      <c r="E2278" s="97"/>
      <c r="F2278" s="97"/>
      <c r="G2278" s="97"/>
      <c r="H2278" s="97"/>
      <c r="I2278" s="97"/>
      <c r="J2278" s="97"/>
      <c r="K2278" s="97"/>
      <c r="L2278" s="97"/>
      <c r="M2278" s="97"/>
      <c r="N2278" s="97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</row>
    <row r="2279" spans="1:74" x14ac:dyDescent="0.25">
      <c r="A2279" s="1"/>
      <c r="B2279" s="1"/>
      <c r="C2279" s="1"/>
      <c r="D2279" s="97"/>
      <c r="E2279" s="97"/>
      <c r="F2279" s="97"/>
      <c r="G2279" s="97"/>
      <c r="H2279" s="97"/>
      <c r="I2279" s="97"/>
      <c r="J2279" s="97"/>
      <c r="K2279" s="97"/>
      <c r="L2279" s="97"/>
      <c r="M2279" s="97"/>
      <c r="N2279" s="97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</row>
    <row r="2280" spans="1:74" x14ac:dyDescent="0.25">
      <c r="A2280" s="1"/>
      <c r="B2280" s="1"/>
      <c r="C2280" s="1"/>
      <c r="D2280" s="97"/>
      <c r="E2280" s="97"/>
      <c r="F2280" s="97"/>
      <c r="G2280" s="97"/>
      <c r="H2280" s="97"/>
      <c r="I2280" s="97"/>
      <c r="J2280" s="97"/>
      <c r="K2280" s="97"/>
      <c r="L2280" s="97"/>
      <c r="M2280" s="97"/>
      <c r="N2280" s="97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</row>
    <row r="2281" spans="1:74" x14ac:dyDescent="0.25">
      <c r="A2281" s="1"/>
      <c r="B2281" s="1"/>
      <c r="C2281" s="1"/>
      <c r="D2281" s="97"/>
      <c r="E2281" s="97"/>
      <c r="F2281" s="97"/>
      <c r="G2281" s="97"/>
      <c r="H2281" s="97"/>
      <c r="I2281" s="97"/>
      <c r="J2281" s="97"/>
      <c r="K2281" s="97"/>
      <c r="L2281" s="97"/>
      <c r="M2281" s="97"/>
      <c r="N2281" s="97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</row>
    <row r="2282" spans="1:74" x14ac:dyDescent="0.25">
      <c r="A2282" s="1"/>
      <c r="B2282" s="1"/>
      <c r="C2282" s="1"/>
      <c r="D2282" s="97"/>
      <c r="E2282" s="97"/>
      <c r="F2282" s="97"/>
      <c r="G2282" s="97"/>
      <c r="H2282" s="97"/>
      <c r="I2282" s="97"/>
      <c r="J2282" s="97"/>
      <c r="K2282" s="97"/>
      <c r="L2282" s="97"/>
      <c r="M2282" s="97"/>
      <c r="N2282" s="97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</row>
    <row r="2283" spans="1:74" x14ac:dyDescent="0.25">
      <c r="A2283" s="1"/>
      <c r="B2283" s="1"/>
      <c r="C2283" s="1"/>
      <c r="D2283" s="97"/>
      <c r="E2283" s="97"/>
      <c r="F2283" s="97"/>
      <c r="G2283" s="97"/>
      <c r="H2283" s="97"/>
      <c r="I2283" s="97"/>
      <c r="J2283" s="97"/>
      <c r="K2283" s="97"/>
      <c r="L2283" s="97"/>
      <c r="M2283" s="97"/>
      <c r="N2283" s="97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</row>
    <row r="2284" spans="1:74" x14ac:dyDescent="0.25">
      <c r="A2284" s="1"/>
      <c r="B2284" s="1"/>
      <c r="C2284" s="1"/>
      <c r="D2284" s="97"/>
      <c r="E2284" s="97"/>
      <c r="F2284" s="97"/>
      <c r="G2284" s="97"/>
      <c r="H2284" s="97"/>
      <c r="I2284" s="97"/>
      <c r="J2284" s="97"/>
      <c r="K2284" s="97"/>
      <c r="L2284" s="97"/>
      <c r="M2284" s="97"/>
      <c r="N2284" s="97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</row>
    <row r="2285" spans="1:74" x14ac:dyDescent="0.25">
      <c r="A2285" s="1"/>
      <c r="B2285" s="1"/>
      <c r="C2285" s="1"/>
      <c r="D2285" s="97"/>
      <c r="E2285" s="97"/>
      <c r="F2285" s="97"/>
      <c r="G2285" s="97"/>
      <c r="H2285" s="97"/>
      <c r="I2285" s="97"/>
      <c r="J2285" s="97"/>
      <c r="K2285" s="97"/>
      <c r="L2285" s="97"/>
      <c r="M2285" s="97"/>
      <c r="N2285" s="97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</row>
    <row r="2286" spans="1:74" x14ac:dyDescent="0.25">
      <c r="A2286" s="1"/>
      <c r="B2286" s="1"/>
      <c r="C2286" s="1"/>
      <c r="D2286" s="97"/>
      <c r="E2286" s="97"/>
      <c r="F2286" s="97"/>
      <c r="G2286" s="97"/>
      <c r="H2286" s="97"/>
      <c r="I2286" s="97"/>
      <c r="J2286" s="97"/>
      <c r="K2286" s="97"/>
      <c r="L2286" s="97"/>
      <c r="M2286" s="97"/>
      <c r="N2286" s="97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</row>
    <row r="2287" spans="1:74" x14ac:dyDescent="0.25">
      <c r="A2287" s="1"/>
      <c r="B2287" s="1"/>
      <c r="C2287" s="1"/>
      <c r="D2287" s="97"/>
      <c r="E2287" s="97"/>
      <c r="F2287" s="97"/>
      <c r="G2287" s="97"/>
      <c r="H2287" s="97"/>
      <c r="I2287" s="97"/>
      <c r="J2287" s="97"/>
      <c r="K2287" s="97"/>
      <c r="L2287" s="97"/>
      <c r="M2287" s="97"/>
      <c r="N2287" s="97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</row>
    <row r="2288" spans="1:74" x14ac:dyDescent="0.25">
      <c r="A2288" s="1"/>
      <c r="B2288" s="1"/>
      <c r="C2288" s="1"/>
      <c r="D2288" s="97"/>
      <c r="E2288" s="97"/>
      <c r="F2288" s="97"/>
      <c r="G2288" s="97"/>
      <c r="H2288" s="97"/>
      <c r="I2288" s="97"/>
      <c r="J2288" s="97"/>
      <c r="K2288" s="97"/>
      <c r="L2288" s="97"/>
      <c r="M2288" s="97"/>
      <c r="N2288" s="97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</row>
    <row r="2289" spans="1:74" x14ac:dyDescent="0.25">
      <c r="A2289" s="1"/>
      <c r="B2289" s="1"/>
      <c r="C2289" s="1"/>
      <c r="D2289" s="97"/>
      <c r="E2289" s="97"/>
      <c r="F2289" s="97"/>
      <c r="G2289" s="97"/>
      <c r="H2289" s="97"/>
      <c r="I2289" s="97"/>
      <c r="J2289" s="97"/>
      <c r="K2289" s="97"/>
      <c r="L2289" s="97"/>
      <c r="M2289" s="97"/>
      <c r="N2289" s="97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  <c r="BV2289" s="1"/>
    </row>
    <row r="2290" spans="1:74" x14ac:dyDescent="0.25">
      <c r="A2290" s="1"/>
      <c r="B2290" s="1"/>
      <c r="C2290" s="1"/>
      <c r="D2290" s="97"/>
      <c r="E2290" s="97"/>
      <c r="F2290" s="97"/>
      <c r="G2290" s="97"/>
      <c r="H2290" s="97"/>
      <c r="I2290" s="97"/>
      <c r="J2290" s="97"/>
      <c r="K2290" s="97"/>
      <c r="L2290" s="97"/>
      <c r="M2290" s="97"/>
      <c r="N2290" s="97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  <c r="BV2290" s="1"/>
    </row>
    <row r="2291" spans="1:74" x14ac:dyDescent="0.25">
      <c r="A2291" s="1"/>
      <c r="B2291" s="1"/>
      <c r="C2291" s="1"/>
      <c r="D2291" s="97"/>
      <c r="E2291" s="97"/>
      <c r="F2291" s="97"/>
      <c r="G2291" s="97"/>
      <c r="H2291" s="97"/>
      <c r="I2291" s="97"/>
      <c r="J2291" s="97"/>
      <c r="K2291" s="97"/>
      <c r="L2291" s="97"/>
      <c r="M2291" s="97"/>
      <c r="N2291" s="97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  <c r="BV2291" s="1"/>
    </row>
    <row r="2292" spans="1:74" x14ac:dyDescent="0.25">
      <c r="A2292" s="1"/>
      <c r="B2292" s="1"/>
      <c r="C2292" s="1"/>
      <c r="D2292" s="97"/>
      <c r="E2292" s="97"/>
      <c r="F2292" s="97"/>
      <c r="G2292" s="97"/>
      <c r="H2292" s="97"/>
      <c r="I2292" s="97"/>
      <c r="J2292" s="97"/>
      <c r="K2292" s="97"/>
      <c r="L2292" s="97"/>
      <c r="M2292" s="97"/>
      <c r="N2292" s="97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  <c r="BV2292" s="1"/>
    </row>
    <row r="2293" spans="1:74" x14ac:dyDescent="0.25">
      <c r="A2293" s="1"/>
      <c r="B2293" s="1"/>
      <c r="C2293" s="1"/>
      <c r="D2293" s="97"/>
      <c r="E2293" s="97"/>
      <c r="F2293" s="97"/>
      <c r="G2293" s="97"/>
      <c r="H2293" s="97"/>
      <c r="I2293" s="97"/>
      <c r="J2293" s="97"/>
      <c r="K2293" s="97"/>
      <c r="L2293" s="97"/>
      <c r="M2293" s="97"/>
      <c r="N2293" s="97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</row>
    <row r="2294" spans="1:74" x14ac:dyDescent="0.25">
      <c r="A2294" s="1"/>
      <c r="B2294" s="1"/>
      <c r="C2294" s="1"/>
      <c r="D2294" s="97"/>
      <c r="E2294" s="97"/>
      <c r="F2294" s="97"/>
      <c r="G2294" s="97"/>
      <c r="H2294" s="97"/>
      <c r="I2294" s="97"/>
      <c r="J2294" s="97"/>
      <c r="K2294" s="97"/>
      <c r="L2294" s="97"/>
      <c r="M2294" s="97"/>
      <c r="N2294" s="97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  <c r="BV2294" s="1"/>
    </row>
    <row r="2295" spans="1:74" x14ac:dyDescent="0.25">
      <c r="A2295" s="1"/>
      <c r="B2295" s="1"/>
      <c r="C2295" s="1"/>
      <c r="D2295" s="97"/>
      <c r="E2295" s="97"/>
      <c r="F2295" s="97"/>
      <c r="G2295" s="97"/>
      <c r="H2295" s="97"/>
      <c r="I2295" s="97"/>
      <c r="J2295" s="97"/>
      <c r="K2295" s="97"/>
      <c r="L2295" s="97"/>
      <c r="M2295" s="97"/>
      <c r="N2295" s="97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  <c r="BV2295" s="1"/>
    </row>
    <row r="2296" spans="1:74" x14ac:dyDescent="0.25">
      <c r="A2296" s="1"/>
      <c r="B2296" s="1"/>
      <c r="C2296" s="1"/>
      <c r="D2296" s="97"/>
      <c r="E2296" s="97"/>
      <c r="F2296" s="97"/>
      <c r="G2296" s="97"/>
      <c r="H2296" s="97"/>
      <c r="I2296" s="97"/>
      <c r="J2296" s="97"/>
      <c r="K2296" s="97"/>
      <c r="L2296" s="97"/>
      <c r="M2296" s="97"/>
      <c r="N2296" s="97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</row>
    <row r="2297" spans="1:74" x14ac:dyDescent="0.25">
      <c r="A2297" s="1"/>
      <c r="B2297" s="1"/>
      <c r="C2297" s="1"/>
      <c r="D2297" s="97"/>
      <c r="E2297" s="97"/>
      <c r="F2297" s="97"/>
      <c r="G2297" s="97"/>
      <c r="H2297" s="97"/>
      <c r="I2297" s="97"/>
      <c r="J2297" s="97"/>
      <c r="K2297" s="97"/>
      <c r="L2297" s="97"/>
      <c r="M2297" s="97"/>
      <c r="N2297" s="97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</row>
    <row r="2298" spans="1:74" x14ac:dyDescent="0.25">
      <c r="A2298" s="1"/>
      <c r="B2298" s="1"/>
      <c r="C2298" s="1"/>
      <c r="D2298" s="97"/>
      <c r="E2298" s="97"/>
      <c r="F2298" s="97"/>
      <c r="G2298" s="97"/>
      <c r="H2298" s="97"/>
      <c r="I2298" s="97"/>
      <c r="J2298" s="97"/>
      <c r="K2298" s="97"/>
      <c r="L2298" s="97"/>
      <c r="M2298" s="97"/>
      <c r="N2298" s="97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  <c r="BV2298" s="1"/>
    </row>
    <row r="2299" spans="1:74" x14ac:dyDescent="0.25">
      <c r="A2299" s="1"/>
      <c r="B2299" s="1"/>
      <c r="C2299" s="1"/>
      <c r="D2299" s="97"/>
      <c r="E2299" s="97"/>
      <c r="F2299" s="97"/>
      <c r="G2299" s="97"/>
      <c r="H2299" s="97"/>
      <c r="I2299" s="97"/>
      <c r="J2299" s="97"/>
      <c r="K2299" s="97"/>
      <c r="L2299" s="97"/>
      <c r="M2299" s="97"/>
      <c r="N2299" s="97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</row>
    <row r="2300" spans="1:74" x14ac:dyDescent="0.25">
      <c r="A2300" s="1"/>
      <c r="B2300" s="1"/>
      <c r="C2300" s="1"/>
      <c r="D2300" s="97"/>
      <c r="E2300" s="97"/>
      <c r="F2300" s="97"/>
      <c r="G2300" s="97"/>
      <c r="H2300" s="97"/>
      <c r="I2300" s="97"/>
      <c r="J2300" s="97"/>
      <c r="K2300" s="97"/>
      <c r="L2300" s="97"/>
      <c r="M2300" s="97"/>
      <c r="N2300" s="97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  <c r="BV2300" s="1"/>
    </row>
    <row r="2301" spans="1:74" x14ac:dyDescent="0.25">
      <c r="A2301" s="1"/>
      <c r="B2301" s="1"/>
      <c r="C2301" s="1"/>
      <c r="D2301" s="97"/>
      <c r="E2301" s="97"/>
      <c r="F2301" s="97"/>
      <c r="G2301" s="97"/>
      <c r="H2301" s="97"/>
      <c r="I2301" s="97"/>
      <c r="J2301" s="97"/>
      <c r="K2301" s="97"/>
      <c r="L2301" s="97"/>
      <c r="M2301" s="97"/>
      <c r="N2301" s="97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</row>
    <row r="2302" spans="1:74" x14ac:dyDescent="0.25">
      <c r="A2302" s="1"/>
      <c r="B2302" s="1"/>
      <c r="C2302" s="1"/>
      <c r="D2302" s="97"/>
      <c r="E2302" s="97"/>
      <c r="F2302" s="97"/>
      <c r="G2302" s="97"/>
      <c r="H2302" s="97"/>
      <c r="I2302" s="97"/>
      <c r="J2302" s="97"/>
      <c r="K2302" s="97"/>
      <c r="L2302" s="97"/>
      <c r="M2302" s="97"/>
      <c r="N2302" s="97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</row>
    <row r="2303" spans="1:74" x14ac:dyDescent="0.25">
      <c r="A2303" s="1"/>
      <c r="B2303" s="1"/>
      <c r="C2303" s="1"/>
      <c r="D2303" s="97"/>
      <c r="E2303" s="97"/>
      <c r="F2303" s="97"/>
      <c r="G2303" s="97"/>
      <c r="H2303" s="97"/>
      <c r="I2303" s="97"/>
      <c r="J2303" s="97"/>
      <c r="K2303" s="97"/>
      <c r="L2303" s="97"/>
      <c r="M2303" s="97"/>
      <c r="N2303" s="97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</row>
    <row r="2304" spans="1:74" x14ac:dyDescent="0.25">
      <c r="A2304" s="1"/>
      <c r="B2304" s="1"/>
      <c r="C2304" s="1"/>
      <c r="D2304" s="97"/>
      <c r="E2304" s="97"/>
      <c r="F2304" s="97"/>
      <c r="G2304" s="97"/>
      <c r="H2304" s="97"/>
      <c r="I2304" s="97"/>
      <c r="J2304" s="97"/>
      <c r="K2304" s="97"/>
      <c r="L2304" s="97"/>
      <c r="M2304" s="97"/>
      <c r="N2304" s="97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</row>
    <row r="2305" spans="1:74" x14ac:dyDescent="0.25">
      <c r="A2305" s="1"/>
      <c r="B2305" s="1"/>
      <c r="C2305" s="1"/>
      <c r="D2305" s="97"/>
      <c r="E2305" s="97"/>
      <c r="F2305" s="97"/>
      <c r="G2305" s="97"/>
      <c r="H2305" s="97"/>
      <c r="I2305" s="97"/>
      <c r="J2305" s="97"/>
      <c r="K2305" s="97"/>
      <c r="L2305" s="97"/>
      <c r="M2305" s="97"/>
      <c r="N2305" s="97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  <c r="BU2305" s="1"/>
      <c r="BV2305" s="1"/>
    </row>
    <row r="2306" spans="1:74" x14ac:dyDescent="0.25">
      <c r="A2306" s="1"/>
      <c r="B2306" s="1"/>
      <c r="C2306" s="1"/>
      <c r="D2306" s="97"/>
      <c r="E2306" s="97"/>
      <c r="F2306" s="97"/>
      <c r="G2306" s="97"/>
      <c r="H2306" s="97"/>
      <c r="I2306" s="97"/>
      <c r="J2306" s="97"/>
      <c r="K2306" s="97"/>
      <c r="L2306" s="97"/>
      <c r="M2306" s="97"/>
      <c r="N2306" s="97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  <c r="BU2306" s="1"/>
      <c r="BV2306" s="1"/>
    </row>
    <row r="2307" spans="1:74" x14ac:dyDescent="0.25">
      <c r="A2307" s="1"/>
      <c r="B2307" s="1"/>
      <c r="C2307" s="1"/>
      <c r="D2307" s="97"/>
      <c r="E2307" s="97"/>
      <c r="F2307" s="97"/>
      <c r="G2307" s="97"/>
      <c r="H2307" s="97"/>
      <c r="I2307" s="97"/>
      <c r="J2307" s="97"/>
      <c r="K2307" s="97"/>
      <c r="L2307" s="97"/>
      <c r="M2307" s="97"/>
      <c r="N2307" s="97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</row>
    <row r="2308" spans="1:74" x14ac:dyDescent="0.25">
      <c r="A2308" s="1"/>
      <c r="B2308" s="1"/>
      <c r="C2308" s="1"/>
      <c r="D2308" s="97"/>
      <c r="E2308" s="97"/>
      <c r="F2308" s="97"/>
      <c r="G2308" s="97"/>
      <c r="H2308" s="97"/>
      <c r="I2308" s="97"/>
      <c r="J2308" s="97"/>
      <c r="K2308" s="97"/>
      <c r="L2308" s="97"/>
      <c r="M2308" s="97"/>
      <c r="N2308" s="97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</row>
    <row r="2309" spans="1:74" x14ac:dyDescent="0.25">
      <c r="A2309" s="1"/>
      <c r="B2309" s="1"/>
      <c r="C2309" s="1"/>
      <c r="D2309" s="97"/>
      <c r="E2309" s="97"/>
      <c r="F2309" s="97"/>
      <c r="G2309" s="97"/>
      <c r="H2309" s="97"/>
      <c r="I2309" s="97"/>
      <c r="J2309" s="97"/>
      <c r="K2309" s="97"/>
      <c r="L2309" s="97"/>
      <c r="M2309" s="97"/>
      <c r="N2309" s="97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</row>
    <row r="2310" spans="1:74" x14ac:dyDescent="0.25">
      <c r="A2310" s="1"/>
      <c r="B2310" s="1"/>
      <c r="C2310" s="1"/>
      <c r="D2310" s="97"/>
      <c r="E2310" s="97"/>
      <c r="F2310" s="97"/>
      <c r="G2310" s="97"/>
      <c r="H2310" s="97"/>
      <c r="I2310" s="97"/>
      <c r="J2310" s="97"/>
      <c r="K2310" s="97"/>
      <c r="L2310" s="97"/>
      <c r="M2310" s="97"/>
      <c r="N2310" s="97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</row>
    <row r="2311" spans="1:74" x14ac:dyDescent="0.25">
      <c r="A2311" s="1"/>
      <c r="B2311" s="1"/>
      <c r="C2311" s="1"/>
      <c r="D2311" s="97"/>
      <c r="E2311" s="97"/>
      <c r="F2311" s="97"/>
      <c r="G2311" s="97"/>
      <c r="H2311" s="97"/>
      <c r="I2311" s="97"/>
      <c r="J2311" s="97"/>
      <c r="K2311" s="97"/>
      <c r="L2311" s="97"/>
      <c r="M2311" s="97"/>
      <c r="N2311" s="97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  <c r="BJ2311" s="1"/>
      <c r="BK2311" s="1"/>
      <c r="BL2311" s="1"/>
      <c r="BM2311" s="1"/>
      <c r="BN2311" s="1"/>
      <c r="BO2311" s="1"/>
      <c r="BP2311" s="1"/>
      <c r="BQ2311" s="1"/>
      <c r="BR2311" s="1"/>
      <c r="BS2311" s="1"/>
      <c r="BT2311" s="1"/>
      <c r="BU2311" s="1"/>
      <c r="BV2311" s="1"/>
    </row>
    <row r="2312" spans="1:74" x14ac:dyDescent="0.25">
      <c r="A2312" s="1"/>
      <c r="B2312" s="1"/>
      <c r="C2312" s="1"/>
      <c r="D2312" s="97"/>
      <c r="E2312" s="97"/>
      <c r="F2312" s="97"/>
      <c r="G2312" s="97"/>
      <c r="H2312" s="97"/>
      <c r="I2312" s="97"/>
      <c r="J2312" s="97"/>
      <c r="K2312" s="97"/>
      <c r="L2312" s="97"/>
      <c r="M2312" s="97"/>
      <c r="N2312" s="97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</row>
    <row r="2313" spans="1:74" x14ac:dyDescent="0.25">
      <c r="A2313" s="1"/>
      <c r="B2313" s="1"/>
      <c r="C2313" s="1"/>
      <c r="D2313" s="97"/>
      <c r="E2313" s="97"/>
      <c r="F2313" s="97"/>
      <c r="G2313" s="97"/>
      <c r="H2313" s="97"/>
      <c r="I2313" s="97"/>
      <c r="J2313" s="97"/>
      <c r="K2313" s="97"/>
      <c r="L2313" s="97"/>
      <c r="M2313" s="97"/>
      <c r="N2313" s="97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</row>
    <row r="2314" spans="1:74" x14ac:dyDescent="0.25">
      <c r="A2314" s="1"/>
      <c r="B2314" s="1"/>
      <c r="C2314" s="1"/>
      <c r="D2314" s="97"/>
      <c r="E2314" s="97"/>
      <c r="F2314" s="97"/>
      <c r="G2314" s="97"/>
      <c r="H2314" s="97"/>
      <c r="I2314" s="97"/>
      <c r="J2314" s="97"/>
      <c r="K2314" s="97"/>
      <c r="L2314" s="97"/>
      <c r="M2314" s="97"/>
      <c r="N2314" s="97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  <c r="BC2314" s="1"/>
      <c r="BD2314" s="1"/>
      <c r="BE2314" s="1"/>
      <c r="BF2314" s="1"/>
      <c r="BG2314" s="1"/>
      <c r="BH2314" s="1"/>
      <c r="BI2314" s="1"/>
      <c r="BJ2314" s="1"/>
      <c r="BK2314" s="1"/>
      <c r="BL2314" s="1"/>
      <c r="BM2314" s="1"/>
      <c r="BN2314" s="1"/>
      <c r="BO2314" s="1"/>
      <c r="BP2314" s="1"/>
      <c r="BQ2314" s="1"/>
      <c r="BR2314" s="1"/>
      <c r="BS2314" s="1"/>
      <c r="BT2314" s="1"/>
      <c r="BU2314" s="1"/>
      <c r="BV2314" s="1"/>
    </row>
  </sheetData>
  <mergeCells count="1999">
    <mergeCell ref="A7:D7"/>
    <mergeCell ref="E7:J7"/>
    <mergeCell ref="E8:I8"/>
    <mergeCell ref="A10:D10"/>
    <mergeCell ref="E10:I10"/>
    <mergeCell ref="A12:H12"/>
    <mergeCell ref="P2:R2"/>
    <mergeCell ref="P3:R3"/>
    <mergeCell ref="A4:N4"/>
    <mergeCell ref="P4:R4"/>
    <mergeCell ref="A5:O5"/>
    <mergeCell ref="J21:N21"/>
    <mergeCell ref="A22:N22"/>
    <mergeCell ref="D23:E23"/>
    <mergeCell ref="F23:G23"/>
    <mergeCell ref="J23:N23"/>
    <mergeCell ref="D20:E20"/>
    <mergeCell ref="F20:G20"/>
    <mergeCell ref="D21:E21"/>
    <mergeCell ref="F21:G21"/>
    <mergeCell ref="G15:O15"/>
    <mergeCell ref="A17:N17"/>
    <mergeCell ref="A19:A20"/>
    <mergeCell ref="B19:B20"/>
    <mergeCell ref="C19:C20"/>
    <mergeCell ref="D19:G19"/>
    <mergeCell ref="H19:I19"/>
    <mergeCell ref="J19:N20"/>
    <mergeCell ref="A14:D14"/>
    <mergeCell ref="E14:N14"/>
    <mergeCell ref="D26:E26"/>
    <mergeCell ref="F26:G26"/>
    <mergeCell ref="J26:N26"/>
    <mergeCell ref="D27:E27"/>
    <mergeCell ref="F27:G27"/>
    <mergeCell ref="J27:N27"/>
    <mergeCell ref="D24:E24"/>
    <mergeCell ref="F24:G24"/>
    <mergeCell ref="J24:N24"/>
    <mergeCell ref="D25:E25"/>
    <mergeCell ref="F25:G25"/>
    <mergeCell ref="J25:N25"/>
    <mergeCell ref="D30:E30"/>
    <mergeCell ref="F30:G30"/>
    <mergeCell ref="J30:N30"/>
    <mergeCell ref="D31:E31"/>
    <mergeCell ref="F31:G31"/>
    <mergeCell ref="J31:N31"/>
    <mergeCell ref="D28:E28"/>
    <mergeCell ref="F28:G28"/>
    <mergeCell ref="J28:N28"/>
    <mergeCell ref="D29:E29"/>
    <mergeCell ref="F29:G29"/>
    <mergeCell ref="J29:N29"/>
    <mergeCell ref="D34:E34"/>
    <mergeCell ref="F34:G34"/>
    <mergeCell ref="J34:N34"/>
    <mergeCell ref="D35:E35"/>
    <mergeCell ref="F35:G35"/>
    <mergeCell ref="J35:N35"/>
    <mergeCell ref="D32:E32"/>
    <mergeCell ref="F32:G32"/>
    <mergeCell ref="J32:N32"/>
    <mergeCell ref="D33:E33"/>
    <mergeCell ref="F33:G33"/>
    <mergeCell ref="J33:N33"/>
    <mergeCell ref="D38:E38"/>
    <mergeCell ref="F38:G38"/>
    <mergeCell ref="J38:N38"/>
    <mergeCell ref="D39:E39"/>
    <mergeCell ref="F39:G39"/>
    <mergeCell ref="J39:N39"/>
    <mergeCell ref="D36:E36"/>
    <mergeCell ref="F36:G36"/>
    <mergeCell ref="J36:N36"/>
    <mergeCell ref="D37:E37"/>
    <mergeCell ref="F37:G37"/>
    <mergeCell ref="J37:N37"/>
    <mergeCell ref="D42:E42"/>
    <mergeCell ref="F42:G42"/>
    <mergeCell ref="J42:N42"/>
    <mergeCell ref="D43:E43"/>
    <mergeCell ref="F43:G43"/>
    <mergeCell ref="J43:N43"/>
    <mergeCell ref="D40:E40"/>
    <mergeCell ref="F40:G40"/>
    <mergeCell ref="J40:N40"/>
    <mergeCell ref="D41:E41"/>
    <mergeCell ref="F41:G41"/>
    <mergeCell ref="J41:N41"/>
    <mergeCell ref="D46:E46"/>
    <mergeCell ref="F46:G46"/>
    <mergeCell ref="J46:N46"/>
    <mergeCell ref="D47:E47"/>
    <mergeCell ref="F47:G47"/>
    <mergeCell ref="J47:N47"/>
    <mergeCell ref="D44:E44"/>
    <mergeCell ref="F44:G44"/>
    <mergeCell ref="J44:N44"/>
    <mergeCell ref="D45:E45"/>
    <mergeCell ref="F45:G45"/>
    <mergeCell ref="J45:N45"/>
    <mergeCell ref="D50:E50"/>
    <mergeCell ref="F50:G50"/>
    <mergeCell ref="J50:N50"/>
    <mergeCell ref="D51:E51"/>
    <mergeCell ref="F51:G51"/>
    <mergeCell ref="J51:N51"/>
    <mergeCell ref="D48:E48"/>
    <mergeCell ref="F48:G48"/>
    <mergeCell ref="J48:N48"/>
    <mergeCell ref="D49:E49"/>
    <mergeCell ref="F49:G49"/>
    <mergeCell ref="J49:N49"/>
    <mergeCell ref="D54:E54"/>
    <mergeCell ref="F54:G54"/>
    <mergeCell ref="J54:N54"/>
    <mergeCell ref="D55:E55"/>
    <mergeCell ref="F55:G55"/>
    <mergeCell ref="J55:N55"/>
    <mergeCell ref="D52:E52"/>
    <mergeCell ref="F52:G52"/>
    <mergeCell ref="J52:N52"/>
    <mergeCell ref="D53:E53"/>
    <mergeCell ref="F53:G53"/>
    <mergeCell ref="J53:N53"/>
    <mergeCell ref="D58:E58"/>
    <mergeCell ref="F58:G58"/>
    <mergeCell ref="J58:N58"/>
    <mergeCell ref="D59:E59"/>
    <mergeCell ref="F59:G59"/>
    <mergeCell ref="J59:N59"/>
    <mergeCell ref="D56:E56"/>
    <mergeCell ref="F56:G56"/>
    <mergeCell ref="J56:N56"/>
    <mergeCell ref="D57:E57"/>
    <mergeCell ref="F57:G57"/>
    <mergeCell ref="J57:N57"/>
    <mergeCell ref="D62:E62"/>
    <mergeCell ref="F62:G62"/>
    <mergeCell ref="J62:N62"/>
    <mergeCell ref="D63:E63"/>
    <mergeCell ref="F63:G63"/>
    <mergeCell ref="J63:N63"/>
    <mergeCell ref="D60:E60"/>
    <mergeCell ref="F60:G60"/>
    <mergeCell ref="J60:N60"/>
    <mergeCell ref="D61:E61"/>
    <mergeCell ref="F61:G61"/>
    <mergeCell ref="J61:N61"/>
    <mergeCell ref="D66:E66"/>
    <mergeCell ref="F66:G66"/>
    <mergeCell ref="J66:N66"/>
    <mergeCell ref="D67:E67"/>
    <mergeCell ref="F67:G67"/>
    <mergeCell ref="J67:N67"/>
    <mergeCell ref="D64:E64"/>
    <mergeCell ref="F64:G64"/>
    <mergeCell ref="J64:N64"/>
    <mergeCell ref="D65:E65"/>
    <mergeCell ref="F65:G65"/>
    <mergeCell ref="J65:N65"/>
    <mergeCell ref="D70:E70"/>
    <mergeCell ref="F70:G70"/>
    <mergeCell ref="J70:N70"/>
    <mergeCell ref="D71:E71"/>
    <mergeCell ref="F71:G71"/>
    <mergeCell ref="J71:N71"/>
    <mergeCell ref="D68:E68"/>
    <mergeCell ref="F68:G68"/>
    <mergeCell ref="J68:N68"/>
    <mergeCell ref="D69:E69"/>
    <mergeCell ref="F69:G69"/>
    <mergeCell ref="J69:N69"/>
    <mergeCell ref="D74:E74"/>
    <mergeCell ref="F74:G74"/>
    <mergeCell ref="J74:N74"/>
    <mergeCell ref="D75:E75"/>
    <mergeCell ref="F75:G75"/>
    <mergeCell ref="J75:N75"/>
    <mergeCell ref="D72:E72"/>
    <mergeCell ref="F72:G72"/>
    <mergeCell ref="J72:N72"/>
    <mergeCell ref="D73:E73"/>
    <mergeCell ref="F73:G73"/>
    <mergeCell ref="J73:N73"/>
    <mergeCell ref="D78:E78"/>
    <mergeCell ref="F78:G78"/>
    <mergeCell ref="J78:N78"/>
    <mergeCell ref="D79:E79"/>
    <mergeCell ref="F79:G79"/>
    <mergeCell ref="J79:N79"/>
    <mergeCell ref="D76:E76"/>
    <mergeCell ref="F76:G76"/>
    <mergeCell ref="J76:N76"/>
    <mergeCell ref="D77:E77"/>
    <mergeCell ref="F77:G77"/>
    <mergeCell ref="J77:N77"/>
    <mergeCell ref="D82:E82"/>
    <mergeCell ref="F82:G82"/>
    <mergeCell ref="J82:N82"/>
    <mergeCell ref="D83:E83"/>
    <mergeCell ref="F83:G83"/>
    <mergeCell ref="J83:N83"/>
    <mergeCell ref="D80:E80"/>
    <mergeCell ref="F80:G80"/>
    <mergeCell ref="J80:N80"/>
    <mergeCell ref="D81:E81"/>
    <mergeCell ref="F81:G81"/>
    <mergeCell ref="J81:N81"/>
    <mergeCell ref="D86:E86"/>
    <mergeCell ref="F86:G86"/>
    <mergeCell ref="J86:N86"/>
    <mergeCell ref="D87:E87"/>
    <mergeCell ref="F87:G87"/>
    <mergeCell ref="J87:N87"/>
    <mergeCell ref="D84:E84"/>
    <mergeCell ref="F84:G84"/>
    <mergeCell ref="J84:N84"/>
    <mergeCell ref="D85:E85"/>
    <mergeCell ref="F85:G85"/>
    <mergeCell ref="J85:N85"/>
    <mergeCell ref="D90:E90"/>
    <mergeCell ref="F90:G90"/>
    <mergeCell ref="J90:N90"/>
    <mergeCell ref="D91:E91"/>
    <mergeCell ref="F91:G91"/>
    <mergeCell ref="J91:N91"/>
    <mergeCell ref="D88:E88"/>
    <mergeCell ref="F88:G88"/>
    <mergeCell ref="J88:N88"/>
    <mergeCell ref="D89:E89"/>
    <mergeCell ref="F89:G89"/>
    <mergeCell ref="J89:N89"/>
    <mergeCell ref="D94:E94"/>
    <mergeCell ref="F94:G94"/>
    <mergeCell ref="J94:N94"/>
    <mergeCell ref="D95:E95"/>
    <mergeCell ref="F95:G95"/>
    <mergeCell ref="J95:N95"/>
    <mergeCell ref="D92:E92"/>
    <mergeCell ref="F92:G92"/>
    <mergeCell ref="J92:N92"/>
    <mergeCell ref="D93:E93"/>
    <mergeCell ref="F93:G93"/>
    <mergeCell ref="J93:N93"/>
    <mergeCell ref="D98:E98"/>
    <mergeCell ref="F98:G98"/>
    <mergeCell ref="J98:N98"/>
    <mergeCell ref="D99:E99"/>
    <mergeCell ref="F99:G99"/>
    <mergeCell ref="J99:N99"/>
    <mergeCell ref="D96:E96"/>
    <mergeCell ref="F96:G96"/>
    <mergeCell ref="J96:N96"/>
    <mergeCell ref="D97:E97"/>
    <mergeCell ref="F97:G97"/>
    <mergeCell ref="J97:N97"/>
    <mergeCell ref="D102:E102"/>
    <mergeCell ref="F102:G102"/>
    <mergeCell ref="J102:N102"/>
    <mergeCell ref="D103:E103"/>
    <mergeCell ref="F103:G103"/>
    <mergeCell ref="J103:N103"/>
    <mergeCell ref="D100:E100"/>
    <mergeCell ref="F100:G100"/>
    <mergeCell ref="J100:N100"/>
    <mergeCell ref="D101:E101"/>
    <mergeCell ref="F101:G101"/>
    <mergeCell ref="J101:N101"/>
    <mergeCell ref="D106:E106"/>
    <mergeCell ref="F106:G106"/>
    <mergeCell ref="J106:N106"/>
    <mergeCell ref="D107:E107"/>
    <mergeCell ref="F107:G107"/>
    <mergeCell ref="J107:N107"/>
    <mergeCell ref="D104:E104"/>
    <mergeCell ref="F104:G104"/>
    <mergeCell ref="J104:N104"/>
    <mergeCell ref="D105:E105"/>
    <mergeCell ref="F105:G105"/>
    <mergeCell ref="J105:N105"/>
    <mergeCell ref="D110:E110"/>
    <mergeCell ref="F110:G110"/>
    <mergeCell ref="J110:N110"/>
    <mergeCell ref="D111:E111"/>
    <mergeCell ref="F111:G111"/>
    <mergeCell ref="J111:N111"/>
    <mergeCell ref="D108:E108"/>
    <mergeCell ref="F108:G108"/>
    <mergeCell ref="J108:N108"/>
    <mergeCell ref="D109:E109"/>
    <mergeCell ref="F109:G109"/>
    <mergeCell ref="J109:N109"/>
    <mergeCell ref="D114:E114"/>
    <mergeCell ref="F114:G114"/>
    <mergeCell ref="J114:N114"/>
    <mergeCell ref="D115:E115"/>
    <mergeCell ref="F115:G115"/>
    <mergeCell ref="J115:N115"/>
    <mergeCell ref="D112:E112"/>
    <mergeCell ref="F112:G112"/>
    <mergeCell ref="J112:N112"/>
    <mergeCell ref="D113:E113"/>
    <mergeCell ref="F113:G113"/>
    <mergeCell ref="J113:N113"/>
    <mergeCell ref="D118:E118"/>
    <mergeCell ref="F118:G118"/>
    <mergeCell ref="J118:N118"/>
    <mergeCell ref="D119:E119"/>
    <mergeCell ref="F119:G119"/>
    <mergeCell ref="J119:N119"/>
    <mergeCell ref="D116:E116"/>
    <mergeCell ref="F116:G116"/>
    <mergeCell ref="J116:N116"/>
    <mergeCell ref="D117:E117"/>
    <mergeCell ref="F117:G117"/>
    <mergeCell ref="J117:N117"/>
    <mergeCell ref="D122:E122"/>
    <mergeCell ref="F122:G122"/>
    <mergeCell ref="J122:N122"/>
    <mergeCell ref="D123:E123"/>
    <mergeCell ref="F123:G123"/>
    <mergeCell ref="J123:N123"/>
    <mergeCell ref="D120:E120"/>
    <mergeCell ref="F120:G120"/>
    <mergeCell ref="J120:N120"/>
    <mergeCell ref="D121:E121"/>
    <mergeCell ref="F121:G121"/>
    <mergeCell ref="J121:N121"/>
    <mergeCell ref="D126:E126"/>
    <mergeCell ref="F126:G126"/>
    <mergeCell ref="J126:N126"/>
    <mergeCell ref="D127:E127"/>
    <mergeCell ref="F127:G127"/>
    <mergeCell ref="J127:N127"/>
    <mergeCell ref="D124:E124"/>
    <mergeCell ref="F124:G124"/>
    <mergeCell ref="J124:N124"/>
    <mergeCell ref="D125:E125"/>
    <mergeCell ref="F125:G125"/>
    <mergeCell ref="J125:N125"/>
    <mergeCell ref="D130:E130"/>
    <mergeCell ref="F130:G130"/>
    <mergeCell ref="J130:N130"/>
    <mergeCell ref="D131:E131"/>
    <mergeCell ref="F131:G131"/>
    <mergeCell ref="J131:N131"/>
    <mergeCell ref="D128:E128"/>
    <mergeCell ref="F128:G128"/>
    <mergeCell ref="J128:N128"/>
    <mergeCell ref="D129:E129"/>
    <mergeCell ref="F129:G129"/>
    <mergeCell ref="J129:N129"/>
    <mergeCell ref="D134:E134"/>
    <mergeCell ref="F134:G134"/>
    <mergeCell ref="J134:N134"/>
    <mergeCell ref="D135:E135"/>
    <mergeCell ref="F135:G135"/>
    <mergeCell ref="J135:N135"/>
    <mergeCell ref="D132:E132"/>
    <mergeCell ref="F132:G132"/>
    <mergeCell ref="J132:N132"/>
    <mergeCell ref="D133:E133"/>
    <mergeCell ref="F133:G133"/>
    <mergeCell ref="J133:N133"/>
    <mergeCell ref="D138:E138"/>
    <mergeCell ref="F138:G138"/>
    <mergeCell ref="J138:N138"/>
    <mergeCell ref="D139:E139"/>
    <mergeCell ref="F139:G139"/>
    <mergeCell ref="J139:N139"/>
    <mergeCell ref="D136:E136"/>
    <mergeCell ref="F136:G136"/>
    <mergeCell ref="J136:N136"/>
    <mergeCell ref="D137:E137"/>
    <mergeCell ref="F137:G137"/>
    <mergeCell ref="J137:N137"/>
    <mergeCell ref="D142:E142"/>
    <mergeCell ref="F142:G142"/>
    <mergeCell ref="J142:N142"/>
    <mergeCell ref="D143:E143"/>
    <mergeCell ref="F143:G143"/>
    <mergeCell ref="J143:N143"/>
    <mergeCell ref="D140:E140"/>
    <mergeCell ref="F140:G140"/>
    <mergeCell ref="J140:N140"/>
    <mergeCell ref="D141:E141"/>
    <mergeCell ref="F141:G141"/>
    <mergeCell ref="J141:N141"/>
    <mergeCell ref="D146:E146"/>
    <mergeCell ref="F146:G146"/>
    <mergeCell ref="J146:N146"/>
    <mergeCell ref="D147:E147"/>
    <mergeCell ref="F147:G147"/>
    <mergeCell ref="J147:N147"/>
    <mergeCell ref="D144:E144"/>
    <mergeCell ref="F144:G144"/>
    <mergeCell ref="J144:N144"/>
    <mergeCell ref="D145:E145"/>
    <mergeCell ref="F145:G145"/>
    <mergeCell ref="J145:N145"/>
    <mergeCell ref="D150:E150"/>
    <mergeCell ref="F150:G150"/>
    <mergeCell ref="J150:N150"/>
    <mergeCell ref="D151:E151"/>
    <mergeCell ref="F151:G151"/>
    <mergeCell ref="J151:N151"/>
    <mergeCell ref="D148:E148"/>
    <mergeCell ref="F148:G148"/>
    <mergeCell ref="J148:N148"/>
    <mergeCell ref="D149:E149"/>
    <mergeCell ref="F149:G149"/>
    <mergeCell ref="J149:N149"/>
    <mergeCell ref="D154:E154"/>
    <mergeCell ref="F154:G154"/>
    <mergeCell ref="J154:N154"/>
    <mergeCell ref="D155:E155"/>
    <mergeCell ref="F155:G155"/>
    <mergeCell ref="J155:N155"/>
    <mergeCell ref="D152:E152"/>
    <mergeCell ref="F152:G152"/>
    <mergeCell ref="J152:N152"/>
    <mergeCell ref="D153:E153"/>
    <mergeCell ref="F153:G153"/>
    <mergeCell ref="J153:N153"/>
    <mergeCell ref="D158:E158"/>
    <mergeCell ref="F158:G158"/>
    <mergeCell ref="J158:N158"/>
    <mergeCell ref="D159:E159"/>
    <mergeCell ref="F159:G159"/>
    <mergeCell ref="J159:N159"/>
    <mergeCell ref="D156:E156"/>
    <mergeCell ref="F156:G156"/>
    <mergeCell ref="J156:N156"/>
    <mergeCell ref="D157:E157"/>
    <mergeCell ref="F157:G157"/>
    <mergeCell ref="J157:N157"/>
    <mergeCell ref="D162:E162"/>
    <mergeCell ref="F162:G162"/>
    <mergeCell ref="J162:N162"/>
    <mergeCell ref="D163:E163"/>
    <mergeCell ref="F163:G163"/>
    <mergeCell ref="J163:N163"/>
    <mergeCell ref="D160:E160"/>
    <mergeCell ref="F160:G160"/>
    <mergeCell ref="J160:N160"/>
    <mergeCell ref="D161:E161"/>
    <mergeCell ref="F161:G161"/>
    <mergeCell ref="J161:N161"/>
    <mergeCell ref="D168:E168"/>
    <mergeCell ref="F168:G168"/>
    <mergeCell ref="J168:N168"/>
    <mergeCell ref="D169:E169"/>
    <mergeCell ref="F169:G169"/>
    <mergeCell ref="J169:N169"/>
    <mergeCell ref="A166:N166"/>
    <mergeCell ref="D167:E167"/>
    <mergeCell ref="F167:G167"/>
    <mergeCell ref="J167:N167"/>
    <mergeCell ref="D164:E164"/>
    <mergeCell ref="F164:G164"/>
    <mergeCell ref="J164:N164"/>
    <mergeCell ref="D165:E165"/>
    <mergeCell ref="F165:G165"/>
    <mergeCell ref="J165:N165"/>
    <mergeCell ref="D172:E172"/>
    <mergeCell ref="F172:G172"/>
    <mergeCell ref="J172:N172"/>
    <mergeCell ref="D173:E173"/>
    <mergeCell ref="F173:G173"/>
    <mergeCell ref="J173:N173"/>
    <mergeCell ref="D170:E170"/>
    <mergeCell ref="F170:G170"/>
    <mergeCell ref="J170:N170"/>
    <mergeCell ref="D171:E171"/>
    <mergeCell ref="F171:G171"/>
    <mergeCell ref="J171:N171"/>
    <mergeCell ref="D176:E176"/>
    <mergeCell ref="F176:G176"/>
    <mergeCell ref="J176:N176"/>
    <mergeCell ref="D177:E177"/>
    <mergeCell ref="F177:G177"/>
    <mergeCell ref="J177:N177"/>
    <mergeCell ref="D174:E174"/>
    <mergeCell ref="F174:G174"/>
    <mergeCell ref="J174:N174"/>
    <mergeCell ref="D175:E175"/>
    <mergeCell ref="F175:G175"/>
    <mergeCell ref="J175:N175"/>
    <mergeCell ref="D180:E180"/>
    <mergeCell ref="F180:G180"/>
    <mergeCell ref="J180:N180"/>
    <mergeCell ref="D181:E181"/>
    <mergeCell ref="F181:G181"/>
    <mergeCell ref="J181:N181"/>
    <mergeCell ref="D178:E178"/>
    <mergeCell ref="F178:G178"/>
    <mergeCell ref="J178:N178"/>
    <mergeCell ref="D179:E179"/>
    <mergeCell ref="F179:G179"/>
    <mergeCell ref="J179:N179"/>
    <mergeCell ref="D184:E184"/>
    <mergeCell ref="F184:G184"/>
    <mergeCell ref="J184:N184"/>
    <mergeCell ref="D185:E185"/>
    <mergeCell ref="F185:G185"/>
    <mergeCell ref="J185:N185"/>
    <mergeCell ref="D182:E182"/>
    <mergeCell ref="F182:G182"/>
    <mergeCell ref="J182:N182"/>
    <mergeCell ref="D183:E183"/>
    <mergeCell ref="F183:G183"/>
    <mergeCell ref="J183:N183"/>
    <mergeCell ref="D188:E188"/>
    <mergeCell ref="F188:G188"/>
    <mergeCell ref="J188:N188"/>
    <mergeCell ref="D189:E189"/>
    <mergeCell ref="F189:G189"/>
    <mergeCell ref="J189:N189"/>
    <mergeCell ref="D186:E186"/>
    <mergeCell ref="F186:G186"/>
    <mergeCell ref="J186:N186"/>
    <mergeCell ref="D187:E187"/>
    <mergeCell ref="F187:G187"/>
    <mergeCell ref="J187:N187"/>
    <mergeCell ref="D192:E192"/>
    <mergeCell ref="F192:G192"/>
    <mergeCell ref="J192:N192"/>
    <mergeCell ref="D193:E193"/>
    <mergeCell ref="F193:G193"/>
    <mergeCell ref="J193:N193"/>
    <mergeCell ref="D190:E190"/>
    <mergeCell ref="F190:G190"/>
    <mergeCell ref="J190:N190"/>
    <mergeCell ref="D191:E191"/>
    <mergeCell ref="F191:G191"/>
    <mergeCell ref="J191:N191"/>
    <mergeCell ref="D196:E196"/>
    <mergeCell ref="F196:G196"/>
    <mergeCell ref="J196:N196"/>
    <mergeCell ref="D197:E197"/>
    <mergeCell ref="F197:G197"/>
    <mergeCell ref="J197:N197"/>
    <mergeCell ref="D194:E194"/>
    <mergeCell ref="F194:G194"/>
    <mergeCell ref="J194:N194"/>
    <mergeCell ref="D195:E195"/>
    <mergeCell ref="F195:G195"/>
    <mergeCell ref="J195:N195"/>
    <mergeCell ref="D200:E200"/>
    <mergeCell ref="F200:G200"/>
    <mergeCell ref="J200:N200"/>
    <mergeCell ref="D201:E201"/>
    <mergeCell ref="F201:G201"/>
    <mergeCell ref="J201:N201"/>
    <mergeCell ref="D198:E198"/>
    <mergeCell ref="F198:G198"/>
    <mergeCell ref="J198:N198"/>
    <mergeCell ref="D199:E199"/>
    <mergeCell ref="F199:G199"/>
    <mergeCell ref="J199:N199"/>
    <mergeCell ref="D204:E204"/>
    <mergeCell ref="F204:G204"/>
    <mergeCell ref="J204:N204"/>
    <mergeCell ref="D205:E205"/>
    <mergeCell ref="F205:G205"/>
    <mergeCell ref="J205:N205"/>
    <mergeCell ref="D202:E202"/>
    <mergeCell ref="F202:G202"/>
    <mergeCell ref="J202:N202"/>
    <mergeCell ref="D203:E203"/>
    <mergeCell ref="F203:G203"/>
    <mergeCell ref="J203:N203"/>
    <mergeCell ref="D208:E208"/>
    <mergeCell ref="F208:G208"/>
    <mergeCell ref="J208:N208"/>
    <mergeCell ref="D209:E209"/>
    <mergeCell ref="F209:G209"/>
    <mergeCell ref="J209:N209"/>
    <mergeCell ref="D206:E206"/>
    <mergeCell ref="F206:G206"/>
    <mergeCell ref="J206:N206"/>
    <mergeCell ref="D207:E207"/>
    <mergeCell ref="F207:G207"/>
    <mergeCell ref="J207:N207"/>
    <mergeCell ref="D212:E212"/>
    <mergeCell ref="F212:G212"/>
    <mergeCell ref="J212:N212"/>
    <mergeCell ref="D213:E213"/>
    <mergeCell ref="F213:G213"/>
    <mergeCell ref="J213:N213"/>
    <mergeCell ref="D210:E210"/>
    <mergeCell ref="F210:G210"/>
    <mergeCell ref="J210:N210"/>
    <mergeCell ref="D211:E211"/>
    <mergeCell ref="F211:G211"/>
    <mergeCell ref="J211:N211"/>
    <mergeCell ref="D216:E216"/>
    <mergeCell ref="F216:G216"/>
    <mergeCell ref="J216:N216"/>
    <mergeCell ref="D217:E217"/>
    <mergeCell ref="F217:G217"/>
    <mergeCell ref="J217:N217"/>
    <mergeCell ref="D214:E214"/>
    <mergeCell ref="F214:G214"/>
    <mergeCell ref="J214:N214"/>
    <mergeCell ref="D215:E215"/>
    <mergeCell ref="F215:G215"/>
    <mergeCell ref="J215:N215"/>
    <mergeCell ref="D220:E220"/>
    <mergeCell ref="F220:G220"/>
    <mergeCell ref="J220:N220"/>
    <mergeCell ref="D221:E221"/>
    <mergeCell ref="F221:G221"/>
    <mergeCell ref="J221:N221"/>
    <mergeCell ref="D218:E218"/>
    <mergeCell ref="F218:G218"/>
    <mergeCell ref="J218:N218"/>
    <mergeCell ref="D219:E219"/>
    <mergeCell ref="F219:G219"/>
    <mergeCell ref="J219:N219"/>
    <mergeCell ref="D224:E224"/>
    <mergeCell ref="F224:G224"/>
    <mergeCell ref="J224:N224"/>
    <mergeCell ref="D225:E225"/>
    <mergeCell ref="F225:G225"/>
    <mergeCell ref="J225:N225"/>
    <mergeCell ref="D222:E222"/>
    <mergeCell ref="F222:G222"/>
    <mergeCell ref="J222:N222"/>
    <mergeCell ref="D223:E223"/>
    <mergeCell ref="F223:G223"/>
    <mergeCell ref="J223:N223"/>
    <mergeCell ref="D228:E228"/>
    <mergeCell ref="F228:G228"/>
    <mergeCell ref="J228:N228"/>
    <mergeCell ref="D229:E229"/>
    <mergeCell ref="F229:G229"/>
    <mergeCell ref="J229:N229"/>
    <mergeCell ref="D226:E226"/>
    <mergeCell ref="F226:G226"/>
    <mergeCell ref="J226:N226"/>
    <mergeCell ref="D227:E227"/>
    <mergeCell ref="F227:G227"/>
    <mergeCell ref="J227:N227"/>
    <mergeCell ref="D232:E232"/>
    <mergeCell ref="F232:G232"/>
    <mergeCell ref="J232:N232"/>
    <mergeCell ref="D233:E233"/>
    <mergeCell ref="F233:G233"/>
    <mergeCell ref="J233:N233"/>
    <mergeCell ref="D230:E230"/>
    <mergeCell ref="F230:G230"/>
    <mergeCell ref="J230:N230"/>
    <mergeCell ref="D231:E231"/>
    <mergeCell ref="F231:G231"/>
    <mergeCell ref="J231:N231"/>
    <mergeCell ref="D236:E236"/>
    <mergeCell ref="F236:G236"/>
    <mergeCell ref="J236:N236"/>
    <mergeCell ref="D237:E237"/>
    <mergeCell ref="F237:G237"/>
    <mergeCell ref="J237:N237"/>
    <mergeCell ref="D234:E234"/>
    <mergeCell ref="F234:G234"/>
    <mergeCell ref="J234:N234"/>
    <mergeCell ref="D235:E235"/>
    <mergeCell ref="F235:G235"/>
    <mergeCell ref="J235:N235"/>
    <mergeCell ref="D240:E240"/>
    <mergeCell ref="F240:G240"/>
    <mergeCell ref="J240:N240"/>
    <mergeCell ref="D241:E241"/>
    <mergeCell ref="F241:G241"/>
    <mergeCell ref="J241:N241"/>
    <mergeCell ref="D238:E238"/>
    <mergeCell ref="F238:G238"/>
    <mergeCell ref="J238:N238"/>
    <mergeCell ref="D239:E239"/>
    <mergeCell ref="F239:G239"/>
    <mergeCell ref="J239:N239"/>
    <mergeCell ref="D244:E244"/>
    <mergeCell ref="F244:G244"/>
    <mergeCell ref="J244:N244"/>
    <mergeCell ref="D245:E245"/>
    <mergeCell ref="F245:G245"/>
    <mergeCell ref="J245:N245"/>
    <mergeCell ref="D242:E242"/>
    <mergeCell ref="F242:G242"/>
    <mergeCell ref="J242:N242"/>
    <mergeCell ref="D243:E243"/>
    <mergeCell ref="F243:G243"/>
    <mergeCell ref="J243:N243"/>
    <mergeCell ref="D248:E248"/>
    <mergeCell ref="F248:G248"/>
    <mergeCell ref="J248:N248"/>
    <mergeCell ref="D249:E249"/>
    <mergeCell ref="F249:G249"/>
    <mergeCell ref="J249:N249"/>
    <mergeCell ref="D246:E246"/>
    <mergeCell ref="F246:G246"/>
    <mergeCell ref="J246:N246"/>
    <mergeCell ref="D247:E247"/>
    <mergeCell ref="F247:G247"/>
    <mergeCell ref="J247:N247"/>
    <mergeCell ref="D252:E252"/>
    <mergeCell ref="F252:G252"/>
    <mergeCell ref="J252:N252"/>
    <mergeCell ref="D253:E253"/>
    <mergeCell ref="F253:G253"/>
    <mergeCell ref="J253:N253"/>
    <mergeCell ref="D250:E250"/>
    <mergeCell ref="F250:G250"/>
    <mergeCell ref="J250:N250"/>
    <mergeCell ref="D251:E251"/>
    <mergeCell ref="F251:G251"/>
    <mergeCell ref="J251:N251"/>
    <mergeCell ref="D256:E256"/>
    <mergeCell ref="F256:G256"/>
    <mergeCell ref="J256:N256"/>
    <mergeCell ref="D257:E257"/>
    <mergeCell ref="F257:G257"/>
    <mergeCell ref="J257:N257"/>
    <mergeCell ref="D254:E254"/>
    <mergeCell ref="F254:G254"/>
    <mergeCell ref="J254:N254"/>
    <mergeCell ref="D255:E255"/>
    <mergeCell ref="F255:G255"/>
    <mergeCell ref="J255:N255"/>
    <mergeCell ref="D260:E260"/>
    <mergeCell ref="F260:G260"/>
    <mergeCell ref="J260:N260"/>
    <mergeCell ref="D261:E261"/>
    <mergeCell ref="F261:G261"/>
    <mergeCell ref="J261:N261"/>
    <mergeCell ref="D258:E258"/>
    <mergeCell ref="F258:G258"/>
    <mergeCell ref="J258:N258"/>
    <mergeCell ref="D259:E259"/>
    <mergeCell ref="F259:G259"/>
    <mergeCell ref="J259:N259"/>
    <mergeCell ref="D264:E264"/>
    <mergeCell ref="F264:G264"/>
    <mergeCell ref="J264:N264"/>
    <mergeCell ref="D265:E265"/>
    <mergeCell ref="F265:G265"/>
    <mergeCell ref="J265:N265"/>
    <mergeCell ref="D262:E262"/>
    <mergeCell ref="F262:G262"/>
    <mergeCell ref="J262:N262"/>
    <mergeCell ref="D263:E263"/>
    <mergeCell ref="F263:G263"/>
    <mergeCell ref="J263:N263"/>
    <mergeCell ref="D268:E268"/>
    <mergeCell ref="F268:G268"/>
    <mergeCell ref="J268:N268"/>
    <mergeCell ref="D269:E269"/>
    <mergeCell ref="F269:G269"/>
    <mergeCell ref="J269:N269"/>
    <mergeCell ref="D266:E266"/>
    <mergeCell ref="F266:G266"/>
    <mergeCell ref="J266:N266"/>
    <mergeCell ref="D267:E267"/>
    <mergeCell ref="F267:G267"/>
    <mergeCell ref="J267:N267"/>
    <mergeCell ref="D272:E272"/>
    <mergeCell ref="F272:G272"/>
    <mergeCell ref="J272:N272"/>
    <mergeCell ref="D273:E273"/>
    <mergeCell ref="F273:G273"/>
    <mergeCell ref="J273:N273"/>
    <mergeCell ref="D270:E270"/>
    <mergeCell ref="F270:G270"/>
    <mergeCell ref="J270:N270"/>
    <mergeCell ref="D271:E271"/>
    <mergeCell ref="F271:G271"/>
    <mergeCell ref="J271:N271"/>
    <mergeCell ref="D276:E276"/>
    <mergeCell ref="F276:G276"/>
    <mergeCell ref="J276:N276"/>
    <mergeCell ref="D277:E277"/>
    <mergeCell ref="F277:G277"/>
    <mergeCell ref="J277:N277"/>
    <mergeCell ref="D274:E274"/>
    <mergeCell ref="F274:G274"/>
    <mergeCell ref="J274:N274"/>
    <mergeCell ref="D275:E275"/>
    <mergeCell ref="F275:G275"/>
    <mergeCell ref="J275:N275"/>
    <mergeCell ref="D280:E280"/>
    <mergeCell ref="F280:G280"/>
    <mergeCell ref="J280:N280"/>
    <mergeCell ref="D281:E281"/>
    <mergeCell ref="F281:G281"/>
    <mergeCell ref="J281:N281"/>
    <mergeCell ref="D278:E278"/>
    <mergeCell ref="F278:G278"/>
    <mergeCell ref="J278:N278"/>
    <mergeCell ref="D279:E279"/>
    <mergeCell ref="F279:G279"/>
    <mergeCell ref="J279:N279"/>
    <mergeCell ref="D284:E284"/>
    <mergeCell ref="F284:G284"/>
    <mergeCell ref="J284:N284"/>
    <mergeCell ref="D285:E285"/>
    <mergeCell ref="F285:G285"/>
    <mergeCell ref="J285:N285"/>
    <mergeCell ref="D282:E282"/>
    <mergeCell ref="F282:G282"/>
    <mergeCell ref="J282:N282"/>
    <mergeCell ref="D283:E283"/>
    <mergeCell ref="F283:G283"/>
    <mergeCell ref="J283:N283"/>
    <mergeCell ref="D288:E288"/>
    <mergeCell ref="F288:G288"/>
    <mergeCell ref="J288:N288"/>
    <mergeCell ref="D289:E289"/>
    <mergeCell ref="F289:G289"/>
    <mergeCell ref="J289:N289"/>
    <mergeCell ref="D286:E286"/>
    <mergeCell ref="F286:G286"/>
    <mergeCell ref="J286:N286"/>
    <mergeCell ref="D287:E287"/>
    <mergeCell ref="F287:G287"/>
    <mergeCell ref="J287:N287"/>
    <mergeCell ref="D292:E292"/>
    <mergeCell ref="F292:G292"/>
    <mergeCell ref="J292:N292"/>
    <mergeCell ref="D293:E293"/>
    <mergeCell ref="F293:G293"/>
    <mergeCell ref="J293:N293"/>
    <mergeCell ref="D290:E290"/>
    <mergeCell ref="F290:G290"/>
    <mergeCell ref="J290:N290"/>
    <mergeCell ref="D291:E291"/>
    <mergeCell ref="F291:G291"/>
    <mergeCell ref="J291:N291"/>
    <mergeCell ref="D296:E296"/>
    <mergeCell ref="F296:G296"/>
    <mergeCell ref="J296:N296"/>
    <mergeCell ref="D297:E297"/>
    <mergeCell ref="F297:G297"/>
    <mergeCell ref="J297:N297"/>
    <mergeCell ref="D294:E294"/>
    <mergeCell ref="F294:G294"/>
    <mergeCell ref="J294:N294"/>
    <mergeCell ref="D295:E295"/>
    <mergeCell ref="F295:G295"/>
    <mergeCell ref="J295:N295"/>
    <mergeCell ref="D300:E300"/>
    <mergeCell ref="F300:G300"/>
    <mergeCell ref="J300:N300"/>
    <mergeCell ref="D301:E301"/>
    <mergeCell ref="F301:G301"/>
    <mergeCell ref="J301:N301"/>
    <mergeCell ref="D298:E298"/>
    <mergeCell ref="F298:G298"/>
    <mergeCell ref="J298:N298"/>
    <mergeCell ref="D299:E299"/>
    <mergeCell ref="F299:G299"/>
    <mergeCell ref="J299:N299"/>
    <mergeCell ref="D304:E304"/>
    <mergeCell ref="F304:G304"/>
    <mergeCell ref="J304:N304"/>
    <mergeCell ref="D305:E305"/>
    <mergeCell ref="F305:G305"/>
    <mergeCell ref="J305:N305"/>
    <mergeCell ref="D302:E302"/>
    <mergeCell ref="F302:G302"/>
    <mergeCell ref="J302:N302"/>
    <mergeCell ref="D303:E303"/>
    <mergeCell ref="F303:G303"/>
    <mergeCell ref="J303:N303"/>
    <mergeCell ref="D308:E308"/>
    <mergeCell ref="F308:G308"/>
    <mergeCell ref="J308:N308"/>
    <mergeCell ref="D309:E309"/>
    <mergeCell ref="F309:G309"/>
    <mergeCell ref="J309:N309"/>
    <mergeCell ref="D306:E306"/>
    <mergeCell ref="F306:G306"/>
    <mergeCell ref="J306:N306"/>
    <mergeCell ref="D307:E307"/>
    <mergeCell ref="F307:G307"/>
    <mergeCell ref="J307:N307"/>
    <mergeCell ref="D312:E312"/>
    <mergeCell ref="F312:G312"/>
    <mergeCell ref="J312:N312"/>
    <mergeCell ref="D313:E313"/>
    <mergeCell ref="F313:G313"/>
    <mergeCell ref="J313:N313"/>
    <mergeCell ref="D310:E310"/>
    <mergeCell ref="F310:G310"/>
    <mergeCell ref="J310:N310"/>
    <mergeCell ref="D311:E311"/>
    <mergeCell ref="F311:G311"/>
    <mergeCell ref="J311:N311"/>
    <mergeCell ref="A318:N318"/>
    <mergeCell ref="D319:E319"/>
    <mergeCell ref="F319:G319"/>
    <mergeCell ref="J319:N319"/>
    <mergeCell ref="D316:E316"/>
    <mergeCell ref="F316:G316"/>
    <mergeCell ref="J316:N316"/>
    <mergeCell ref="D317:E317"/>
    <mergeCell ref="F317:G317"/>
    <mergeCell ref="J317:N317"/>
    <mergeCell ref="D314:E314"/>
    <mergeCell ref="F314:G314"/>
    <mergeCell ref="J314:N314"/>
    <mergeCell ref="D315:E315"/>
    <mergeCell ref="F315:G315"/>
    <mergeCell ref="J315:N315"/>
    <mergeCell ref="D322:E322"/>
    <mergeCell ref="F322:G322"/>
    <mergeCell ref="J322:N322"/>
    <mergeCell ref="D323:E323"/>
    <mergeCell ref="F323:G323"/>
    <mergeCell ref="J323:N323"/>
    <mergeCell ref="D320:E320"/>
    <mergeCell ref="F320:G320"/>
    <mergeCell ref="J320:N320"/>
    <mergeCell ref="D321:E321"/>
    <mergeCell ref="F321:G321"/>
    <mergeCell ref="J321:N321"/>
    <mergeCell ref="D326:E326"/>
    <mergeCell ref="F326:G326"/>
    <mergeCell ref="J326:N326"/>
    <mergeCell ref="D327:E327"/>
    <mergeCell ref="F327:G327"/>
    <mergeCell ref="J327:N327"/>
    <mergeCell ref="D324:E324"/>
    <mergeCell ref="F324:G324"/>
    <mergeCell ref="J324:N324"/>
    <mergeCell ref="D325:E325"/>
    <mergeCell ref="F325:G325"/>
    <mergeCell ref="J325:N325"/>
    <mergeCell ref="D330:E330"/>
    <mergeCell ref="F330:G330"/>
    <mergeCell ref="J330:N330"/>
    <mergeCell ref="D331:E331"/>
    <mergeCell ref="F331:G331"/>
    <mergeCell ref="J331:N331"/>
    <mergeCell ref="D328:E328"/>
    <mergeCell ref="F328:G328"/>
    <mergeCell ref="J328:N328"/>
    <mergeCell ref="D329:E329"/>
    <mergeCell ref="F329:G329"/>
    <mergeCell ref="J329:N329"/>
    <mergeCell ref="D334:E334"/>
    <mergeCell ref="F334:G334"/>
    <mergeCell ref="J334:N334"/>
    <mergeCell ref="D335:E335"/>
    <mergeCell ref="F335:G335"/>
    <mergeCell ref="J335:N335"/>
    <mergeCell ref="D332:E332"/>
    <mergeCell ref="F332:G332"/>
    <mergeCell ref="J332:N332"/>
    <mergeCell ref="D333:E333"/>
    <mergeCell ref="F333:G333"/>
    <mergeCell ref="J333:N333"/>
    <mergeCell ref="D338:E338"/>
    <mergeCell ref="F338:G338"/>
    <mergeCell ref="J338:N338"/>
    <mergeCell ref="D339:E339"/>
    <mergeCell ref="F339:G339"/>
    <mergeCell ref="J339:N339"/>
    <mergeCell ref="D336:E336"/>
    <mergeCell ref="F336:G336"/>
    <mergeCell ref="J336:N336"/>
    <mergeCell ref="D337:E337"/>
    <mergeCell ref="F337:G337"/>
    <mergeCell ref="J337:N337"/>
    <mergeCell ref="D342:E342"/>
    <mergeCell ref="F342:G342"/>
    <mergeCell ref="J342:N342"/>
    <mergeCell ref="D343:E343"/>
    <mergeCell ref="F343:G343"/>
    <mergeCell ref="J343:N343"/>
    <mergeCell ref="D340:E340"/>
    <mergeCell ref="F340:G340"/>
    <mergeCell ref="J340:N340"/>
    <mergeCell ref="D341:E341"/>
    <mergeCell ref="F341:G341"/>
    <mergeCell ref="J341:N341"/>
    <mergeCell ref="D346:E346"/>
    <mergeCell ref="F346:G346"/>
    <mergeCell ref="J346:N346"/>
    <mergeCell ref="D347:E347"/>
    <mergeCell ref="F347:G347"/>
    <mergeCell ref="J347:N347"/>
    <mergeCell ref="D344:E344"/>
    <mergeCell ref="F344:G344"/>
    <mergeCell ref="J344:N344"/>
    <mergeCell ref="D345:E345"/>
    <mergeCell ref="F345:G345"/>
    <mergeCell ref="J345:N345"/>
    <mergeCell ref="D350:E350"/>
    <mergeCell ref="F350:G350"/>
    <mergeCell ref="J350:N350"/>
    <mergeCell ref="D351:E351"/>
    <mergeCell ref="F351:G351"/>
    <mergeCell ref="J351:N351"/>
    <mergeCell ref="D348:E348"/>
    <mergeCell ref="F348:G348"/>
    <mergeCell ref="J348:N348"/>
    <mergeCell ref="D349:E349"/>
    <mergeCell ref="F349:G349"/>
    <mergeCell ref="J349:N349"/>
    <mergeCell ref="D354:E354"/>
    <mergeCell ref="F354:G354"/>
    <mergeCell ref="J354:N354"/>
    <mergeCell ref="D355:E355"/>
    <mergeCell ref="F355:G355"/>
    <mergeCell ref="J355:N355"/>
    <mergeCell ref="D352:E352"/>
    <mergeCell ref="F352:G352"/>
    <mergeCell ref="J352:N352"/>
    <mergeCell ref="D353:E353"/>
    <mergeCell ref="F353:G353"/>
    <mergeCell ref="J353:N353"/>
    <mergeCell ref="D358:E358"/>
    <mergeCell ref="F358:G358"/>
    <mergeCell ref="J358:N358"/>
    <mergeCell ref="D359:E359"/>
    <mergeCell ref="F359:G359"/>
    <mergeCell ref="J359:N359"/>
    <mergeCell ref="D356:E356"/>
    <mergeCell ref="F356:G356"/>
    <mergeCell ref="J356:N356"/>
    <mergeCell ref="D357:E357"/>
    <mergeCell ref="F357:G357"/>
    <mergeCell ref="J357:N357"/>
    <mergeCell ref="D362:E362"/>
    <mergeCell ref="F362:G362"/>
    <mergeCell ref="J362:N362"/>
    <mergeCell ref="D363:E363"/>
    <mergeCell ref="F363:G363"/>
    <mergeCell ref="J363:N363"/>
    <mergeCell ref="D360:E360"/>
    <mergeCell ref="F360:G360"/>
    <mergeCell ref="J360:N360"/>
    <mergeCell ref="D361:E361"/>
    <mergeCell ref="F361:G361"/>
    <mergeCell ref="J361:N361"/>
    <mergeCell ref="D368:E368"/>
    <mergeCell ref="F368:G368"/>
    <mergeCell ref="J368:N368"/>
    <mergeCell ref="A369:N369"/>
    <mergeCell ref="D366:E366"/>
    <mergeCell ref="F366:G366"/>
    <mergeCell ref="J366:N366"/>
    <mergeCell ref="D367:E367"/>
    <mergeCell ref="F367:G367"/>
    <mergeCell ref="J367:N367"/>
    <mergeCell ref="D364:E364"/>
    <mergeCell ref="F364:G364"/>
    <mergeCell ref="J364:N364"/>
    <mergeCell ref="D365:E365"/>
    <mergeCell ref="F365:G365"/>
    <mergeCell ref="J365:N365"/>
    <mergeCell ref="A374:B374"/>
    <mergeCell ref="D374:E374"/>
    <mergeCell ref="F374:G374"/>
    <mergeCell ref="J374:N374"/>
    <mergeCell ref="J371:N372"/>
    <mergeCell ref="D372:E372"/>
    <mergeCell ref="F372:G372"/>
    <mergeCell ref="D373:E373"/>
    <mergeCell ref="F373:G373"/>
    <mergeCell ref="J373:N373"/>
    <mergeCell ref="D370:E370"/>
    <mergeCell ref="F370:G370"/>
    <mergeCell ref="J370:N370"/>
    <mergeCell ref="A371:A372"/>
    <mergeCell ref="B371:B372"/>
    <mergeCell ref="C371:C372"/>
    <mergeCell ref="D371:G371"/>
    <mergeCell ref="H371:I371"/>
    <mergeCell ref="D377:E377"/>
    <mergeCell ref="F377:G377"/>
    <mergeCell ref="J377:N377"/>
    <mergeCell ref="D378:E378"/>
    <mergeCell ref="F378:G378"/>
    <mergeCell ref="J378:N378"/>
    <mergeCell ref="D375:E375"/>
    <mergeCell ref="F375:G375"/>
    <mergeCell ref="J375:N375"/>
    <mergeCell ref="D376:E376"/>
    <mergeCell ref="F376:G376"/>
    <mergeCell ref="J376:N376"/>
    <mergeCell ref="D381:E381"/>
    <mergeCell ref="F381:G381"/>
    <mergeCell ref="J381:N381"/>
    <mergeCell ref="D382:E382"/>
    <mergeCell ref="F382:G382"/>
    <mergeCell ref="J382:N382"/>
    <mergeCell ref="D379:E379"/>
    <mergeCell ref="F379:G379"/>
    <mergeCell ref="J379:N379"/>
    <mergeCell ref="D380:E380"/>
    <mergeCell ref="F380:G380"/>
    <mergeCell ref="J380:N380"/>
    <mergeCell ref="D385:E385"/>
    <mergeCell ref="F385:G385"/>
    <mergeCell ref="J385:N385"/>
    <mergeCell ref="D386:E386"/>
    <mergeCell ref="F386:G386"/>
    <mergeCell ref="J386:N386"/>
    <mergeCell ref="D383:E383"/>
    <mergeCell ref="F383:G383"/>
    <mergeCell ref="J383:N383"/>
    <mergeCell ref="D384:E384"/>
    <mergeCell ref="F384:G384"/>
    <mergeCell ref="J384:N384"/>
    <mergeCell ref="D389:E389"/>
    <mergeCell ref="F389:G389"/>
    <mergeCell ref="J389:N389"/>
    <mergeCell ref="D390:E390"/>
    <mergeCell ref="F390:G390"/>
    <mergeCell ref="J390:N390"/>
    <mergeCell ref="D387:E387"/>
    <mergeCell ref="F387:G387"/>
    <mergeCell ref="J387:N387"/>
    <mergeCell ref="D388:E388"/>
    <mergeCell ref="F388:G388"/>
    <mergeCell ref="J388:N388"/>
    <mergeCell ref="D393:E393"/>
    <mergeCell ref="F393:G393"/>
    <mergeCell ref="J393:N393"/>
    <mergeCell ref="D394:E394"/>
    <mergeCell ref="F394:G394"/>
    <mergeCell ref="J394:N394"/>
    <mergeCell ref="D391:E391"/>
    <mergeCell ref="F391:G391"/>
    <mergeCell ref="J391:N391"/>
    <mergeCell ref="D392:E392"/>
    <mergeCell ref="F392:G392"/>
    <mergeCell ref="J392:N392"/>
    <mergeCell ref="D397:E397"/>
    <mergeCell ref="F397:G397"/>
    <mergeCell ref="J397:N397"/>
    <mergeCell ref="D398:E398"/>
    <mergeCell ref="F398:G398"/>
    <mergeCell ref="J398:N398"/>
    <mergeCell ref="D395:E395"/>
    <mergeCell ref="F395:G395"/>
    <mergeCell ref="J395:N395"/>
    <mergeCell ref="D396:E396"/>
    <mergeCell ref="F396:G396"/>
    <mergeCell ref="J396:N396"/>
    <mergeCell ref="D401:E401"/>
    <mergeCell ref="F401:G401"/>
    <mergeCell ref="J401:N401"/>
    <mergeCell ref="D402:E402"/>
    <mergeCell ref="F402:G402"/>
    <mergeCell ref="J402:N402"/>
    <mergeCell ref="D399:E399"/>
    <mergeCell ref="F399:G399"/>
    <mergeCell ref="J399:N399"/>
    <mergeCell ref="D400:E400"/>
    <mergeCell ref="F400:G400"/>
    <mergeCell ref="J400:N400"/>
    <mergeCell ref="D405:E405"/>
    <mergeCell ref="F405:G405"/>
    <mergeCell ref="J405:N405"/>
    <mergeCell ref="D406:E406"/>
    <mergeCell ref="F406:G406"/>
    <mergeCell ref="J406:N406"/>
    <mergeCell ref="D403:E403"/>
    <mergeCell ref="F403:G403"/>
    <mergeCell ref="J403:N403"/>
    <mergeCell ref="D404:E404"/>
    <mergeCell ref="F404:G404"/>
    <mergeCell ref="J404:N404"/>
    <mergeCell ref="D409:E409"/>
    <mergeCell ref="F409:G409"/>
    <mergeCell ref="J409:N409"/>
    <mergeCell ref="D410:E410"/>
    <mergeCell ref="F410:G410"/>
    <mergeCell ref="J410:N410"/>
    <mergeCell ref="D407:E407"/>
    <mergeCell ref="F407:G407"/>
    <mergeCell ref="J407:N407"/>
    <mergeCell ref="D408:E408"/>
    <mergeCell ref="F408:G408"/>
    <mergeCell ref="J408:N408"/>
    <mergeCell ref="D413:E413"/>
    <mergeCell ref="F413:G413"/>
    <mergeCell ref="J413:N413"/>
    <mergeCell ref="D414:E414"/>
    <mergeCell ref="F414:G414"/>
    <mergeCell ref="J414:N414"/>
    <mergeCell ref="D411:E411"/>
    <mergeCell ref="F411:G411"/>
    <mergeCell ref="J411:N411"/>
    <mergeCell ref="D412:E412"/>
    <mergeCell ref="F412:G412"/>
    <mergeCell ref="J412:N412"/>
    <mergeCell ref="D417:E417"/>
    <mergeCell ref="F417:G417"/>
    <mergeCell ref="J417:N417"/>
    <mergeCell ref="D418:E418"/>
    <mergeCell ref="F418:G418"/>
    <mergeCell ref="J418:N418"/>
    <mergeCell ref="D415:E415"/>
    <mergeCell ref="F415:G415"/>
    <mergeCell ref="J415:N415"/>
    <mergeCell ref="D416:E416"/>
    <mergeCell ref="F416:G416"/>
    <mergeCell ref="J416:N416"/>
    <mergeCell ref="D421:E421"/>
    <mergeCell ref="F421:G421"/>
    <mergeCell ref="J421:N421"/>
    <mergeCell ref="D422:E422"/>
    <mergeCell ref="F422:G422"/>
    <mergeCell ref="J422:N422"/>
    <mergeCell ref="D419:E419"/>
    <mergeCell ref="F419:G419"/>
    <mergeCell ref="J419:N419"/>
    <mergeCell ref="D420:E420"/>
    <mergeCell ref="F420:G420"/>
    <mergeCell ref="J420:N420"/>
    <mergeCell ref="D425:E425"/>
    <mergeCell ref="F425:G425"/>
    <mergeCell ref="J425:N425"/>
    <mergeCell ref="D426:E426"/>
    <mergeCell ref="F426:G426"/>
    <mergeCell ref="J426:N426"/>
    <mergeCell ref="D423:E423"/>
    <mergeCell ref="F423:G423"/>
    <mergeCell ref="J423:N423"/>
    <mergeCell ref="D424:E424"/>
    <mergeCell ref="F424:G424"/>
    <mergeCell ref="J424:N424"/>
    <mergeCell ref="D429:E429"/>
    <mergeCell ref="F429:G429"/>
    <mergeCell ref="J429:N429"/>
    <mergeCell ref="D430:E430"/>
    <mergeCell ref="F430:G430"/>
    <mergeCell ref="J430:N430"/>
    <mergeCell ref="D427:E427"/>
    <mergeCell ref="F427:G427"/>
    <mergeCell ref="J427:N427"/>
    <mergeCell ref="D428:E428"/>
    <mergeCell ref="F428:G428"/>
    <mergeCell ref="J428:N428"/>
    <mergeCell ref="D433:E433"/>
    <mergeCell ref="F433:G433"/>
    <mergeCell ref="J433:N433"/>
    <mergeCell ref="D434:E434"/>
    <mergeCell ref="F434:G434"/>
    <mergeCell ref="J434:N434"/>
    <mergeCell ref="D431:E431"/>
    <mergeCell ref="F431:G431"/>
    <mergeCell ref="J431:N431"/>
    <mergeCell ref="D432:E432"/>
    <mergeCell ref="F432:G432"/>
    <mergeCell ref="J432:N432"/>
    <mergeCell ref="D437:E437"/>
    <mergeCell ref="F437:G437"/>
    <mergeCell ref="J437:N437"/>
    <mergeCell ref="D438:E438"/>
    <mergeCell ref="F438:G438"/>
    <mergeCell ref="J438:N438"/>
    <mergeCell ref="D435:E435"/>
    <mergeCell ref="F435:G435"/>
    <mergeCell ref="J435:N435"/>
    <mergeCell ref="D436:E436"/>
    <mergeCell ref="F436:G436"/>
    <mergeCell ref="J436:N436"/>
    <mergeCell ref="D441:E441"/>
    <mergeCell ref="F441:G441"/>
    <mergeCell ref="J441:N441"/>
    <mergeCell ref="D442:E442"/>
    <mergeCell ref="F442:G442"/>
    <mergeCell ref="J442:N442"/>
    <mergeCell ref="D439:E439"/>
    <mergeCell ref="F439:G439"/>
    <mergeCell ref="J439:N439"/>
    <mergeCell ref="D440:E440"/>
    <mergeCell ref="F440:G440"/>
    <mergeCell ref="J440:N440"/>
    <mergeCell ref="D445:E445"/>
    <mergeCell ref="F445:G445"/>
    <mergeCell ref="J445:N445"/>
    <mergeCell ref="D446:E446"/>
    <mergeCell ref="F446:G446"/>
    <mergeCell ref="J446:N446"/>
    <mergeCell ref="D443:E443"/>
    <mergeCell ref="F443:G443"/>
    <mergeCell ref="J443:N443"/>
    <mergeCell ref="D444:E444"/>
    <mergeCell ref="F444:G444"/>
    <mergeCell ref="J444:N444"/>
    <mergeCell ref="D449:E449"/>
    <mergeCell ref="F449:G449"/>
    <mergeCell ref="J449:N449"/>
    <mergeCell ref="D450:E450"/>
    <mergeCell ref="F450:G450"/>
    <mergeCell ref="J450:N450"/>
    <mergeCell ref="D447:E447"/>
    <mergeCell ref="F447:G447"/>
    <mergeCell ref="J447:N447"/>
    <mergeCell ref="D448:E448"/>
    <mergeCell ref="F448:G448"/>
    <mergeCell ref="J448:N448"/>
    <mergeCell ref="D455:E455"/>
    <mergeCell ref="F455:G455"/>
    <mergeCell ref="J455:N455"/>
    <mergeCell ref="D453:E453"/>
    <mergeCell ref="F453:G453"/>
    <mergeCell ref="J453:N453"/>
    <mergeCell ref="D454:E454"/>
    <mergeCell ref="F454:G454"/>
    <mergeCell ref="J454:N454"/>
    <mergeCell ref="D451:E451"/>
    <mergeCell ref="F451:G451"/>
    <mergeCell ref="J451:N451"/>
    <mergeCell ref="D452:E452"/>
    <mergeCell ref="F452:G452"/>
    <mergeCell ref="J452:N452"/>
    <mergeCell ref="D464:E464"/>
    <mergeCell ref="F464:G464"/>
    <mergeCell ref="J464:N464"/>
    <mergeCell ref="D465:E465"/>
    <mergeCell ref="F465:G465"/>
    <mergeCell ref="J465:N465"/>
    <mergeCell ref="D462:E462"/>
    <mergeCell ref="F462:G462"/>
    <mergeCell ref="J462:N462"/>
    <mergeCell ref="D463:E463"/>
    <mergeCell ref="F463:G463"/>
    <mergeCell ref="J463:N463"/>
    <mergeCell ref="D468:E468"/>
    <mergeCell ref="F468:G468"/>
    <mergeCell ref="J468:N468"/>
    <mergeCell ref="D469:E469"/>
    <mergeCell ref="F469:G469"/>
    <mergeCell ref="J469:N469"/>
    <mergeCell ref="D466:E466"/>
    <mergeCell ref="F466:G466"/>
    <mergeCell ref="J466:N466"/>
    <mergeCell ref="D467:E467"/>
    <mergeCell ref="F467:G467"/>
    <mergeCell ref="J467:N467"/>
    <mergeCell ref="D472:E472"/>
    <mergeCell ref="F472:G472"/>
    <mergeCell ref="J472:N472"/>
    <mergeCell ref="D473:E473"/>
    <mergeCell ref="F473:G473"/>
    <mergeCell ref="J473:N473"/>
    <mergeCell ref="D470:E470"/>
    <mergeCell ref="F470:G470"/>
    <mergeCell ref="J470:N470"/>
    <mergeCell ref="D471:E471"/>
    <mergeCell ref="F471:G471"/>
    <mergeCell ref="J471:N471"/>
    <mergeCell ref="D476:E476"/>
    <mergeCell ref="F476:G476"/>
    <mergeCell ref="J476:N476"/>
    <mergeCell ref="D477:E477"/>
    <mergeCell ref="F477:G477"/>
    <mergeCell ref="J477:N477"/>
    <mergeCell ref="D474:E474"/>
    <mergeCell ref="F474:G474"/>
    <mergeCell ref="J474:N474"/>
    <mergeCell ref="D475:E475"/>
    <mergeCell ref="F475:G475"/>
    <mergeCell ref="J475:N475"/>
    <mergeCell ref="D480:E480"/>
    <mergeCell ref="F480:G480"/>
    <mergeCell ref="J480:N480"/>
    <mergeCell ref="D481:E481"/>
    <mergeCell ref="F481:G481"/>
    <mergeCell ref="J481:N481"/>
    <mergeCell ref="D478:E478"/>
    <mergeCell ref="F478:G478"/>
    <mergeCell ref="J478:N478"/>
    <mergeCell ref="D479:E479"/>
    <mergeCell ref="F479:G479"/>
    <mergeCell ref="J479:N479"/>
    <mergeCell ref="D484:E484"/>
    <mergeCell ref="F484:G484"/>
    <mergeCell ref="J484:N484"/>
    <mergeCell ref="D485:E485"/>
    <mergeCell ref="F485:G485"/>
    <mergeCell ref="J485:N485"/>
    <mergeCell ref="D482:E482"/>
    <mergeCell ref="F482:G482"/>
    <mergeCell ref="J482:N482"/>
    <mergeCell ref="D483:E483"/>
    <mergeCell ref="F483:G483"/>
    <mergeCell ref="J483:N483"/>
    <mergeCell ref="D488:E488"/>
    <mergeCell ref="F488:G488"/>
    <mergeCell ref="J488:N488"/>
    <mergeCell ref="D489:E489"/>
    <mergeCell ref="F489:G489"/>
    <mergeCell ref="J489:N489"/>
    <mergeCell ref="D486:E486"/>
    <mergeCell ref="F486:G486"/>
    <mergeCell ref="J486:N486"/>
    <mergeCell ref="D487:E487"/>
    <mergeCell ref="F487:G487"/>
    <mergeCell ref="J487:N487"/>
    <mergeCell ref="D492:E492"/>
    <mergeCell ref="F492:G492"/>
    <mergeCell ref="J492:N492"/>
    <mergeCell ref="D493:E493"/>
    <mergeCell ref="F493:G493"/>
    <mergeCell ref="J493:N493"/>
    <mergeCell ref="D490:E490"/>
    <mergeCell ref="F490:G490"/>
    <mergeCell ref="J490:N490"/>
    <mergeCell ref="D491:E491"/>
    <mergeCell ref="F491:G491"/>
    <mergeCell ref="J491:N491"/>
    <mergeCell ref="D496:E496"/>
    <mergeCell ref="F496:G496"/>
    <mergeCell ref="J496:N496"/>
    <mergeCell ref="D497:E497"/>
    <mergeCell ref="F497:G497"/>
    <mergeCell ref="J497:N497"/>
    <mergeCell ref="D494:E494"/>
    <mergeCell ref="F494:G494"/>
    <mergeCell ref="J494:N494"/>
    <mergeCell ref="D495:E495"/>
    <mergeCell ref="F495:G495"/>
    <mergeCell ref="J495:N495"/>
    <mergeCell ref="D500:E500"/>
    <mergeCell ref="F500:G500"/>
    <mergeCell ref="J500:N500"/>
    <mergeCell ref="D501:E501"/>
    <mergeCell ref="F501:G501"/>
    <mergeCell ref="J501:N501"/>
    <mergeCell ref="D498:E498"/>
    <mergeCell ref="F498:G498"/>
    <mergeCell ref="J498:N498"/>
    <mergeCell ref="D499:E499"/>
    <mergeCell ref="F499:G499"/>
    <mergeCell ref="J499:N499"/>
    <mergeCell ref="D504:E504"/>
    <mergeCell ref="F504:G504"/>
    <mergeCell ref="J504:N504"/>
    <mergeCell ref="D505:E505"/>
    <mergeCell ref="F505:G505"/>
    <mergeCell ref="J505:N505"/>
    <mergeCell ref="D502:E502"/>
    <mergeCell ref="F502:G502"/>
    <mergeCell ref="J502:N502"/>
    <mergeCell ref="D503:E503"/>
    <mergeCell ref="F503:G503"/>
    <mergeCell ref="J503:N503"/>
    <mergeCell ref="D508:E508"/>
    <mergeCell ref="F508:G508"/>
    <mergeCell ref="J508:N508"/>
    <mergeCell ref="D509:E509"/>
    <mergeCell ref="F509:G509"/>
    <mergeCell ref="J509:N509"/>
    <mergeCell ref="D506:E506"/>
    <mergeCell ref="F506:G506"/>
    <mergeCell ref="J506:N506"/>
    <mergeCell ref="D507:E507"/>
    <mergeCell ref="F507:G507"/>
    <mergeCell ref="J507:N507"/>
    <mergeCell ref="D512:E512"/>
    <mergeCell ref="F512:G512"/>
    <mergeCell ref="J512:N512"/>
    <mergeCell ref="D513:E513"/>
    <mergeCell ref="F513:G513"/>
    <mergeCell ref="J513:N513"/>
    <mergeCell ref="D510:E510"/>
    <mergeCell ref="F510:G510"/>
    <mergeCell ref="J510:N510"/>
    <mergeCell ref="D511:E511"/>
    <mergeCell ref="F511:G511"/>
    <mergeCell ref="J511:N511"/>
    <mergeCell ref="D516:E516"/>
    <mergeCell ref="F516:G516"/>
    <mergeCell ref="J516:N516"/>
    <mergeCell ref="D517:E517"/>
    <mergeCell ref="F517:G517"/>
    <mergeCell ref="J517:N517"/>
    <mergeCell ref="D514:E514"/>
    <mergeCell ref="F514:G514"/>
    <mergeCell ref="J514:N514"/>
    <mergeCell ref="D515:E515"/>
    <mergeCell ref="F515:G515"/>
    <mergeCell ref="J515:N515"/>
    <mergeCell ref="D520:E520"/>
    <mergeCell ref="F520:G520"/>
    <mergeCell ref="J520:N520"/>
    <mergeCell ref="D521:E521"/>
    <mergeCell ref="F521:G521"/>
    <mergeCell ref="J521:N521"/>
    <mergeCell ref="D518:E518"/>
    <mergeCell ref="F518:G518"/>
    <mergeCell ref="J518:N518"/>
    <mergeCell ref="D519:E519"/>
    <mergeCell ref="F519:G519"/>
    <mergeCell ref="J519:N519"/>
    <mergeCell ref="D524:E524"/>
    <mergeCell ref="F524:G524"/>
    <mergeCell ref="J524:N524"/>
    <mergeCell ref="D525:E525"/>
    <mergeCell ref="F525:G525"/>
    <mergeCell ref="J525:N525"/>
    <mergeCell ref="D522:E522"/>
    <mergeCell ref="F522:G522"/>
    <mergeCell ref="J522:N522"/>
    <mergeCell ref="D523:E523"/>
    <mergeCell ref="F523:G523"/>
    <mergeCell ref="J523:N523"/>
    <mergeCell ref="D528:E528"/>
    <mergeCell ref="F528:G528"/>
    <mergeCell ref="J528:N528"/>
    <mergeCell ref="D529:E529"/>
    <mergeCell ref="F529:G529"/>
    <mergeCell ref="J529:N529"/>
    <mergeCell ref="D526:E526"/>
    <mergeCell ref="F526:G526"/>
    <mergeCell ref="J526:N526"/>
    <mergeCell ref="D527:E527"/>
    <mergeCell ref="F527:G527"/>
    <mergeCell ref="J527:N527"/>
    <mergeCell ref="D532:E532"/>
    <mergeCell ref="F532:G532"/>
    <mergeCell ref="J532:N532"/>
    <mergeCell ref="D533:E533"/>
    <mergeCell ref="F533:G533"/>
    <mergeCell ref="J533:N533"/>
    <mergeCell ref="D530:E530"/>
    <mergeCell ref="F530:G530"/>
    <mergeCell ref="J530:N530"/>
    <mergeCell ref="D531:E531"/>
    <mergeCell ref="F531:G531"/>
    <mergeCell ref="J531:N531"/>
    <mergeCell ref="D536:E536"/>
    <mergeCell ref="F536:G536"/>
    <mergeCell ref="J536:N536"/>
    <mergeCell ref="D537:E537"/>
    <mergeCell ref="F537:G537"/>
    <mergeCell ref="J537:N537"/>
    <mergeCell ref="D534:E534"/>
    <mergeCell ref="F534:G534"/>
    <mergeCell ref="J534:N534"/>
    <mergeCell ref="D535:E535"/>
    <mergeCell ref="F535:G535"/>
    <mergeCell ref="J535:N535"/>
    <mergeCell ref="D540:E540"/>
    <mergeCell ref="F540:G540"/>
    <mergeCell ref="J540:N540"/>
    <mergeCell ref="D541:E541"/>
    <mergeCell ref="F541:G541"/>
    <mergeCell ref="J541:N541"/>
    <mergeCell ref="D538:E538"/>
    <mergeCell ref="F538:G538"/>
    <mergeCell ref="J538:N538"/>
    <mergeCell ref="D539:E539"/>
    <mergeCell ref="F539:G539"/>
    <mergeCell ref="J539:N539"/>
    <mergeCell ref="D544:E544"/>
    <mergeCell ref="F544:G544"/>
    <mergeCell ref="J544:N544"/>
    <mergeCell ref="D545:E545"/>
    <mergeCell ref="F545:G545"/>
    <mergeCell ref="J545:N545"/>
    <mergeCell ref="D542:E542"/>
    <mergeCell ref="F542:G542"/>
    <mergeCell ref="J542:N542"/>
    <mergeCell ref="D543:E543"/>
    <mergeCell ref="F543:G543"/>
    <mergeCell ref="J543:N543"/>
    <mergeCell ref="D548:E548"/>
    <mergeCell ref="F548:G548"/>
    <mergeCell ref="J548:N548"/>
    <mergeCell ref="D549:E549"/>
    <mergeCell ref="F549:G549"/>
    <mergeCell ref="J549:N549"/>
    <mergeCell ref="D546:E546"/>
    <mergeCell ref="F546:G546"/>
    <mergeCell ref="J546:N546"/>
    <mergeCell ref="D547:E547"/>
    <mergeCell ref="F547:G547"/>
    <mergeCell ref="J547:N547"/>
    <mergeCell ref="D552:E552"/>
    <mergeCell ref="F552:G552"/>
    <mergeCell ref="J552:N552"/>
    <mergeCell ref="D553:E553"/>
    <mergeCell ref="F553:G553"/>
    <mergeCell ref="J553:N553"/>
    <mergeCell ref="D550:E550"/>
    <mergeCell ref="F550:G550"/>
    <mergeCell ref="J550:N550"/>
    <mergeCell ref="D551:E551"/>
    <mergeCell ref="F551:G551"/>
    <mergeCell ref="J551:N551"/>
    <mergeCell ref="D556:E556"/>
    <mergeCell ref="F556:G556"/>
    <mergeCell ref="J556:N556"/>
    <mergeCell ref="D557:E557"/>
    <mergeCell ref="F557:G557"/>
    <mergeCell ref="J557:N557"/>
    <mergeCell ref="D554:E554"/>
    <mergeCell ref="F554:G554"/>
    <mergeCell ref="J554:N554"/>
    <mergeCell ref="D555:E555"/>
    <mergeCell ref="F555:G555"/>
    <mergeCell ref="J555:N555"/>
    <mergeCell ref="D560:E560"/>
    <mergeCell ref="F560:G560"/>
    <mergeCell ref="J560:N560"/>
    <mergeCell ref="D561:E561"/>
    <mergeCell ref="F561:G561"/>
    <mergeCell ref="J561:N561"/>
    <mergeCell ref="D558:E558"/>
    <mergeCell ref="F558:G558"/>
    <mergeCell ref="J558:N558"/>
    <mergeCell ref="D559:E559"/>
    <mergeCell ref="F559:G559"/>
    <mergeCell ref="J559:N559"/>
    <mergeCell ref="D564:E564"/>
    <mergeCell ref="F564:G564"/>
    <mergeCell ref="J564:N564"/>
    <mergeCell ref="D565:E565"/>
    <mergeCell ref="F565:G565"/>
    <mergeCell ref="J565:N565"/>
    <mergeCell ref="D562:E562"/>
    <mergeCell ref="F562:G562"/>
    <mergeCell ref="J562:N562"/>
    <mergeCell ref="D563:E563"/>
    <mergeCell ref="F563:G563"/>
    <mergeCell ref="J563:N563"/>
    <mergeCell ref="D568:E568"/>
    <mergeCell ref="F568:G568"/>
    <mergeCell ref="J568:N568"/>
    <mergeCell ref="D569:E569"/>
    <mergeCell ref="F569:G569"/>
    <mergeCell ref="J569:N569"/>
    <mergeCell ref="D566:E566"/>
    <mergeCell ref="F566:G566"/>
    <mergeCell ref="J566:N566"/>
    <mergeCell ref="D567:E567"/>
    <mergeCell ref="F567:G567"/>
    <mergeCell ref="J567:N567"/>
    <mergeCell ref="D572:E572"/>
    <mergeCell ref="F572:G572"/>
    <mergeCell ref="J572:N572"/>
    <mergeCell ref="D573:E573"/>
    <mergeCell ref="F573:G573"/>
    <mergeCell ref="J573:N573"/>
    <mergeCell ref="D570:E570"/>
    <mergeCell ref="F570:G570"/>
    <mergeCell ref="J570:N570"/>
    <mergeCell ref="D571:E571"/>
    <mergeCell ref="F571:G571"/>
    <mergeCell ref="J571:N571"/>
    <mergeCell ref="D576:E576"/>
    <mergeCell ref="F576:G576"/>
    <mergeCell ref="J576:N576"/>
    <mergeCell ref="D577:E577"/>
    <mergeCell ref="F577:G577"/>
    <mergeCell ref="J577:N577"/>
    <mergeCell ref="D574:E574"/>
    <mergeCell ref="F574:G574"/>
    <mergeCell ref="J574:N574"/>
    <mergeCell ref="D575:E575"/>
    <mergeCell ref="F575:G575"/>
    <mergeCell ref="J575:N575"/>
    <mergeCell ref="D580:E580"/>
    <mergeCell ref="F580:G580"/>
    <mergeCell ref="J580:N580"/>
    <mergeCell ref="D581:E581"/>
    <mergeCell ref="F581:G581"/>
    <mergeCell ref="J581:N581"/>
    <mergeCell ref="D578:E578"/>
    <mergeCell ref="F578:G578"/>
    <mergeCell ref="J578:N578"/>
    <mergeCell ref="D579:E579"/>
    <mergeCell ref="F579:G579"/>
    <mergeCell ref="J579:N579"/>
    <mergeCell ref="D584:E584"/>
    <mergeCell ref="F584:G584"/>
    <mergeCell ref="J584:N584"/>
    <mergeCell ref="D585:E585"/>
    <mergeCell ref="F585:G585"/>
    <mergeCell ref="J585:N585"/>
    <mergeCell ref="D582:E582"/>
    <mergeCell ref="F582:G582"/>
    <mergeCell ref="J582:N582"/>
    <mergeCell ref="D583:E583"/>
    <mergeCell ref="F583:G583"/>
    <mergeCell ref="J583:N583"/>
    <mergeCell ref="D588:E588"/>
    <mergeCell ref="F588:G588"/>
    <mergeCell ref="J588:N588"/>
    <mergeCell ref="D589:E589"/>
    <mergeCell ref="F589:G589"/>
    <mergeCell ref="J589:N589"/>
    <mergeCell ref="D586:E586"/>
    <mergeCell ref="F586:G586"/>
    <mergeCell ref="J586:N586"/>
    <mergeCell ref="D587:E587"/>
    <mergeCell ref="F587:G587"/>
    <mergeCell ref="J587:N587"/>
    <mergeCell ref="D592:E592"/>
    <mergeCell ref="F592:G592"/>
    <mergeCell ref="J592:N592"/>
    <mergeCell ref="D593:E593"/>
    <mergeCell ref="F593:G593"/>
    <mergeCell ref="J593:N593"/>
    <mergeCell ref="D590:E590"/>
    <mergeCell ref="F590:G590"/>
    <mergeCell ref="J590:N590"/>
    <mergeCell ref="D591:E591"/>
    <mergeCell ref="F591:G591"/>
    <mergeCell ref="J591:N591"/>
    <mergeCell ref="D596:E596"/>
    <mergeCell ref="F596:G596"/>
    <mergeCell ref="J596:N596"/>
    <mergeCell ref="D597:E597"/>
    <mergeCell ref="F597:G597"/>
    <mergeCell ref="J597:N597"/>
    <mergeCell ref="D594:E594"/>
    <mergeCell ref="F594:G594"/>
    <mergeCell ref="J594:N594"/>
    <mergeCell ref="D595:E595"/>
    <mergeCell ref="F595:G595"/>
    <mergeCell ref="J595:N595"/>
    <mergeCell ref="D606:E606"/>
    <mergeCell ref="D607:E607"/>
    <mergeCell ref="D608:E608"/>
    <mergeCell ref="D609:E609"/>
    <mergeCell ref="D610:E610"/>
    <mergeCell ref="D611:E611"/>
    <mergeCell ref="D600:E600"/>
    <mergeCell ref="D601:E601"/>
    <mergeCell ref="D602:E602"/>
    <mergeCell ref="D603:E603"/>
    <mergeCell ref="D604:E604"/>
    <mergeCell ref="D605:E605"/>
    <mergeCell ref="D598:E598"/>
    <mergeCell ref="F598:G598"/>
    <mergeCell ref="J598:N598"/>
    <mergeCell ref="D599:E599"/>
    <mergeCell ref="F599:G599"/>
    <mergeCell ref="J599:N599"/>
    <mergeCell ref="D624:E624"/>
    <mergeCell ref="D625:E625"/>
    <mergeCell ref="D626:E626"/>
    <mergeCell ref="D627:E627"/>
    <mergeCell ref="D628:E628"/>
    <mergeCell ref="D629:E629"/>
    <mergeCell ref="D618:E618"/>
    <mergeCell ref="D619:E619"/>
    <mergeCell ref="D620:E620"/>
    <mergeCell ref="D621:E621"/>
    <mergeCell ref="D622:E622"/>
    <mergeCell ref="D623:E623"/>
    <mergeCell ref="D612:E612"/>
    <mergeCell ref="D613:E613"/>
    <mergeCell ref="D614:E614"/>
    <mergeCell ref="D615:E615"/>
    <mergeCell ref="D616:E616"/>
    <mergeCell ref="D617:E617"/>
    <mergeCell ref="D642:E642"/>
    <mergeCell ref="D643:E643"/>
    <mergeCell ref="D644:E644"/>
    <mergeCell ref="D645:E645"/>
    <mergeCell ref="D646:E646"/>
    <mergeCell ref="D647:E647"/>
    <mergeCell ref="D636:E636"/>
    <mergeCell ref="D637:E637"/>
    <mergeCell ref="D638:E638"/>
    <mergeCell ref="D639:E639"/>
    <mergeCell ref="D640:E640"/>
    <mergeCell ref="D641:E641"/>
    <mergeCell ref="D630:E630"/>
    <mergeCell ref="D631:E631"/>
    <mergeCell ref="D632:E632"/>
    <mergeCell ref="D633:E633"/>
    <mergeCell ref="D634:E634"/>
    <mergeCell ref="D635:E635"/>
    <mergeCell ref="D660:E660"/>
    <mergeCell ref="D661:E661"/>
    <mergeCell ref="D662:E662"/>
    <mergeCell ref="D663:E663"/>
    <mergeCell ref="D664:E664"/>
    <mergeCell ref="D665:E665"/>
    <mergeCell ref="D654:E654"/>
    <mergeCell ref="D655:E655"/>
    <mergeCell ref="D656:E656"/>
    <mergeCell ref="D657:E657"/>
    <mergeCell ref="D658:E658"/>
    <mergeCell ref="D659:E659"/>
    <mergeCell ref="D648:E648"/>
    <mergeCell ref="D649:E649"/>
    <mergeCell ref="D650:E650"/>
    <mergeCell ref="D651:E651"/>
    <mergeCell ref="D652:E652"/>
    <mergeCell ref="D653:E653"/>
    <mergeCell ref="D678:E678"/>
    <mergeCell ref="D679:E679"/>
    <mergeCell ref="D680:E680"/>
    <mergeCell ref="D681:E681"/>
    <mergeCell ref="D682:E682"/>
    <mergeCell ref="D683:E683"/>
    <mergeCell ref="D672:E672"/>
    <mergeCell ref="D673:E673"/>
    <mergeCell ref="D674:E674"/>
    <mergeCell ref="D675:E675"/>
    <mergeCell ref="D676:E676"/>
    <mergeCell ref="D677:E677"/>
    <mergeCell ref="D666:E666"/>
    <mergeCell ref="D667:E667"/>
    <mergeCell ref="D668:E668"/>
    <mergeCell ref="D669:E669"/>
    <mergeCell ref="D670:E670"/>
    <mergeCell ref="D671:E671"/>
    <mergeCell ref="D696:E696"/>
    <mergeCell ref="D697:E697"/>
    <mergeCell ref="D698:E698"/>
    <mergeCell ref="D699:E699"/>
    <mergeCell ref="D700:E700"/>
    <mergeCell ref="D701:E701"/>
    <mergeCell ref="D690:E690"/>
    <mergeCell ref="D691:E691"/>
    <mergeCell ref="D692:E692"/>
    <mergeCell ref="D693:E693"/>
    <mergeCell ref="D694:E694"/>
    <mergeCell ref="D695:E695"/>
    <mergeCell ref="D684:E684"/>
    <mergeCell ref="D685:E685"/>
    <mergeCell ref="D686:E686"/>
    <mergeCell ref="D687:E687"/>
    <mergeCell ref="D688:E688"/>
    <mergeCell ref="D689:E689"/>
    <mergeCell ref="D714:E714"/>
    <mergeCell ref="D715:E715"/>
    <mergeCell ref="D716:E716"/>
    <mergeCell ref="D717:E717"/>
    <mergeCell ref="D718:E718"/>
    <mergeCell ref="D719:E719"/>
    <mergeCell ref="D708:E708"/>
    <mergeCell ref="D709:E709"/>
    <mergeCell ref="D710:E710"/>
    <mergeCell ref="D711:E711"/>
    <mergeCell ref="D712:E712"/>
    <mergeCell ref="D713:E713"/>
    <mergeCell ref="D702:E702"/>
    <mergeCell ref="D703:E703"/>
    <mergeCell ref="D704:E704"/>
    <mergeCell ref="D705:E705"/>
    <mergeCell ref="D706:E706"/>
    <mergeCell ref="D707:E707"/>
    <mergeCell ref="D732:E732"/>
    <mergeCell ref="D733:E733"/>
    <mergeCell ref="D734:E734"/>
    <mergeCell ref="D735:E735"/>
    <mergeCell ref="D736:E736"/>
    <mergeCell ref="D737:E737"/>
    <mergeCell ref="D726:E726"/>
    <mergeCell ref="D727:E727"/>
    <mergeCell ref="D728:E728"/>
    <mergeCell ref="D729:E729"/>
    <mergeCell ref="D730:E730"/>
    <mergeCell ref="D731:E731"/>
    <mergeCell ref="D720:E720"/>
    <mergeCell ref="D721:E721"/>
    <mergeCell ref="D722:E722"/>
    <mergeCell ref="D723:E723"/>
    <mergeCell ref="D724:E724"/>
    <mergeCell ref="D725:E725"/>
    <mergeCell ref="D750:E750"/>
    <mergeCell ref="D751:E751"/>
    <mergeCell ref="D752:E752"/>
    <mergeCell ref="D753:E753"/>
    <mergeCell ref="D754:E754"/>
    <mergeCell ref="D755:E755"/>
    <mergeCell ref="D744:E744"/>
    <mergeCell ref="D745:E745"/>
    <mergeCell ref="D746:E746"/>
    <mergeCell ref="D747:E747"/>
    <mergeCell ref="D748:E748"/>
    <mergeCell ref="D749:E749"/>
    <mergeCell ref="D738:E738"/>
    <mergeCell ref="D739:E739"/>
    <mergeCell ref="D740:E740"/>
    <mergeCell ref="D741:E741"/>
    <mergeCell ref="D742:E742"/>
    <mergeCell ref="D743:E743"/>
    <mergeCell ref="D768:E768"/>
    <mergeCell ref="D769:E769"/>
    <mergeCell ref="D770:E770"/>
    <mergeCell ref="D771:E771"/>
    <mergeCell ref="D772:E772"/>
    <mergeCell ref="D773:E773"/>
    <mergeCell ref="D762:E762"/>
    <mergeCell ref="D763:E763"/>
    <mergeCell ref="D764:E764"/>
    <mergeCell ref="D765:E765"/>
    <mergeCell ref="D766:E766"/>
    <mergeCell ref="D767:E767"/>
    <mergeCell ref="D756:E756"/>
    <mergeCell ref="D757:E757"/>
    <mergeCell ref="D758:E758"/>
    <mergeCell ref="D759:E759"/>
    <mergeCell ref="D760:E760"/>
    <mergeCell ref="D761:E761"/>
    <mergeCell ref="D786:E786"/>
    <mergeCell ref="D787:E787"/>
    <mergeCell ref="D788:E788"/>
    <mergeCell ref="D789:E789"/>
    <mergeCell ref="D790:E790"/>
    <mergeCell ref="D791:E791"/>
    <mergeCell ref="D780:E780"/>
    <mergeCell ref="D781:E781"/>
    <mergeCell ref="D782:E782"/>
    <mergeCell ref="D783:E783"/>
    <mergeCell ref="D784:E784"/>
    <mergeCell ref="D785:E785"/>
    <mergeCell ref="D774:E774"/>
    <mergeCell ref="D775:E775"/>
    <mergeCell ref="D776:E776"/>
    <mergeCell ref="D777:E777"/>
    <mergeCell ref="D778:E778"/>
    <mergeCell ref="D779:E779"/>
    <mergeCell ref="D804:E804"/>
    <mergeCell ref="D805:E805"/>
    <mergeCell ref="D806:E806"/>
    <mergeCell ref="D807:E807"/>
    <mergeCell ref="D808:E808"/>
    <mergeCell ref="D809:E809"/>
    <mergeCell ref="D798:E798"/>
    <mergeCell ref="D799:E799"/>
    <mergeCell ref="D800:E800"/>
    <mergeCell ref="D801:E801"/>
    <mergeCell ref="D802:E802"/>
    <mergeCell ref="D803:E803"/>
    <mergeCell ref="D792:E792"/>
    <mergeCell ref="D793:E793"/>
    <mergeCell ref="D794:E794"/>
    <mergeCell ref="D795:E795"/>
    <mergeCell ref="D796:E796"/>
    <mergeCell ref="D797:E797"/>
    <mergeCell ref="D832:E832"/>
    <mergeCell ref="D833:E833"/>
    <mergeCell ref="D822:E822"/>
    <mergeCell ref="D823:E823"/>
    <mergeCell ref="D824:E824"/>
    <mergeCell ref="D825:E825"/>
    <mergeCell ref="D826:E826"/>
    <mergeCell ref="D827:E827"/>
    <mergeCell ref="D816:E816"/>
    <mergeCell ref="D817:E817"/>
    <mergeCell ref="D818:E818"/>
    <mergeCell ref="D819:E819"/>
    <mergeCell ref="D820:E820"/>
    <mergeCell ref="D821:E821"/>
    <mergeCell ref="D810:E810"/>
    <mergeCell ref="D811:E811"/>
    <mergeCell ref="D812:E812"/>
    <mergeCell ref="D813:E813"/>
    <mergeCell ref="D814:E814"/>
    <mergeCell ref="D815:E815"/>
    <mergeCell ref="D852:E852"/>
    <mergeCell ref="D853:E853"/>
    <mergeCell ref="D854:E854"/>
    <mergeCell ref="D855:E855"/>
    <mergeCell ref="A456:N456"/>
    <mergeCell ref="A457:N457"/>
    <mergeCell ref="A458:N458"/>
    <mergeCell ref="A459:N459"/>
    <mergeCell ref="A460:N460"/>
    <mergeCell ref="A461:N461"/>
    <mergeCell ref="D846:E846"/>
    <mergeCell ref="D847:E847"/>
    <mergeCell ref="D848:E848"/>
    <mergeCell ref="D849:E849"/>
    <mergeCell ref="D850:E850"/>
    <mergeCell ref="D851:E851"/>
    <mergeCell ref="D840:E840"/>
    <mergeCell ref="D841:E841"/>
    <mergeCell ref="D842:E842"/>
    <mergeCell ref="D843:E843"/>
    <mergeCell ref="D844:E844"/>
    <mergeCell ref="D845:E845"/>
    <mergeCell ref="D834:E834"/>
    <mergeCell ref="D835:E835"/>
    <mergeCell ref="D836:E836"/>
    <mergeCell ref="D837:E837"/>
    <mergeCell ref="D838:E838"/>
    <mergeCell ref="D839:E839"/>
    <mergeCell ref="D828:E828"/>
    <mergeCell ref="D829:E829"/>
    <mergeCell ref="D830:E830"/>
    <mergeCell ref="D831:E83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153</vt:i4>
      </vt:variant>
    </vt:vector>
  </HeadingPairs>
  <TitlesOfParts>
    <vt:vector size="164" baseType="lpstr">
      <vt:lpstr>Приложение 10</vt:lpstr>
      <vt:lpstr>Приложение 11</vt:lpstr>
      <vt:lpstr>Приложение 12</vt:lpstr>
      <vt:lpstr>Приложение 13</vt:lpstr>
      <vt:lpstr>Приложение 14</vt:lpstr>
      <vt:lpstr>Приложение 15</vt:lpstr>
      <vt:lpstr>Приложение 16</vt:lpstr>
      <vt:lpstr>Приложение 17</vt:lpstr>
      <vt:lpstr>Приложение 18</vt:lpstr>
      <vt:lpstr>Приложение 19</vt:lpstr>
      <vt:lpstr>Приложение 20</vt:lpstr>
      <vt:lpstr>'Приложение 10'!sub_10100</vt:lpstr>
      <vt:lpstr>'Приложение 11'!sub_11100</vt:lpstr>
      <vt:lpstr>'Приложение 12'!sub_12100</vt:lpstr>
      <vt:lpstr>'Приложение 13'!sub_13100</vt:lpstr>
      <vt:lpstr>'Приложение 14'!sub_14100</vt:lpstr>
      <vt:lpstr>'Приложение 15'!sub_14100</vt:lpstr>
      <vt:lpstr>'Приложение 16'!sub_14100</vt:lpstr>
      <vt:lpstr>'Приложение 17'!sub_14100</vt:lpstr>
      <vt:lpstr>'Приложение 18'!sub_14100</vt:lpstr>
      <vt:lpstr>'Приложение 20'!sub_910011</vt:lpstr>
      <vt:lpstr>'Приложение 20'!sub_910012</vt:lpstr>
      <vt:lpstr>'Приложение 20'!sub_910013</vt:lpstr>
      <vt:lpstr>'Приложение 20'!sub_910014</vt:lpstr>
      <vt:lpstr>'Приложение 20'!sub_910015</vt:lpstr>
      <vt:lpstr>'Приложение 20'!sub_910016</vt:lpstr>
      <vt:lpstr>'Приложение 20'!sub_910017</vt:lpstr>
      <vt:lpstr>'Приложение 20'!sub_910018</vt:lpstr>
      <vt:lpstr>'Приложение 20'!sub_910019</vt:lpstr>
      <vt:lpstr>'Приложение 20'!sub_910021</vt:lpstr>
      <vt:lpstr>'Приложение 20'!sub_910022</vt:lpstr>
      <vt:lpstr>'Приложение 20'!sub_910023</vt:lpstr>
      <vt:lpstr>'Приложение 20'!sub_910024</vt:lpstr>
      <vt:lpstr>'Приложение 20'!sub_910025</vt:lpstr>
      <vt:lpstr>'Приложение 20'!sub_910026</vt:lpstr>
      <vt:lpstr>'Приложение 20'!sub_910027</vt:lpstr>
      <vt:lpstr>'Приложение 20'!sub_910028</vt:lpstr>
      <vt:lpstr>'Приложение 20'!sub_910029</vt:lpstr>
      <vt:lpstr>'Приложение 20'!sub_910031</vt:lpstr>
      <vt:lpstr>'Приложение 20'!sub_910032</vt:lpstr>
      <vt:lpstr>'Приложение 20'!sub_910033</vt:lpstr>
      <vt:lpstr>'Приложение 20'!sub_910034</vt:lpstr>
      <vt:lpstr>'Приложение 20'!sub_910035</vt:lpstr>
      <vt:lpstr>'Приложение 20'!sub_910036</vt:lpstr>
      <vt:lpstr>'Приложение 20'!sub_910037</vt:lpstr>
      <vt:lpstr>'Приложение 20'!sub_910038</vt:lpstr>
      <vt:lpstr>'Приложение 20'!sub_910039</vt:lpstr>
      <vt:lpstr>'Приложение 20'!sub_910041</vt:lpstr>
      <vt:lpstr>'Приложение 20'!sub_910042</vt:lpstr>
      <vt:lpstr>'Приложение 20'!sub_910051</vt:lpstr>
      <vt:lpstr>'Приложение 20'!sub_910052</vt:lpstr>
      <vt:lpstr>'Приложение 20'!sub_910053</vt:lpstr>
      <vt:lpstr>'Приложение 20'!sub_910054</vt:lpstr>
      <vt:lpstr>'Приложение 20'!sub_910055</vt:lpstr>
      <vt:lpstr>'Приложение 20'!sub_910056</vt:lpstr>
      <vt:lpstr>'Приложение 20'!sub_910057</vt:lpstr>
      <vt:lpstr>'Приложение 20'!sub_910058</vt:lpstr>
      <vt:lpstr>'Приложение 20'!sub_910059</vt:lpstr>
      <vt:lpstr>'Приложение 20'!sub_910061</vt:lpstr>
      <vt:lpstr>'Приложение 20'!sub_910062</vt:lpstr>
      <vt:lpstr>'Приложение 20'!sub_910063</vt:lpstr>
      <vt:lpstr>'Приложение 20'!sub_910064</vt:lpstr>
      <vt:lpstr>'Приложение 20'!sub_910065</vt:lpstr>
      <vt:lpstr>'Приложение 20'!sub_910066</vt:lpstr>
      <vt:lpstr>'Приложение 20'!sub_910067</vt:lpstr>
      <vt:lpstr>'Приложение 20'!sub_910068</vt:lpstr>
      <vt:lpstr>'Приложение 20'!sub_910069</vt:lpstr>
      <vt:lpstr>'Приложение 20'!sub_910071</vt:lpstr>
      <vt:lpstr>'Приложение 20'!sub_910072</vt:lpstr>
      <vt:lpstr>'Приложение 20'!sub_910073</vt:lpstr>
      <vt:lpstr>'Приложение 20'!sub_910074</vt:lpstr>
      <vt:lpstr>'Приложение 20'!sub_910075</vt:lpstr>
      <vt:lpstr>'Приложение 20'!sub_910076</vt:lpstr>
      <vt:lpstr>'Приложение 20'!sub_910077</vt:lpstr>
      <vt:lpstr>'Приложение 20'!sub_910078</vt:lpstr>
      <vt:lpstr>'Приложение 20'!sub_910079</vt:lpstr>
      <vt:lpstr>'Приложение 20'!sub_910081</vt:lpstr>
      <vt:lpstr>'Приложение 20'!sub_910082</vt:lpstr>
      <vt:lpstr>'Приложение 20'!sub_910083</vt:lpstr>
      <vt:lpstr>'Приложение 20'!sub_910084</vt:lpstr>
      <vt:lpstr>'Приложение 20'!sub_910091</vt:lpstr>
      <vt:lpstr>'Приложение 20'!sub_910092</vt:lpstr>
      <vt:lpstr>'Приложение 20'!sub_910093</vt:lpstr>
      <vt:lpstr>'Приложение 20'!sub_910094</vt:lpstr>
      <vt:lpstr>'Приложение 20'!sub_9101</vt:lpstr>
      <vt:lpstr>'Приложение 20'!sub_910111</vt:lpstr>
      <vt:lpstr>'Приложение 20'!sub_910112</vt:lpstr>
      <vt:lpstr>'Приложение 20'!sub_910113</vt:lpstr>
      <vt:lpstr>'Приложение 20'!sub_9102</vt:lpstr>
      <vt:lpstr>'Приложение 20'!sub_910211</vt:lpstr>
      <vt:lpstr>'Приложение 20'!sub_910212</vt:lpstr>
      <vt:lpstr>'Приложение 20'!sub_910213</vt:lpstr>
      <vt:lpstr>'Приложение 20'!sub_910221</vt:lpstr>
      <vt:lpstr>'Приложение 20'!sub_910222</vt:lpstr>
      <vt:lpstr>'Приложение 20'!sub_910223</vt:lpstr>
      <vt:lpstr>'Приложение 20'!sub_910224</vt:lpstr>
      <vt:lpstr>'Приложение 20'!sub_910225</vt:lpstr>
      <vt:lpstr>'Приложение 20'!sub_910281</vt:lpstr>
      <vt:lpstr>'Приложение 20'!sub_910282</vt:lpstr>
      <vt:lpstr>'Приложение 20'!sub_9103</vt:lpstr>
      <vt:lpstr>'Приложение 20'!sub_910311</vt:lpstr>
      <vt:lpstr>'Приложение 20'!sub_910312</vt:lpstr>
      <vt:lpstr>'Приложение 20'!sub_910313</vt:lpstr>
      <vt:lpstr>'Приложение 20'!sub_910381</vt:lpstr>
      <vt:lpstr>'Приложение 20'!sub_910382</vt:lpstr>
      <vt:lpstr>'Приложение 20'!sub_9104</vt:lpstr>
      <vt:lpstr>'Приложение 20'!sub_910411</vt:lpstr>
      <vt:lpstr>'Приложение 20'!sub_910412</vt:lpstr>
      <vt:lpstr>'Приложение 20'!sub_910413</vt:lpstr>
      <vt:lpstr>'Приложение 20'!sub_910414</vt:lpstr>
      <vt:lpstr>'Приложение 20'!sub_910421</vt:lpstr>
      <vt:lpstr>'Приложение 20'!sub_910422</vt:lpstr>
      <vt:lpstr>'Приложение 20'!sub_910423</vt:lpstr>
      <vt:lpstr>'Приложение 20'!sub_910424</vt:lpstr>
      <vt:lpstr>'Приложение 20'!sub_9105</vt:lpstr>
      <vt:lpstr>'Приложение 20'!sub_910511</vt:lpstr>
      <vt:lpstr>'Приложение 20'!sub_910512</vt:lpstr>
      <vt:lpstr>'Приложение 20'!sub_910513</vt:lpstr>
      <vt:lpstr>'Приложение 20'!sub_910581</vt:lpstr>
      <vt:lpstr>'Приложение 20'!sub_910582</vt:lpstr>
      <vt:lpstr>'Приложение 20'!sub_9106</vt:lpstr>
      <vt:lpstr>'Приложение 20'!sub_910611</vt:lpstr>
      <vt:lpstr>'Приложение 20'!sub_910612</vt:lpstr>
      <vt:lpstr>'Приложение 20'!sub_910613</vt:lpstr>
      <vt:lpstr>'Приложение 20'!sub_910681</vt:lpstr>
      <vt:lpstr>'Приложение 20'!sub_910682</vt:lpstr>
      <vt:lpstr>'Приложение 20'!sub_9107</vt:lpstr>
      <vt:lpstr>'Приложение 20'!sub_910711</vt:lpstr>
      <vt:lpstr>'Приложение 20'!sub_910712</vt:lpstr>
      <vt:lpstr>'Приложение 20'!sub_910713</vt:lpstr>
      <vt:lpstr>'Приложение 20'!sub_910781</vt:lpstr>
      <vt:lpstr>'Приложение 20'!sub_910782</vt:lpstr>
      <vt:lpstr>'Приложение 20'!sub_9108</vt:lpstr>
      <vt:lpstr>'Приложение 20'!sub_910921</vt:lpstr>
      <vt:lpstr>'Приложение 20'!sub_910931</vt:lpstr>
      <vt:lpstr>'Приложение 20'!sub_91181</vt:lpstr>
      <vt:lpstr>'Приложение 20'!sub_91182</vt:lpstr>
      <vt:lpstr>'Приложение 20'!sub_9121</vt:lpstr>
      <vt:lpstr>'Приложение 20'!sub_91211</vt:lpstr>
      <vt:lpstr>'Приложение 20'!sub_91212</vt:lpstr>
      <vt:lpstr>'Приложение 20'!sub_912121</vt:lpstr>
      <vt:lpstr>'Приложение 20'!sub_9121211</vt:lpstr>
      <vt:lpstr>'Приложение 20'!sub_9121212</vt:lpstr>
      <vt:lpstr>'Приложение 20'!sub_912122</vt:lpstr>
      <vt:lpstr>'Приложение 20'!sub_91213</vt:lpstr>
      <vt:lpstr>'Приложение 20'!sub_91214</vt:lpstr>
      <vt:lpstr>'Приложение 20'!sub_9122</vt:lpstr>
      <vt:lpstr>'Приложение 20'!sub_9123</vt:lpstr>
      <vt:lpstr>'Приложение 20'!sub_9124</vt:lpstr>
      <vt:lpstr>'Приложение 20'!sub_9125</vt:lpstr>
      <vt:lpstr>'Приложение 20'!sub_91251</vt:lpstr>
      <vt:lpstr>'Приложение 20'!sub_91252</vt:lpstr>
      <vt:lpstr>'Приложение 20'!sub_9126</vt:lpstr>
      <vt:lpstr>'Приложение 20'!sub_91261</vt:lpstr>
      <vt:lpstr>'Приложение 20'!sub_91262</vt:lpstr>
      <vt:lpstr>'Приложение 20'!sub_91263</vt:lpstr>
      <vt:lpstr>'Приложение 20'!sub_9127</vt:lpstr>
      <vt:lpstr>'Приложение 20'!sub_91271</vt:lpstr>
      <vt:lpstr>'Приложение 20'!sub_91272</vt:lpstr>
      <vt:lpstr>'Приложение 20'!sub_91273</vt:lpstr>
      <vt:lpstr>'Приложение 20'!sub_914131</vt:lpstr>
      <vt:lpstr>'Приложение 20'!sub_914231</vt:lpstr>
      <vt:lpstr>'Приложение 20'!sub_91900</vt:lpstr>
      <vt:lpstr>'Приложение 20'!sub_9200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2019-11-12T11:25:24Z</dcterms:modified>
</cp:coreProperties>
</file>